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240" windowWidth="24915" windowHeight="12660" activeTab="4"/>
  </bookViews>
  <sheets>
    <sheet name="SI Table S1" sheetId="5" r:id="rId1"/>
    <sheet name="SI Table S2" sheetId="3" r:id="rId2"/>
    <sheet name="SI Table S3" sheetId="10" r:id="rId3"/>
    <sheet name="SI Table S4" sheetId="9" r:id="rId4"/>
    <sheet name="SI Table S5" sheetId="12" r:id="rId5"/>
  </sheets>
  <calcPr calcId="145621"/>
</workbook>
</file>

<file path=xl/calcChain.xml><?xml version="1.0" encoding="utf-8"?>
<calcChain xmlns="http://schemas.openxmlformats.org/spreadsheetml/2006/main">
  <c r="O18" i="3" l="1"/>
  <c r="P18" i="3"/>
  <c r="O19" i="3"/>
  <c r="P19" i="3" s="1"/>
  <c r="O20" i="3"/>
  <c r="P20" i="3"/>
  <c r="O21" i="3"/>
  <c r="P21" i="3"/>
  <c r="O22" i="3"/>
  <c r="P22" i="3"/>
  <c r="O23" i="3"/>
  <c r="P23" i="3"/>
  <c r="O24" i="3"/>
  <c r="P24" i="3"/>
  <c r="O25" i="3"/>
  <c r="P25" i="3"/>
  <c r="O26" i="3"/>
  <c r="P26" i="3"/>
  <c r="O27" i="3"/>
  <c r="P27" i="3"/>
  <c r="O28" i="3"/>
  <c r="P28" i="3"/>
  <c r="O29" i="3"/>
  <c r="P29" i="3"/>
  <c r="O30" i="3"/>
  <c r="P30" i="3"/>
  <c r="O31" i="3"/>
  <c r="P31" i="3"/>
  <c r="O34" i="3"/>
  <c r="P34" i="3"/>
  <c r="O35" i="3"/>
  <c r="P35" i="3"/>
  <c r="O36" i="3"/>
  <c r="P36" i="3"/>
  <c r="O37" i="3"/>
  <c r="P37" i="3"/>
  <c r="O38" i="3"/>
  <c r="P38" i="3"/>
  <c r="O39" i="3"/>
  <c r="P39" i="3"/>
  <c r="O41" i="3"/>
  <c r="P41" i="3"/>
  <c r="O43" i="3"/>
  <c r="P43" i="3"/>
  <c r="O44" i="3"/>
  <c r="P44" i="3"/>
  <c r="O45" i="3"/>
  <c r="P45" i="3"/>
  <c r="O46" i="3"/>
  <c r="P46" i="3"/>
  <c r="O47" i="3"/>
  <c r="P47" i="3"/>
  <c r="O50" i="3"/>
  <c r="P50" i="3"/>
  <c r="O52" i="3"/>
  <c r="P52" i="3"/>
  <c r="O53" i="3"/>
  <c r="P53" i="3"/>
  <c r="O54" i="3"/>
  <c r="P54" i="3"/>
  <c r="O55" i="3"/>
  <c r="P55" i="3"/>
  <c r="O56" i="3"/>
  <c r="P56" i="3"/>
  <c r="O57" i="3"/>
  <c r="P57" i="3"/>
  <c r="O58" i="3"/>
  <c r="P58" i="3"/>
  <c r="O59" i="3"/>
  <c r="P59" i="3"/>
  <c r="O60" i="3"/>
  <c r="P60" i="3"/>
  <c r="O61" i="3"/>
  <c r="P61" i="3"/>
  <c r="O62" i="3"/>
  <c r="P62" i="3"/>
  <c r="O63" i="3"/>
  <c r="P63" i="3"/>
  <c r="O65" i="3"/>
  <c r="P65" i="3"/>
  <c r="O66" i="3"/>
  <c r="P66" i="3"/>
  <c r="O67" i="3"/>
  <c r="P67" i="3"/>
  <c r="O68" i="3"/>
  <c r="P68" i="3"/>
  <c r="O70" i="3"/>
  <c r="P70" i="3"/>
  <c r="O71" i="3"/>
  <c r="P71" i="3"/>
  <c r="O72" i="3"/>
  <c r="P72" i="3"/>
  <c r="O73" i="3"/>
  <c r="P73" i="3"/>
  <c r="O74" i="3"/>
  <c r="P74" i="3"/>
  <c r="O75" i="3"/>
  <c r="P75" i="3"/>
  <c r="O77" i="3"/>
  <c r="P77" i="3"/>
  <c r="O78" i="3"/>
  <c r="P78" i="3"/>
  <c r="O79" i="3"/>
  <c r="P79" i="3"/>
  <c r="O80" i="3"/>
  <c r="P80" i="3"/>
  <c r="O82" i="3"/>
  <c r="P82" i="3"/>
  <c r="O83" i="3"/>
  <c r="P83" i="3"/>
  <c r="O84" i="3"/>
  <c r="P84" i="3"/>
  <c r="O85" i="3"/>
  <c r="P85" i="3"/>
  <c r="O87" i="3"/>
  <c r="P87" i="3"/>
  <c r="O88" i="3"/>
  <c r="P88" i="3"/>
  <c r="O89" i="3"/>
  <c r="P89" i="3"/>
  <c r="O90" i="3"/>
  <c r="P90" i="3"/>
  <c r="O91" i="3"/>
  <c r="P91" i="3"/>
  <c r="O92" i="3"/>
  <c r="P92" i="3"/>
  <c r="H94" i="9" l="1"/>
  <c r="G94" i="9"/>
  <c r="F94" i="9"/>
  <c r="E94" i="9"/>
  <c r="D94" i="9"/>
  <c r="C94" i="9"/>
  <c r="O92" i="9"/>
  <c r="N92" i="9"/>
  <c r="M92" i="9"/>
  <c r="L92" i="9"/>
  <c r="K92" i="9"/>
  <c r="J92" i="9"/>
  <c r="O91" i="9"/>
  <c r="N91" i="9"/>
  <c r="M91" i="9"/>
  <c r="L91" i="9"/>
  <c r="K91" i="9"/>
  <c r="J91" i="9"/>
  <c r="O90" i="9"/>
  <c r="N90" i="9"/>
  <c r="M90" i="9"/>
  <c r="L90" i="9"/>
  <c r="K90" i="9"/>
  <c r="J90" i="9"/>
  <c r="O89" i="9"/>
  <c r="N89" i="9"/>
  <c r="M89" i="9"/>
  <c r="K89" i="9"/>
  <c r="J89" i="9"/>
  <c r="O88" i="9"/>
  <c r="N88" i="9"/>
  <c r="M88" i="9"/>
  <c r="K88" i="9"/>
  <c r="J88" i="9"/>
  <c r="O87" i="9"/>
  <c r="N87" i="9"/>
  <c r="M87" i="9"/>
  <c r="L87" i="9"/>
  <c r="K87" i="9"/>
  <c r="J87" i="9"/>
  <c r="O86" i="9"/>
  <c r="N86" i="9"/>
  <c r="M86" i="9"/>
  <c r="K86" i="9"/>
  <c r="J86" i="9"/>
  <c r="O85" i="9"/>
  <c r="N85" i="9"/>
  <c r="M85" i="9"/>
  <c r="K85" i="9"/>
  <c r="J85" i="9"/>
  <c r="O84" i="9"/>
  <c r="N84" i="9"/>
  <c r="M84" i="9"/>
  <c r="K84" i="9"/>
  <c r="J84" i="9"/>
  <c r="O83" i="9"/>
  <c r="N83" i="9"/>
  <c r="M83" i="9"/>
  <c r="K83" i="9"/>
  <c r="J83" i="9"/>
  <c r="O82" i="9"/>
  <c r="N82" i="9"/>
  <c r="M82" i="9"/>
  <c r="K82" i="9"/>
  <c r="J82" i="9"/>
  <c r="O81" i="9"/>
  <c r="N81" i="9"/>
  <c r="M81" i="9"/>
  <c r="K81" i="9"/>
  <c r="J81" i="9"/>
  <c r="O80" i="9"/>
  <c r="N80" i="9"/>
  <c r="M80" i="9"/>
  <c r="L80" i="9"/>
  <c r="K80" i="9"/>
  <c r="J80" i="9"/>
  <c r="O79" i="9"/>
  <c r="N79" i="9"/>
  <c r="M79" i="9"/>
  <c r="L79" i="9"/>
  <c r="K79" i="9"/>
  <c r="J79" i="9"/>
  <c r="O78" i="9"/>
  <c r="N78" i="9"/>
  <c r="M78" i="9"/>
  <c r="K78" i="9"/>
  <c r="J78" i="9"/>
  <c r="O77" i="9"/>
  <c r="N77" i="9"/>
  <c r="M77" i="9"/>
  <c r="Z77" i="9" s="1"/>
  <c r="AD77" i="9" s="1"/>
  <c r="L77" i="9"/>
  <c r="Q77" i="9" s="1"/>
  <c r="K77" i="9"/>
  <c r="J77" i="9"/>
  <c r="O76" i="9"/>
  <c r="N76" i="9"/>
  <c r="M76" i="9"/>
  <c r="L76" i="9"/>
  <c r="K76" i="9"/>
  <c r="J76" i="9"/>
  <c r="O75" i="9"/>
  <c r="N75" i="9"/>
  <c r="M75" i="9"/>
  <c r="L75" i="9"/>
  <c r="K75" i="9"/>
  <c r="J75" i="9"/>
  <c r="O74" i="9"/>
  <c r="N74" i="9"/>
  <c r="M74" i="9"/>
  <c r="L74" i="9"/>
  <c r="K74" i="9"/>
  <c r="J74" i="9"/>
  <c r="O73" i="9"/>
  <c r="N73" i="9"/>
  <c r="M73" i="9"/>
  <c r="L73" i="9"/>
  <c r="K73" i="9"/>
  <c r="J73" i="9"/>
  <c r="O72" i="9"/>
  <c r="N72" i="9"/>
  <c r="M72" i="9"/>
  <c r="L72" i="9"/>
  <c r="K72" i="9"/>
  <c r="J72" i="9"/>
  <c r="O71" i="9"/>
  <c r="N71" i="9"/>
  <c r="M71" i="9"/>
  <c r="L71" i="9"/>
  <c r="K71" i="9"/>
  <c r="J71" i="9"/>
  <c r="O70" i="9"/>
  <c r="N70" i="9"/>
  <c r="M70" i="9"/>
  <c r="L70" i="9"/>
  <c r="K70" i="9"/>
  <c r="J70" i="9"/>
  <c r="O69" i="9"/>
  <c r="N69" i="9"/>
  <c r="M69" i="9"/>
  <c r="L69" i="9"/>
  <c r="K69" i="9"/>
  <c r="J69" i="9"/>
  <c r="O68" i="9"/>
  <c r="N68" i="9"/>
  <c r="M68" i="9"/>
  <c r="L68" i="9"/>
  <c r="K68" i="9"/>
  <c r="J68" i="9"/>
  <c r="O67" i="9"/>
  <c r="N67" i="9"/>
  <c r="M67" i="9"/>
  <c r="L67" i="9"/>
  <c r="K67" i="9"/>
  <c r="J67" i="9"/>
  <c r="O66" i="9"/>
  <c r="N66" i="9"/>
  <c r="M66" i="9"/>
  <c r="L66" i="9"/>
  <c r="K66" i="9"/>
  <c r="J66" i="9"/>
  <c r="O65" i="9"/>
  <c r="N65" i="9"/>
  <c r="M65" i="9"/>
  <c r="L65" i="9"/>
  <c r="K65" i="9"/>
  <c r="J65" i="9"/>
  <c r="O64" i="9"/>
  <c r="N64" i="9"/>
  <c r="M64" i="9"/>
  <c r="L64" i="9"/>
  <c r="K64" i="9"/>
  <c r="Q64" i="9" s="1"/>
  <c r="J64" i="9"/>
  <c r="O63" i="9"/>
  <c r="N63" i="9"/>
  <c r="M63" i="9"/>
  <c r="L63" i="9"/>
  <c r="K63" i="9"/>
  <c r="Q63" i="9" s="1"/>
  <c r="J63" i="9"/>
  <c r="R63" i="9" s="1"/>
  <c r="V63" i="9" s="1"/>
  <c r="O62" i="9"/>
  <c r="N62" i="9"/>
  <c r="M62" i="9"/>
  <c r="L62" i="9"/>
  <c r="K62" i="9"/>
  <c r="Q62" i="9" s="1"/>
  <c r="J62" i="9"/>
  <c r="O61" i="9"/>
  <c r="N61" i="9"/>
  <c r="M61" i="9"/>
  <c r="L61" i="9"/>
  <c r="K61" i="9"/>
  <c r="Q61" i="9" s="1"/>
  <c r="J61" i="9"/>
  <c r="R61" i="9" s="1"/>
  <c r="V61" i="9" s="1"/>
  <c r="O60" i="9"/>
  <c r="N60" i="9"/>
  <c r="M60" i="9"/>
  <c r="L60" i="9"/>
  <c r="K60" i="9"/>
  <c r="Q60" i="9" s="1"/>
  <c r="J60" i="9"/>
  <c r="O59" i="9"/>
  <c r="N59" i="9"/>
  <c r="M59" i="9"/>
  <c r="L59" i="9"/>
  <c r="K59" i="9"/>
  <c r="Q59" i="9" s="1"/>
  <c r="J59" i="9"/>
  <c r="R59" i="9" s="1"/>
  <c r="V59" i="9" s="1"/>
  <c r="O58" i="9"/>
  <c r="N58" i="9"/>
  <c r="M58" i="9"/>
  <c r="L58" i="9"/>
  <c r="K58" i="9"/>
  <c r="Q58" i="9" s="1"/>
  <c r="J58" i="9"/>
  <c r="O57" i="9"/>
  <c r="N57" i="9"/>
  <c r="M57" i="9"/>
  <c r="L57" i="9"/>
  <c r="K57" i="9"/>
  <c r="J57" i="9"/>
  <c r="O56" i="9"/>
  <c r="N56" i="9"/>
  <c r="M56" i="9"/>
  <c r="L56" i="9"/>
  <c r="K56" i="9"/>
  <c r="J56" i="9"/>
  <c r="O55" i="9"/>
  <c r="N55" i="9"/>
  <c r="M55" i="9"/>
  <c r="L55" i="9"/>
  <c r="K55" i="9"/>
  <c r="J55" i="9"/>
  <c r="O54" i="9"/>
  <c r="N54" i="9"/>
  <c r="M54" i="9"/>
  <c r="L54" i="9"/>
  <c r="K54" i="9"/>
  <c r="J54" i="9"/>
  <c r="O53" i="9"/>
  <c r="N53" i="9"/>
  <c r="M53" i="9"/>
  <c r="L53" i="9"/>
  <c r="K53" i="9"/>
  <c r="Q53" i="9" s="1"/>
  <c r="J53" i="9"/>
  <c r="O52" i="9"/>
  <c r="N52" i="9"/>
  <c r="M52" i="9"/>
  <c r="L52" i="9"/>
  <c r="Q52" i="9" s="1"/>
  <c r="K52" i="9"/>
  <c r="J52" i="9"/>
  <c r="O51" i="9"/>
  <c r="N51" i="9"/>
  <c r="M51" i="9"/>
  <c r="L51" i="9"/>
  <c r="Q51" i="9" s="1"/>
  <c r="K51" i="9"/>
  <c r="J51" i="9"/>
  <c r="O50" i="9"/>
  <c r="N50" i="9"/>
  <c r="M50" i="9"/>
  <c r="L50" i="9"/>
  <c r="K50" i="9"/>
  <c r="J50" i="9"/>
  <c r="O49" i="9"/>
  <c r="N49" i="9"/>
  <c r="M49" i="9"/>
  <c r="L49" i="9"/>
  <c r="K49" i="9"/>
  <c r="Q49" i="9" s="1"/>
  <c r="J49" i="9"/>
  <c r="O48" i="9"/>
  <c r="N48" i="9"/>
  <c r="M48" i="9"/>
  <c r="L48" i="9"/>
  <c r="Q48" i="9" s="1"/>
  <c r="K48" i="9"/>
  <c r="J48" i="9"/>
  <c r="O47" i="9"/>
  <c r="N47" i="9"/>
  <c r="M47" i="9"/>
  <c r="L47" i="9"/>
  <c r="K47" i="9"/>
  <c r="J47" i="9"/>
  <c r="Q47" i="9" s="1"/>
  <c r="O46" i="9"/>
  <c r="N46" i="9"/>
  <c r="M46" i="9"/>
  <c r="L46" i="9"/>
  <c r="Q46" i="9" s="1"/>
  <c r="Z46" i="9" s="1"/>
  <c r="AD46" i="9" s="1"/>
  <c r="K46" i="9"/>
  <c r="J46" i="9"/>
  <c r="O45" i="9"/>
  <c r="N45" i="9"/>
  <c r="M45" i="9"/>
  <c r="L45" i="9"/>
  <c r="K45" i="9"/>
  <c r="J45" i="9"/>
  <c r="Q45" i="9" s="1"/>
  <c r="O44" i="9"/>
  <c r="N44" i="9"/>
  <c r="M44" i="9"/>
  <c r="L44" i="9"/>
  <c r="K44" i="9"/>
  <c r="J44" i="9"/>
  <c r="O43" i="9"/>
  <c r="N43" i="9"/>
  <c r="M43" i="9"/>
  <c r="L43" i="9"/>
  <c r="K43" i="9"/>
  <c r="J43" i="9"/>
  <c r="O42" i="9"/>
  <c r="N42" i="9"/>
  <c r="M42" i="9"/>
  <c r="L42" i="9"/>
  <c r="K42" i="9"/>
  <c r="J42" i="9"/>
  <c r="O41" i="9"/>
  <c r="N41" i="9"/>
  <c r="M41" i="9"/>
  <c r="Z41" i="9" s="1"/>
  <c r="AD41" i="9" s="1"/>
  <c r="L41" i="9"/>
  <c r="K41" i="9"/>
  <c r="J41" i="9"/>
  <c r="Q41" i="9" s="1"/>
  <c r="AB41" i="9" s="1"/>
  <c r="AF41" i="9" s="1"/>
  <c r="O40" i="9"/>
  <c r="N40" i="9"/>
  <c r="M40" i="9"/>
  <c r="L40" i="9"/>
  <c r="K40" i="9"/>
  <c r="J40" i="9"/>
  <c r="O39" i="9"/>
  <c r="N39" i="9"/>
  <c r="M39" i="9"/>
  <c r="Z39" i="9" s="1"/>
  <c r="AD39" i="9" s="1"/>
  <c r="L39" i="9"/>
  <c r="K39" i="9"/>
  <c r="J39" i="9"/>
  <c r="Q39" i="9" s="1"/>
  <c r="AB39" i="9" s="1"/>
  <c r="AF39" i="9" s="1"/>
  <c r="O38" i="9"/>
  <c r="N38" i="9"/>
  <c r="M38" i="9"/>
  <c r="L38" i="9"/>
  <c r="K38" i="9"/>
  <c r="J38" i="9"/>
  <c r="O37" i="9"/>
  <c r="N37" i="9"/>
  <c r="M37" i="9"/>
  <c r="Z37" i="9" s="1"/>
  <c r="AD37" i="9" s="1"/>
  <c r="L37" i="9"/>
  <c r="K37" i="9"/>
  <c r="J37" i="9"/>
  <c r="Q37" i="9" s="1"/>
  <c r="AB37" i="9" s="1"/>
  <c r="AF37" i="9" s="1"/>
  <c r="O36" i="9"/>
  <c r="N36" i="9"/>
  <c r="M36" i="9"/>
  <c r="L36" i="9"/>
  <c r="K36" i="9"/>
  <c r="J36" i="9"/>
  <c r="O35" i="9"/>
  <c r="N35" i="9"/>
  <c r="M35" i="9"/>
  <c r="Z35" i="9" s="1"/>
  <c r="AD35" i="9" s="1"/>
  <c r="L35" i="9"/>
  <c r="K35" i="9"/>
  <c r="J35" i="9"/>
  <c r="Q35" i="9" s="1"/>
  <c r="AB35" i="9" s="1"/>
  <c r="AF35" i="9" s="1"/>
  <c r="O34" i="9"/>
  <c r="N34" i="9"/>
  <c r="M34" i="9"/>
  <c r="L34" i="9"/>
  <c r="K34" i="9"/>
  <c r="J34" i="9"/>
  <c r="O33" i="9"/>
  <c r="N33" i="9"/>
  <c r="M33" i="9"/>
  <c r="Z33" i="9" s="1"/>
  <c r="AD33" i="9" s="1"/>
  <c r="L33" i="9"/>
  <c r="K33" i="9"/>
  <c r="J33" i="9"/>
  <c r="Q33" i="9" s="1"/>
  <c r="AB33" i="9" s="1"/>
  <c r="AF33" i="9" s="1"/>
  <c r="O32" i="9"/>
  <c r="N32" i="9"/>
  <c r="M32" i="9"/>
  <c r="L32" i="9"/>
  <c r="K32" i="9"/>
  <c r="J32" i="9"/>
  <c r="O31" i="9"/>
  <c r="N31" i="9"/>
  <c r="M31" i="9"/>
  <c r="Z31" i="9" s="1"/>
  <c r="AD31" i="9" s="1"/>
  <c r="L31" i="9"/>
  <c r="K31" i="9"/>
  <c r="J31" i="9"/>
  <c r="Q31" i="9" s="1"/>
  <c r="AB31" i="9" s="1"/>
  <c r="AF31" i="9" s="1"/>
  <c r="O30" i="9"/>
  <c r="N30" i="9"/>
  <c r="M30" i="9"/>
  <c r="L30" i="9"/>
  <c r="K30" i="9"/>
  <c r="J30" i="9"/>
  <c r="O29" i="9"/>
  <c r="N29" i="9"/>
  <c r="M29" i="9"/>
  <c r="Z29" i="9" s="1"/>
  <c r="AD29" i="9" s="1"/>
  <c r="L29" i="9"/>
  <c r="K29" i="9"/>
  <c r="J29" i="9"/>
  <c r="Q29" i="9" s="1"/>
  <c r="AB29" i="9" s="1"/>
  <c r="AF29" i="9" s="1"/>
  <c r="O28" i="9"/>
  <c r="N28" i="9"/>
  <c r="M28" i="9"/>
  <c r="L28" i="9"/>
  <c r="K28" i="9"/>
  <c r="J28" i="9"/>
  <c r="O27" i="9"/>
  <c r="N27" i="9"/>
  <c r="M27" i="9"/>
  <c r="Z27" i="9" s="1"/>
  <c r="AD27" i="9" s="1"/>
  <c r="L27" i="9"/>
  <c r="K27" i="9"/>
  <c r="J27" i="9"/>
  <c r="Q27" i="9" s="1"/>
  <c r="AB27" i="9" s="1"/>
  <c r="AF27" i="9" s="1"/>
  <c r="O26" i="9"/>
  <c r="N26" i="9"/>
  <c r="M26" i="9"/>
  <c r="L26" i="9"/>
  <c r="K26" i="9"/>
  <c r="J26" i="9"/>
  <c r="S25" i="9"/>
  <c r="W25" i="9" s="1"/>
  <c r="O25" i="9"/>
  <c r="N25" i="9"/>
  <c r="M25" i="9"/>
  <c r="Z25" i="9" s="1"/>
  <c r="AD25" i="9" s="1"/>
  <c r="L25" i="9"/>
  <c r="K25" i="9"/>
  <c r="J25" i="9"/>
  <c r="Q25" i="9" s="1"/>
  <c r="AB25" i="9" s="1"/>
  <c r="AF25" i="9" s="1"/>
  <c r="O24" i="9"/>
  <c r="N24" i="9"/>
  <c r="M24" i="9"/>
  <c r="L24" i="9"/>
  <c r="K24" i="9"/>
  <c r="J24" i="9"/>
  <c r="O23" i="9"/>
  <c r="N23" i="9"/>
  <c r="M23" i="9"/>
  <c r="L23" i="9"/>
  <c r="K23" i="9"/>
  <c r="J23" i="9"/>
  <c r="O22" i="9"/>
  <c r="N22" i="9"/>
  <c r="M22" i="9"/>
  <c r="L22" i="9"/>
  <c r="K22" i="9"/>
  <c r="J22" i="9"/>
  <c r="O21" i="9"/>
  <c r="N21" i="9"/>
  <c r="M21" i="9"/>
  <c r="L21" i="9"/>
  <c r="K21" i="9"/>
  <c r="J21" i="9"/>
  <c r="O20" i="9"/>
  <c r="N20" i="9"/>
  <c r="M20" i="9"/>
  <c r="L20" i="9"/>
  <c r="K20" i="9"/>
  <c r="J20" i="9"/>
  <c r="O19" i="9"/>
  <c r="N19" i="9"/>
  <c r="M19" i="9"/>
  <c r="L19" i="9"/>
  <c r="K19" i="9"/>
  <c r="J19" i="9"/>
  <c r="O18" i="9"/>
  <c r="N18" i="9"/>
  <c r="M18" i="9"/>
  <c r="L18" i="9"/>
  <c r="K18" i="9"/>
  <c r="J18" i="9"/>
  <c r="O17" i="9"/>
  <c r="N17" i="9"/>
  <c r="M17" i="9"/>
  <c r="L17" i="9"/>
  <c r="K17" i="9"/>
  <c r="J17" i="9"/>
  <c r="O16" i="9"/>
  <c r="N16" i="9"/>
  <c r="M16" i="9"/>
  <c r="L16" i="9"/>
  <c r="K16" i="9"/>
  <c r="J16" i="9"/>
  <c r="O15" i="9"/>
  <c r="N15" i="9"/>
  <c r="M15" i="9"/>
  <c r="L15" i="9"/>
  <c r="K15" i="9"/>
  <c r="J15" i="9"/>
  <c r="O14" i="9"/>
  <c r="N14" i="9"/>
  <c r="M14" i="9"/>
  <c r="L14" i="9"/>
  <c r="K14" i="9"/>
  <c r="J14" i="9"/>
  <c r="O13" i="9"/>
  <c r="N13" i="9"/>
  <c r="M13" i="9"/>
  <c r="L13" i="9"/>
  <c r="K13" i="9"/>
  <c r="J13" i="9"/>
  <c r="O12" i="9"/>
  <c r="N12" i="9"/>
  <c r="M12" i="9"/>
  <c r="L12" i="9"/>
  <c r="K12" i="9"/>
  <c r="J12" i="9"/>
  <c r="AD11" i="9"/>
  <c r="S11" i="9"/>
  <c r="W11" i="9" s="1"/>
  <c r="R11" i="9"/>
  <c r="V11" i="9" s="1"/>
  <c r="O11" i="9"/>
  <c r="N11" i="9"/>
  <c r="M11" i="9"/>
  <c r="Z11" i="9" s="1"/>
  <c r="L11" i="9"/>
  <c r="K11" i="9"/>
  <c r="J11" i="9"/>
  <c r="Q11" i="9" s="1"/>
  <c r="AB10" i="9"/>
  <c r="AF10" i="9" s="1"/>
  <c r="S10" i="9"/>
  <c r="W10" i="9" s="1"/>
  <c r="R10" i="9"/>
  <c r="V10" i="9" s="1"/>
  <c r="O10" i="9"/>
  <c r="N10" i="9"/>
  <c r="M10" i="9"/>
  <c r="Z10" i="9" s="1"/>
  <c r="AD10" i="9" s="1"/>
  <c r="L10" i="9"/>
  <c r="K10" i="9"/>
  <c r="J10" i="9"/>
  <c r="Q10" i="9" s="1"/>
  <c r="T10" i="9" s="1"/>
  <c r="X10" i="9" s="1"/>
  <c r="O9" i="9"/>
  <c r="N9" i="9"/>
  <c r="M9" i="9"/>
  <c r="L9" i="9"/>
  <c r="K9" i="9"/>
  <c r="J9" i="9"/>
  <c r="Q9" i="9" s="1"/>
  <c r="T9" i="9" s="1"/>
  <c r="X9" i="9" s="1"/>
  <c r="S8" i="9"/>
  <c r="W8" i="9" s="1"/>
  <c r="R8" i="9"/>
  <c r="V8" i="9" s="1"/>
  <c r="O8" i="9"/>
  <c r="N8" i="9"/>
  <c r="AA8" i="9" s="1"/>
  <c r="AE8" i="9" s="1"/>
  <c r="M8" i="9"/>
  <c r="Z8" i="9" s="1"/>
  <c r="AD8" i="9" s="1"/>
  <c r="L8" i="9"/>
  <c r="K8" i="9"/>
  <c r="J8" i="9"/>
  <c r="Q8" i="9" s="1"/>
  <c r="AB8" i="9" s="1"/>
  <c r="AF8" i="9" s="1"/>
  <c r="O7" i="9"/>
  <c r="N7" i="9"/>
  <c r="M7" i="9"/>
  <c r="L7" i="9"/>
  <c r="K7" i="9"/>
  <c r="J7" i="9"/>
  <c r="S6" i="9"/>
  <c r="W6" i="9" s="1"/>
  <c r="R6" i="9"/>
  <c r="V6" i="9" s="1"/>
  <c r="O6" i="9"/>
  <c r="N6" i="9"/>
  <c r="M6" i="9"/>
  <c r="Z6" i="9" s="1"/>
  <c r="AD6" i="9" s="1"/>
  <c r="L6" i="9"/>
  <c r="K6" i="9"/>
  <c r="J6" i="9"/>
  <c r="Q6" i="9" s="1"/>
  <c r="AB6" i="9" s="1"/>
  <c r="AF6" i="9" s="1"/>
  <c r="O5" i="9"/>
  <c r="N5" i="9"/>
  <c r="M5" i="9"/>
  <c r="L5" i="9"/>
  <c r="K5" i="9"/>
  <c r="J5" i="9"/>
  <c r="S4" i="9"/>
  <c r="W4" i="9" s="1"/>
  <c r="AH4" i="9" s="1"/>
  <c r="AL4" i="9" s="1"/>
  <c r="R4" i="9"/>
  <c r="V4" i="9" s="1"/>
  <c r="O4" i="9"/>
  <c r="N4" i="9"/>
  <c r="M4" i="9"/>
  <c r="Z4" i="9" s="1"/>
  <c r="AD4" i="9" s="1"/>
  <c r="L4" i="9"/>
  <c r="K4" i="9"/>
  <c r="J4" i="9"/>
  <c r="Q4" i="9" s="1"/>
  <c r="T4" i="9" s="1"/>
  <c r="X4" i="9" s="1"/>
  <c r="AK8" i="9" l="1"/>
  <c r="AI8" i="9"/>
  <c r="AH10" i="9"/>
  <c r="AL10" i="9" s="1"/>
  <c r="AH6" i="9"/>
  <c r="AL6" i="9" s="1"/>
  <c r="AK10" i="9"/>
  <c r="AO10" i="9" s="1"/>
  <c r="Z14" i="9"/>
  <c r="AD14" i="9" s="1"/>
  <c r="AA4" i="9"/>
  <c r="AE4" i="9" s="1"/>
  <c r="AP4" i="9" s="1"/>
  <c r="AB4" i="9"/>
  <c r="AF4" i="9" s="1"/>
  <c r="AA6" i="9"/>
  <c r="AE6" i="9" s="1"/>
  <c r="AK6" i="9" s="1"/>
  <c r="AO6" i="9" s="1"/>
  <c r="T6" i="9"/>
  <c r="X6" i="9" s="1"/>
  <c r="AP6" i="9" s="1"/>
  <c r="T8" i="9"/>
  <c r="X8" i="9" s="1"/>
  <c r="AH8" i="9" s="1"/>
  <c r="AL8" i="9" s="1"/>
  <c r="AA10" i="9"/>
  <c r="AE10" i="9" s="1"/>
  <c r="AI10" i="9" s="1"/>
  <c r="AM10" i="9" s="1"/>
  <c r="AA14" i="9"/>
  <c r="AE14" i="9" s="1"/>
  <c r="AJ4" i="9"/>
  <c r="AN4" i="9" s="1"/>
  <c r="AJ6" i="9"/>
  <c r="R9" i="9"/>
  <c r="V9" i="9" s="1"/>
  <c r="AB9" i="9"/>
  <c r="AF9" i="9" s="1"/>
  <c r="T11" i="9"/>
  <c r="X11" i="9" s="1"/>
  <c r="AJ11" i="9" s="1"/>
  <c r="AN11" i="9" s="1"/>
  <c r="AB11" i="9"/>
  <c r="AF11" i="9" s="1"/>
  <c r="AA11" i="9"/>
  <c r="AE11" i="9" s="1"/>
  <c r="AI11" i="9" s="1"/>
  <c r="AM11" i="9" s="1"/>
  <c r="R13" i="9"/>
  <c r="V13" i="9" s="1"/>
  <c r="Q13" i="9"/>
  <c r="AA13" i="9"/>
  <c r="AE13" i="9" s="1"/>
  <c r="Z26" i="9"/>
  <c r="AD26" i="9" s="1"/>
  <c r="Z34" i="9"/>
  <c r="AD34" i="9" s="1"/>
  <c r="Q5" i="9"/>
  <c r="T5" i="9" s="1"/>
  <c r="X5" i="9" s="1"/>
  <c r="Q7" i="9"/>
  <c r="T7" i="9" s="1"/>
  <c r="X7" i="9" s="1"/>
  <c r="AJ8" i="9"/>
  <c r="AP8" i="9"/>
  <c r="Z9" i="9"/>
  <c r="AD9" i="9" s="1"/>
  <c r="S9" i="9"/>
  <c r="W9" i="9" s="1"/>
  <c r="AJ10" i="9"/>
  <c r="R12" i="9"/>
  <c r="V12" i="9" s="1"/>
  <c r="Q12" i="9"/>
  <c r="AA12" i="9"/>
  <c r="AE12" i="9" s="1"/>
  <c r="AB18" i="9"/>
  <c r="AF18" i="9" s="1"/>
  <c r="AI25" i="9"/>
  <c r="AH11" i="9"/>
  <c r="AL11" i="9" s="1"/>
  <c r="R15" i="9"/>
  <c r="V15" i="9" s="1"/>
  <c r="Q15" i="9"/>
  <c r="R17" i="9"/>
  <c r="V17" i="9" s="1"/>
  <c r="AK29" i="9"/>
  <c r="AK31" i="9"/>
  <c r="AK33" i="9"/>
  <c r="S34" i="9"/>
  <c r="W34" i="9" s="1"/>
  <c r="AK35" i="9"/>
  <c r="AK37" i="9"/>
  <c r="AK39" i="9"/>
  <c r="AK41" i="9"/>
  <c r="AA9" i="9"/>
  <c r="AE9" i="9" s="1"/>
  <c r="R5" i="9"/>
  <c r="V5" i="9" s="1"/>
  <c r="AP10" i="9"/>
  <c r="R14" i="9"/>
  <c r="V14" i="9" s="1"/>
  <c r="Q14" i="9"/>
  <c r="Q16" i="9"/>
  <c r="R16" i="9" s="1"/>
  <c r="V16" i="9" s="1"/>
  <c r="Q17" i="9"/>
  <c r="AA17" i="9" s="1"/>
  <c r="AE17" i="9" s="1"/>
  <c r="Q18" i="9"/>
  <c r="Q19" i="9"/>
  <c r="Q20" i="9"/>
  <c r="AB20" i="9" s="1"/>
  <c r="AF20" i="9" s="1"/>
  <c r="Q21" i="9"/>
  <c r="AB21" i="9" s="1"/>
  <c r="AF21" i="9" s="1"/>
  <c r="Q22" i="9"/>
  <c r="Q23" i="9"/>
  <c r="Z49" i="9"/>
  <c r="AD49" i="9" s="1"/>
  <c r="T49" i="9"/>
  <c r="X49" i="9" s="1"/>
  <c r="AA49" i="9"/>
  <c r="AE49" i="9" s="1"/>
  <c r="AA53" i="9"/>
  <c r="AE53" i="9" s="1"/>
  <c r="Z53" i="9"/>
  <c r="AD53" i="9" s="1"/>
  <c r="T53" i="9"/>
  <c r="X53" i="9" s="1"/>
  <c r="Q24" i="9"/>
  <c r="AA24" i="9" s="1"/>
  <c r="AE24" i="9" s="1"/>
  <c r="R25" i="9"/>
  <c r="V25" i="9" s="1"/>
  <c r="Q26" i="9"/>
  <c r="AA26" i="9"/>
  <c r="AE26" i="9" s="1"/>
  <c r="R27" i="9"/>
  <c r="V27" i="9" s="1"/>
  <c r="Q28" i="9"/>
  <c r="Z28" i="9" s="1"/>
  <c r="AD28" i="9" s="1"/>
  <c r="R29" i="9"/>
  <c r="V29" i="9" s="1"/>
  <c r="Q30" i="9"/>
  <c r="S30" i="9" s="1"/>
  <c r="W30" i="9" s="1"/>
  <c r="AA30" i="9"/>
  <c r="AE30" i="9" s="1"/>
  <c r="R31" i="9"/>
  <c r="V31" i="9" s="1"/>
  <c r="Q32" i="9"/>
  <c r="Z32" i="9" s="1"/>
  <c r="AD32" i="9" s="1"/>
  <c r="R33" i="9"/>
  <c r="V33" i="9" s="1"/>
  <c r="Q34" i="9"/>
  <c r="AA34" i="9"/>
  <c r="AE34" i="9" s="1"/>
  <c r="R35" i="9"/>
  <c r="V35" i="9" s="1"/>
  <c r="Q36" i="9"/>
  <c r="Z36" i="9" s="1"/>
  <c r="AD36" i="9" s="1"/>
  <c r="R37" i="9"/>
  <c r="V37" i="9" s="1"/>
  <c r="Q38" i="9"/>
  <c r="S38" i="9" s="1"/>
  <c r="W38" i="9" s="1"/>
  <c r="AA38" i="9"/>
  <c r="AE38" i="9" s="1"/>
  <c r="R39" i="9"/>
  <c r="V39" i="9" s="1"/>
  <c r="Q40" i="9"/>
  <c r="R41" i="9"/>
  <c r="V41" i="9" s="1"/>
  <c r="Q42" i="9"/>
  <c r="Z42" i="9" s="1"/>
  <c r="AD42" i="9" s="1"/>
  <c r="Q43" i="9"/>
  <c r="AB43" i="9" s="1"/>
  <c r="AF43" i="9" s="1"/>
  <c r="Q44" i="9"/>
  <c r="Z44" i="9" s="1"/>
  <c r="AD44" i="9" s="1"/>
  <c r="AA46" i="9"/>
  <c r="AE46" i="9" s="1"/>
  <c r="T51" i="9"/>
  <c r="X51" i="9" s="1"/>
  <c r="AA51" i="9"/>
  <c r="AE51" i="9" s="1"/>
  <c r="Z51" i="9"/>
  <c r="AD51" i="9" s="1"/>
  <c r="AA23" i="9"/>
  <c r="AE23" i="9" s="1"/>
  <c r="S27" i="9"/>
  <c r="W27" i="9" s="1"/>
  <c r="S29" i="9"/>
  <c r="W29" i="9" s="1"/>
  <c r="S31" i="9"/>
  <c r="W31" i="9" s="1"/>
  <c r="S33" i="9"/>
  <c r="W33" i="9" s="1"/>
  <c r="S35" i="9"/>
  <c r="W35" i="9" s="1"/>
  <c r="S37" i="9"/>
  <c r="W37" i="9" s="1"/>
  <c r="S39" i="9"/>
  <c r="W39" i="9" s="1"/>
  <c r="S41" i="9"/>
  <c r="W41" i="9" s="1"/>
  <c r="S46" i="9"/>
  <c r="W46" i="9" s="1"/>
  <c r="AA25" i="9"/>
  <c r="AE25" i="9" s="1"/>
  <c r="AK25" i="9" s="1"/>
  <c r="T25" i="9"/>
  <c r="X25" i="9" s="1"/>
  <c r="AA27" i="9"/>
  <c r="AE27" i="9" s="1"/>
  <c r="AK27" i="9" s="1"/>
  <c r="T27" i="9"/>
  <c r="X27" i="9" s="1"/>
  <c r="AA29" i="9"/>
  <c r="AE29" i="9" s="1"/>
  <c r="AI29" i="9" s="1"/>
  <c r="T29" i="9"/>
  <c r="X29" i="9" s="1"/>
  <c r="AA31" i="9"/>
  <c r="AE31" i="9" s="1"/>
  <c r="AI31" i="9" s="1"/>
  <c r="T31" i="9"/>
  <c r="X31" i="9" s="1"/>
  <c r="AA33" i="9"/>
  <c r="AE33" i="9" s="1"/>
  <c r="AI33" i="9" s="1"/>
  <c r="T33" i="9"/>
  <c r="X33" i="9" s="1"/>
  <c r="AA35" i="9"/>
  <c r="AE35" i="9" s="1"/>
  <c r="AI35" i="9" s="1"/>
  <c r="T35" i="9"/>
  <c r="X35" i="9" s="1"/>
  <c r="AA37" i="9"/>
  <c r="AE37" i="9" s="1"/>
  <c r="AI37" i="9" s="1"/>
  <c r="T37" i="9"/>
  <c r="X37" i="9" s="1"/>
  <c r="AA39" i="9"/>
  <c r="AE39" i="9" s="1"/>
  <c r="AI39" i="9" s="1"/>
  <c r="T39" i="9"/>
  <c r="X39" i="9" s="1"/>
  <c r="AA41" i="9"/>
  <c r="AE41" i="9" s="1"/>
  <c r="AI41" i="9" s="1"/>
  <c r="T41" i="9"/>
  <c r="X41" i="9" s="1"/>
  <c r="T45" i="9"/>
  <c r="X45" i="9" s="1"/>
  <c r="Z45" i="9"/>
  <c r="AD45" i="9" s="1"/>
  <c r="S45" i="9"/>
  <c r="W45" i="9" s="1"/>
  <c r="AA45" i="9"/>
  <c r="AE45" i="9" s="1"/>
  <c r="AK46" i="9"/>
  <c r="T47" i="9"/>
  <c r="X47" i="9" s="1"/>
  <c r="Z47" i="9"/>
  <c r="AD47" i="9" s="1"/>
  <c r="S47" i="9"/>
  <c r="W47" i="9" s="1"/>
  <c r="AA47" i="9"/>
  <c r="AE47" i="9" s="1"/>
  <c r="AA48" i="9"/>
  <c r="AE48" i="9" s="1"/>
  <c r="Z48" i="9"/>
  <c r="AD48" i="9" s="1"/>
  <c r="T50" i="9"/>
  <c r="X50" i="9" s="1"/>
  <c r="AA52" i="9"/>
  <c r="AE52" i="9" s="1"/>
  <c r="Z52" i="9"/>
  <c r="AD52" i="9" s="1"/>
  <c r="AB45" i="9"/>
  <c r="AF45" i="9" s="1"/>
  <c r="AB47" i="9"/>
  <c r="AF47" i="9" s="1"/>
  <c r="T48" i="9"/>
  <c r="X48" i="9" s="1"/>
  <c r="AB50" i="9"/>
  <c r="AF50" i="9" s="1"/>
  <c r="R51" i="9"/>
  <c r="V51" i="9" s="1"/>
  <c r="T52" i="9"/>
  <c r="X52" i="9" s="1"/>
  <c r="Q54" i="9"/>
  <c r="S54" i="9"/>
  <c r="W54" i="9" s="1"/>
  <c r="AB54" i="9"/>
  <c r="AF54" i="9" s="1"/>
  <c r="AA59" i="9"/>
  <c r="AE59" i="9" s="1"/>
  <c r="Z59" i="9"/>
  <c r="AD59" i="9" s="1"/>
  <c r="T59" i="9"/>
  <c r="X59" i="9" s="1"/>
  <c r="AB59" i="9"/>
  <c r="AF59" i="9" s="1"/>
  <c r="AA61" i="9"/>
  <c r="AE61" i="9" s="1"/>
  <c r="Z61" i="9"/>
  <c r="AD61" i="9" s="1"/>
  <c r="T61" i="9"/>
  <c r="X61" i="9" s="1"/>
  <c r="AB61" i="9"/>
  <c r="AF61" i="9" s="1"/>
  <c r="AA63" i="9"/>
  <c r="AE63" i="9" s="1"/>
  <c r="Z63" i="9"/>
  <c r="AD63" i="9" s="1"/>
  <c r="T63" i="9"/>
  <c r="X63" i="9" s="1"/>
  <c r="AB63" i="9"/>
  <c r="AF63" i="9" s="1"/>
  <c r="R46" i="9"/>
  <c r="V46" i="9" s="1"/>
  <c r="T46" i="9"/>
  <c r="X46" i="9" s="1"/>
  <c r="R48" i="9"/>
  <c r="V48" i="9" s="1"/>
  <c r="Q50" i="9"/>
  <c r="S51" i="9"/>
  <c r="W51" i="9" s="1"/>
  <c r="AB51" i="9"/>
  <c r="AF51" i="9" s="1"/>
  <c r="R52" i="9"/>
  <c r="V52" i="9" s="1"/>
  <c r="Q57" i="9"/>
  <c r="S57" i="9" s="1"/>
  <c r="W57" i="9" s="1"/>
  <c r="R58" i="9"/>
  <c r="V58" i="9" s="1"/>
  <c r="R60" i="9"/>
  <c r="V60" i="9" s="1"/>
  <c r="R62" i="9"/>
  <c r="V62" i="9" s="1"/>
  <c r="R64" i="9"/>
  <c r="V64" i="9" s="1"/>
  <c r="AB44" i="9"/>
  <c r="AF44" i="9" s="1"/>
  <c r="AB46" i="9"/>
  <c r="AF46" i="9" s="1"/>
  <c r="AI46" i="9" s="1"/>
  <c r="S48" i="9"/>
  <c r="W48" i="9" s="1"/>
  <c r="AB48" i="9"/>
  <c r="AF48" i="9" s="1"/>
  <c r="R49" i="9"/>
  <c r="V49" i="9" s="1"/>
  <c r="S52" i="9"/>
  <c r="W52" i="9" s="1"/>
  <c r="AB52" i="9"/>
  <c r="AF52" i="9" s="1"/>
  <c r="R53" i="9"/>
  <c r="V53" i="9" s="1"/>
  <c r="Q56" i="9"/>
  <c r="R56" i="9" s="1"/>
  <c r="V56" i="9" s="1"/>
  <c r="S56" i="9"/>
  <c r="W56" i="9" s="1"/>
  <c r="AA58" i="9"/>
  <c r="AE58" i="9" s="1"/>
  <c r="Z58" i="9"/>
  <c r="AD58" i="9" s="1"/>
  <c r="T58" i="9"/>
  <c r="X58" i="9" s="1"/>
  <c r="AB58" i="9"/>
  <c r="AF58" i="9" s="1"/>
  <c r="AA60" i="9"/>
  <c r="AE60" i="9" s="1"/>
  <c r="Z60" i="9"/>
  <c r="AD60" i="9" s="1"/>
  <c r="T60" i="9"/>
  <c r="X60" i="9" s="1"/>
  <c r="AB60" i="9"/>
  <c r="AF60" i="9" s="1"/>
  <c r="AA62" i="9"/>
  <c r="AE62" i="9" s="1"/>
  <c r="Z62" i="9"/>
  <c r="AD62" i="9" s="1"/>
  <c r="T62" i="9"/>
  <c r="X62" i="9" s="1"/>
  <c r="AB62" i="9"/>
  <c r="AF62" i="9" s="1"/>
  <c r="AA64" i="9"/>
  <c r="AE64" i="9" s="1"/>
  <c r="Z64" i="9"/>
  <c r="AD64" i="9" s="1"/>
  <c r="T64" i="9"/>
  <c r="X64" i="9" s="1"/>
  <c r="AB64" i="9"/>
  <c r="AF64" i="9" s="1"/>
  <c r="R45" i="9"/>
  <c r="V45" i="9" s="1"/>
  <c r="R47" i="9"/>
  <c r="V47" i="9" s="1"/>
  <c r="S49" i="9"/>
  <c r="W49" i="9" s="1"/>
  <c r="AB49" i="9"/>
  <c r="AF49" i="9" s="1"/>
  <c r="R50" i="9"/>
  <c r="V50" i="9" s="1"/>
  <c r="S53" i="9"/>
  <c r="W53" i="9" s="1"/>
  <c r="AB53" i="9"/>
  <c r="AF53" i="9" s="1"/>
  <c r="R54" i="9"/>
  <c r="V54" i="9" s="1"/>
  <c r="Q55" i="9"/>
  <c r="R65" i="9"/>
  <c r="V65" i="9" s="1"/>
  <c r="S58" i="9"/>
  <c r="W58" i="9" s="1"/>
  <c r="S59" i="9"/>
  <c r="W59" i="9" s="1"/>
  <c r="AP59" i="9" s="1"/>
  <c r="S60" i="9"/>
  <c r="W60" i="9" s="1"/>
  <c r="S61" i="9"/>
  <c r="W61" i="9" s="1"/>
  <c r="AJ61" i="9" s="1"/>
  <c r="S62" i="9"/>
  <c r="W62" i="9" s="1"/>
  <c r="S63" i="9"/>
  <c r="W63" i="9" s="1"/>
  <c r="AJ63" i="9" s="1"/>
  <c r="S64" i="9"/>
  <c r="W64" i="9" s="1"/>
  <c r="AB65" i="9"/>
  <c r="AF65" i="9" s="1"/>
  <c r="Q66" i="9"/>
  <c r="Q67" i="9"/>
  <c r="R67" i="9" s="1"/>
  <c r="V67" i="9" s="1"/>
  <c r="T77" i="9"/>
  <c r="X77" i="9" s="1"/>
  <c r="AA77" i="9"/>
  <c r="AE77" i="9" s="1"/>
  <c r="R77" i="9"/>
  <c r="V77" i="9" s="1"/>
  <c r="T65" i="9"/>
  <c r="X65" i="9" s="1"/>
  <c r="Q65" i="9"/>
  <c r="AB68" i="9"/>
  <c r="AF68" i="9" s="1"/>
  <c r="AB72" i="9"/>
  <c r="AF72" i="9" s="1"/>
  <c r="AI77" i="9"/>
  <c r="AK77" i="9"/>
  <c r="T68" i="9"/>
  <c r="X68" i="9" s="1"/>
  <c r="R69" i="9"/>
  <c r="V69" i="9" s="1"/>
  <c r="T72" i="9"/>
  <c r="X72" i="9" s="1"/>
  <c r="R73" i="9"/>
  <c r="V73" i="9" s="1"/>
  <c r="T74" i="9"/>
  <c r="X74" i="9" s="1"/>
  <c r="Q68" i="9"/>
  <c r="Q69" i="9"/>
  <c r="AB69" i="9" s="1"/>
  <c r="AF69" i="9" s="1"/>
  <c r="Q70" i="9"/>
  <c r="T70" i="9" s="1"/>
  <c r="X70" i="9" s="1"/>
  <c r="Q71" i="9"/>
  <c r="Q72" i="9"/>
  <c r="Q73" i="9"/>
  <c r="Q74" i="9"/>
  <c r="AB74" i="9" s="1"/>
  <c r="AF74" i="9" s="1"/>
  <c r="AA76" i="9"/>
  <c r="AE76" i="9" s="1"/>
  <c r="AB77" i="9"/>
  <c r="AF77" i="9" s="1"/>
  <c r="T80" i="9"/>
  <c r="X80" i="9" s="1"/>
  <c r="Q80" i="9"/>
  <c r="T90" i="9"/>
  <c r="X90" i="9" s="1"/>
  <c r="Q90" i="9"/>
  <c r="T91" i="9"/>
  <c r="X91" i="9" s="1"/>
  <c r="Q91" i="9"/>
  <c r="S91" i="9" s="1"/>
  <c r="W91" i="9" s="1"/>
  <c r="T92" i="9"/>
  <c r="X92" i="9" s="1"/>
  <c r="Q92" i="9"/>
  <c r="L88" i="9"/>
  <c r="L86" i="9"/>
  <c r="L84" i="9"/>
  <c r="L81" i="9"/>
  <c r="L82" i="9"/>
  <c r="Q82" i="9" s="1"/>
  <c r="L78" i="9"/>
  <c r="S76" i="9"/>
  <c r="W76" i="9" s="1"/>
  <c r="Q79" i="9"/>
  <c r="L83" i="9"/>
  <c r="L85" i="9"/>
  <c r="T76" i="9"/>
  <c r="X76" i="9" s="1"/>
  <c r="Q76" i="9"/>
  <c r="Z79" i="9"/>
  <c r="AD79" i="9" s="1"/>
  <c r="Q87" i="9"/>
  <c r="S87" i="9" s="1"/>
  <c r="W87" i="9" s="1"/>
  <c r="Q75" i="9"/>
  <c r="Q78" i="9"/>
  <c r="AB80" i="9"/>
  <c r="AF80" i="9" s="1"/>
  <c r="L89" i="9"/>
  <c r="S77" i="9"/>
  <c r="W77" i="9" s="1"/>
  <c r="Z90" i="9"/>
  <c r="AD90" i="9" s="1"/>
  <c r="Z91" i="9"/>
  <c r="AD91" i="9" s="1"/>
  <c r="Z92" i="9"/>
  <c r="AD92" i="9" s="1"/>
  <c r="S80" i="9"/>
  <c r="W80" i="9" s="1"/>
  <c r="S90" i="9"/>
  <c r="W90" i="9" s="1"/>
  <c r="S92" i="9"/>
  <c r="W92" i="9" s="1"/>
  <c r="R82" i="9" l="1"/>
  <c r="V82" i="9" s="1"/>
  <c r="AA82" i="9"/>
  <c r="AE82" i="9" s="1"/>
  <c r="Z82" i="9"/>
  <c r="AD82" i="9" s="1"/>
  <c r="AB82" i="9"/>
  <c r="AF82" i="9" s="1"/>
  <c r="S82" i="9"/>
  <c r="W82" i="9" s="1"/>
  <c r="R78" i="9"/>
  <c r="V78" i="9" s="1"/>
  <c r="AA78" i="9"/>
  <c r="AE78" i="9" s="1"/>
  <c r="Z71" i="9"/>
  <c r="AD71" i="9" s="1"/>
  <c r="S71" i="9"/>
  <c r="W71" i="9" s="1"/>
  <c r="AA71" i="9"/>
  <c r="AE71" i="9" s="1"/>
  <c r="AA75" i="9"/>
  <c r="AE75" i="9" s="1"/>
  <c r="R75" i="9"/>
  <c r="V75" i="9" s="1"/>
  <c r="T85" i="9"/>
  <c r="X85" i="9" s="1"/>
  <c r="Q85" i="9"/>
  <c r="AA79" i="9"/>
  <c r="AE79" i="9" s="1"/>
  <c r="R79" i="9"/>
  <c r="V79" i="9" s="1"/>
  <c r="Z73" i="9"/>
  <c r="AD73" i="9" s="1"/>
  <c r="S73" i="9"/>
  <c r="W73" i="9" s="1"/>
  <c r="AB73" i="9"/>
  <c r="AF73" i="9" s="1"/>
  <c r="Z75" i="9"/>
  <c r="AD75" i="9" s="1"/>
  <c r="AJ77" i="9"/>
  <c r="AP77" i="9"/>
  <c r="AH77" i="9"/>
  <c r="AL77" i="9" s="1"/>
  <c r="T73" i="9"/>
  <c r="X73" i="9" s="1"/>
  <c r="T69" i="9"/>
  <c r="X69" i="9" s="1"/>
  <c r="Z66" i="9"/>
  <c r="AD66" i="9" s="1"/>
  <c r="S66" i="9"/>
  <c r="W66" i="9" s="1"/>
  <c r="AA66" i="9"/>
  <c r="AE66" i="9" s="1"/>
  <c r="AB71" i="9"/>
  <c r="AF71" i="9" s="1"/>
  <c r="AH65" i="9"/>
  <c r="AL65" i="9" s="1"/>
  <c r="AH61" i="9"/>
  <c r="AL61" i="9" s="1"/>
  <c r="AA55" i="9"/>
  <c r="AE55" i="9" s="1"/>
  <c r="Z55" i="9"/>
  <c r="AD55" i="9" s="1"/>
  <c r="T55" i="9"/>
  <c r="X55" i="9" s="1"/>
  <c r="AP45" i="9"/>
  <c r="AH45" i="9"/>
  <c r="AL45" i="9" s="1"/>
  <c r="AJ45" i="9"/>
  <c r="AN45" i="9" s="1"/>
  <c r="R55" i="9"/>
  <c r="V55" i="9" s="1"/>
  <c r="AK63" i="9"/>
  <c r="AI63" i="9"/>
  <c r="AK61" i="9"/>
  <c r="AO61" i="9" s="1"/>
  <c r="AI61" i="9"/>
  <c r="AM61" i="9" s="1"/>
  <c r="AI51" i="9"/>
  <c r="AK51" i="9"/>
  <c r="R40" i="9"/>
  <c r="V40" i="9" s="1"/>
  <c r="T40" i="9"/>
  <c r="X40" i="9" s="1"/>
  <c r="S74" i="9"/>
  <c r="W74" i="9" s="1"/>
  <c r="AB76" i="9"/>
  <c r="AF76" i="9" s="1"/>
  <c r="R76" i="9"/>
  <c r="V76" i="9" s="1"/>
  <c r="Z76" i="9"/>
  <c r="AD76" i="9" s="1"/>
  <c r="Q83" i="9"/>
  <c r="T83" i="9" s="1"/>
  <c r="X83" i="9" s="1"/>
  <c r="T79" i="9"/>
  <c r="X79" i="9" s="1"/>
  <c r="Q81" i="9"/>
  <c r="T81" i="9"/>
  <c r="X81" i="9" s="1"/>
  <c r="AB92" i="9"/>
  <c r="AF92" i="9" s="1"/>
  <c r="R92" i="9"/>
  <c r="V92" i="9" s="1"/>
  <c r="AA92" i="9"/>
  <c r="AE92" i="9" s="1"/>
  <c r="AB90" i="9"/>
  <c r="AF90" i="9" s="1"/>
  <c r="R90" i="9"/>
  <c r="V90" i="9" s="1"/>
  <c r="AA90" i="9"/>
  <c r="AE90" i="9" s="1"/>
  <c r="AI90" i="9" s="1"/>
  <c r="AA80" i="9"/>
  <c r="AE80" i="9" s="1"/>
  <c r="Z80" i="9"/>
  <c r="AD80" i="9" s="1"/>
  <c r="R80" i="9"/>
  <c r="V80" i="9" s="1"/>
  <c r="Z72" i="9"/>
  <c r="AD72" i="9" s="1"/>
  <c r="S72" i="9"/>
  <c r="W72" i="9" s="1"/>
  <c r="AA72" i="9"/>
  <c r="AE72" i="9" s="1"/>
  <c r="Z68" i="9"/>
  <c r="AD68" i="9" s="1"/>
  <c r="S68" i="9"/>
  <c r="W68" i="9" s="1"/>
  <c r="AA68" i="9"/>
  <c r="AE68" i="9" s="1"/>
  <c r="AA73" i="9"/>
  <c r="AE73" i="9" s="1"/>
  <c r="R66" i="9"/>
  <c r="V66" i="9" s="1"/>
  <c r="Z65" i="9"/>
  <c r="AD65" i="9" s="1"/>
  <c r="S65" i="9"/>
  <c r="W65" i="9" s="1"/>
  <c r="AJ65" i="9" s="1"/>
  <c r="AN65" i="9" s="1"/>
  <c r="AA65" i="9"/>
  <c r="AE65" i="9" s="1"/>
  <c r="R72" i="9"/>
  <c r="V72" i="9" s="1"/>
  <c r="R68" i="9"/>
  <c r="V68" i="9" s="1"/>
  <c r="T66" i="9"/>
  <c r="X66" i="9" s="1"/>
  <c r="AH63" i="9"/>
  <c r="AL63" i="9" s="1"/>
  <c r="AP61" i="9"/>
  <c r="AJ59" i="9"/>
  <c r="AH54" i="9"/>
  <c r="AL54" i="9" s="1"/>
  <c r="AJ54" i="9"/>
  <c r="AN54" i="9" s="1"/>
  <c r="AB56" i="9"/>
  <c r="AF56" i="9" s="1"/>
  <c r="AP53" i="9"/>
  <c r="AH53" i="9"/>
  <c r="AL53" i="9" s="1"/>
  <c r="AJ53" i="9"/>
  <c r="AN53" i="9" s="1"/>
  <c r="AB42" i="9"/>
  <c r="AF42" i="9" s="1"/>
  <c r="AJ58" i="9"/>
  <c r="AP58" i="9"/>
  <c r="AH58" i="9"/>
  <c r="AL58" i="9" s="1"/>
  <c r="AA50" i="9"/>
  <c r="AE50" i="9" s="1"/>
  <c r="Z50" i="9"/>
  <c r="AD50" i="9" s="1"/>
  <c r="R44" i="9"/>
  <c r="V44" i="9" s="1"/>
  <c r="AA54" i="9"/>
  <c r="AE54" i="9" s="1"/>
  <c r="Z54" i="9"/>
  <c r="AD54" i="9" s="1"/>
  <c r="T54" i="9"/>
  <c r="X54" i="9" s="1"/>
  <c r="AP54" i="9" s="1"/>
  <c r="S50" i="9"/>
  <c r="W50" i="9" s="1"/>
  <c r="AI48" i="9"/>
  <c r="AK48" i="9"/>
  <c r="AI47" i="9"/>
  <c r="AK47" i="9"/>
  <c r="AA44" i="9"/>
  <c r="AE44" i="9" s="1"/>
  <c r="T44" i="9"/>
  <c r="X44" i="9" s="1"/>
  <c r="T42" i="9"/>
  <c r="X42" i="9" s="1"/>
  <c r="AH39" i="9"/>
  <c r="AL39" i="9" s="1"/>
  <c r="AP39" i="9"/>
  <c r="AJ39" i="9"/>
  <c r="AA36" i="9"/>
  <c r="AE36" i="9" s="1"/>
  <c r="AK36" i="9" s="1"/>
  <c r="R34" i="9"/>
  <c r="V34" i="9" s="1"/>
  <c r="T34" i="9"/>
  <c r="X34" i="9" s="1"/>
  <c r="AH31" i="9"/>
  <c r="AL31" i="9" s="1"/>
  <c r="AP31" i="9"/>
  <c r="AJ31" i="9"/>
  <c r="AN31" i="9" s="1"/>
  <c r="AA28" i="9"/>
  <c r="AE28" i="9" s="1"/>
  <c r="AK28" i="9" s="1"/>
  <c r="R26" i="9"/>
  <c r="V26" i="9" s="1"/>
  <c r="T26" i="9"/>
  <c r="X26" i="9" s="1"/>
  <c r="T23" i="9"/>
  <c r="X23" i="9" s="1"/>
  <c r="Z23" i="9"/>
  <c r="AD23" i="9" s="1"/>
  <c r="S23" i="9"/>
  <c r="W23" i="9" s="1"/>
  <c r="T19" i="9"/>
  <c r="X19" i="9" s="1"/>
  <c r="S19" i="9"/>
  <c r="W19" i="9" s="1"/>
  <c r="Z19" i="9"/>
  <c r="AD19" i="9" s="1"/>
  <c r="T14" i="9"/>
  <c r="X14" i="9" s="1"/>
  <c r="S14" i="9"/>
  <c r="W14" i="9" s="1"/>
  <c r="R23" i="9"/>
  <c r="V23" i="9" s="1"/>
  <c r="AB40" i="9"/>
  <c r="AF40" i="9" s="1"/>
  <c r="AB38" i="9"/>
  <c r="AF38" i="9" s="1"/>
  <c r="AB36" i="9"/>
  <c r="AF36" i="9" s="1"/>
  <c r="AB34" i="9"/>
  <c r="AF34" i="9" s="1"/>
  <c r="AK34" i="9" s="1"/>
  <c r="AB32" i="9"/>
  <c r="AF32" i="9" s="1"/>
  <c r="AB30" i="9"/>
  <c r="AF30" i="9" s="1"/>
  <c r="AB28" i="9"/>
  <c r="AF28" i="9" s="1"/>
  <c r="AB26" i="9"/>
  <c r="AF26" i="9" s="1"/>
  <c r="T15" i="9"/>
  <c r="X15" i="9" s="1"/>
  <c r="AH15" i="9" s="1"/>
  <c r="AL15" i="9" s="1"/>
  <c r="S15" i="9"/>
  <c r="W15" i="9" s="1"/>
  <c r="Z15" i="9"/>
  <c r="AD15" i="9" s="1"/>
  <c r="AP11" i="9"/>
  <c r="S24" i="9"/>
  <c r="W24" i="9" s="1"/>
  <c r="AB16" i="9"/>
  <c r="AF16" i="9" s="1"/>
  <c r="AN10" i="9"/>
  <c r="AA5" i="9"/>
  <c r="AE5" i="9" s="1"/>
  <c r="AA20" i="9"/>
  <c r="AE20" i="9" s="1"/>
  <c r="AA16" i="9"/>
  <c r="AE16" i="9" s="1"/>
  <c r="T13" i="9"/>
  <c r="X13" i="9" s="1"/>
  <c r="AB13" i="9"/>
  <c r="AF13" i="9" s="1"/>
  <c r="S13" i="9"/>
  <c r="W13" i="9" s="1"/>
  <c r="AN6" i="9"/>
  <c r="AB23" i="9"/>
  <c r="AF23" i="9" s="1"/>
  <c r="AB15" i="9"/>
  <c r="AF15" i="9" s="1"/>
  <c r="R19" i="9"/>
  <c r="V19" i="9" s="1"/>
  <c r="AK11" i="9"/>
  <c r="AO11" i="9" s="1"/>
  <c r="S5" i="9"/>
  <c r="W5" i="9" s="1"/>
  <c r="AO8" i="9"/>
  <c r="AI4" i="9"/>
  <c r="AM4" i="9" s="1"/>
  <c r="AI92" i="9"/>
  <c r="AK92" i="9"/>
  <c r="AB87" i="9"/>
  <c r="AF87" i="9" s="1"/>
  <c r="R87" i="9"/>
  <c r="V87" i="9" s="1"/>
  <c r="AA87" i="9"/>
  <c r="AE87" i="9" s="1"/>
  <c r="Q84" i="9"/>
  <c r="T84" i="9" s="1"/>
  <c r="X84" i="9" s="1"/>
  <c r="AH73" i="9"/>
  <c r="AL73" i="9" s="1"/>
  <c r="AP73" i="9"/>
  <c r="AJ73" i="9"/>
  <c r="AO77" i="9"/>
  <c r="T71" i="9"/>
  <c r="X71" i="9" s="1"/>
  <c r="Z67" i="9"/>
  <c r="AD67" i="9" s="1"/>
  <c r="S67" i="9"/>
  <c r="W67" i="9" s="1"/>
  <c r="AJ67" i="9" s="1"/>
  <c r="AA67" i="9"/>
  <c r="AE67" i="9" s="1"/>
  <c r="AB75" i="9"/>
  <c r="AF75" i="9" s="1"/>
  <c r="AB67" i="9"/>
  <c r="AF67" i="9" s="1"/>
  <c r="AP63" i="9"/>
  <c r="AB55" i="9"/>
  <c r="AF55" i="9" s="1"/>
  <c r="AP64" i="9"/>
  <c r="AJ64" i="9"/>
  <c r="AN64" i="9" s="1"/>
  <c r="AH64" i="9"/>
  <c r="AL64" i="9" s="1"/>
  <c r="AB57" i="9"/>
  <c r="AF57" i="9" s="1"/>
  <c r="AP52" i="9"/>
  <c r="AH52" i="9"/>
  <c r="AL52" i="9" s="1"/>
  <c r="AJ52" i="9"/>
  <c r="AP48" i="9"/>
  <c r="AH48" i="9"/>
  <c r="AL48" i="9" s="1"/>
  <c r="AJ48" i="9"/>
  <c r="R57" i="9"/>
  <c r="V57" i="9" s="1"/>
  <c r="AI52" i="9"/>
  <c r="AM52" i="9" s="1"/>
  <c r="AK52" i="9"/>
  <c r="AO52" i="9" s="1"/>
  <c r="AA42" i="9"/>
  <c r="AE42" i="9" s="1"/>
  <c r="AI42" i="9" s="1"/>
  <c r="Z43" i="9"/>
  <c r="AD43" i="9" s="1"/>
  <c r="S43" i="9"/>
  <c r="W43" i="9" s="1"/>
  <c r="T43" i="9"/>
  <c r="X43" i="9" s="1"/>
  <c r="AP41" i="9"/>
  <c r="AH41" i="9"/>
  <c r="AL41" i="9" s="1"/>
  <c r="AJ41" i="9"/>
  <c r="AN41" i="9" s="1"/>
  <c r="R36" i="9"/>
  <c r="V36" i="9" s="1"/>
  <c r="T36" i="9"/>
  <c r="X36" i="9" s="1"/>
  <c r="AH33" i="9"/>
  <c r="AL33" i="9" s="1"/>
  <c r="AP33" i="9"/>
  <c r="AJ33" i="9"/>
  <c r="AN33" i="9" s="1"/>
  <c r="R28" i="9"/>
  <c r="V28" i="9" s="1"/>
  <c r="T28" i="9"/>
  <c r="X28" i="9" s="1"/>
  <c r="AH25" i="9"/>
  <c r="AL25" i="9" s="1"/>
  <c r="AP25" i="9"/>
  <c r="AJ25" i="9"/>
  <c r="AK53" i="9"/>
  <c r="AO53" i="9" s="1"/>
  <c r="AI53" i="9"/>
  <c r="AM53" i="9" s="1"/>
  <c r="AI49" i="9"/>
  <c r="AK49" i="9"/>
  <c r="Z22" i="9"/>
  <c r="AD22" i="9" s="1"/>
  <c r="T22" i="9"/>
  <c r="X22" i="9" s="1"/>
  <c r="S22" i="9"/>
  <c r="W22" i="9" s="1"/>
  <c r="T18" i="9"/>
  <c r="X18" i="9" s="1"/>
  <c r="S18" i="9"/>
  <c r="W18" i="9" s="1"/>
  <c r="Z18" i="9"/>
  <c r="AD18" i="9" s="1"/>
  <c r="AP14" i="9"/>
  <c r="AH14" i="9"/>
  <c r="AL14" i="9" s="1"/>
  <c r="AJ14" i="9"/>
  <c r="S40" i="9"/>
  <c r="W40" i="9" s="1"/>
  <c r="S36" i="9"/>
  <c r="W36" i="9" s="1"/>
  <c r="S32" i="9"/>
  <c r="W32" i="9" s="1"/>
  <c r="S28" i="9"/>
  <c r="W28" i="9" s="1"/>
  <c r="AA21" i="9"/>
  <c r="AE21" i="9" s="1"/>
  <c r="AJ15" i="9"/>
  <c r="AM25" i="9"/>
  <c r="AB22" i="9"/>
  <c r="AF22" i="9" s="1"/>
  <c r="AN8" i="9"/>
  <c r="AI34" i="9"/>
  <c r="AK26" i="9"/>
  <c r="AI26" i="9"/>
  <c r="R20" i="9"/>
  <c r="V20" i="9" s="1"/>
  <c r="AP13" i="9"/>
  <c r="AH13" i="9"/>
  <c r="AL13" i="9" s="1"/>
  <c r="AJ13" i="9"/>
  <c r="AI6" i="9"/>
  <c r="AM6" i="9" s="1"/>
  <c r="AB7" i="9"/>
  <c r="AF7" i="9" s="1"/>
  <c r="AK4" i="9"/>
  <c r="AO4" i="9" s="1"/>
  <c r="T89" i="9"/>
  <c r="X89" i="9" s="1"/>
  <c r="Q89" i="9"/>
  <c r="AJ69" i="9"/>
  <c r="Z87" i="9"/>
  <c r="AD87" i="9" s="1"/>
  <c r="S78" i="9"/>
  <c r="W78" i="9" s="1"/>
  <c r="T87" i="9"/>
  <c r="X87" i="9" s="1"/>
  <c r="S75" i="9"/>
  <c r="W75" i="9" s="1"/>
  <c r="T78" i="9"/>
  <c r="X78" i="9" s="1"/>
  <c r="T86" i="9"/>
  <c r="X86" i="9" s="1"/>
  <c r="Q86" i="9"/>
  <c r="AB91" i="9"/>
  <c r="AF91" i="9" s="1"/>
  <c r="AK91" i="9" s="1"/>
  <c r="R91" i="9"/>
  <c r="V91" i="9" s="1"/>
  <c r="AA91" i="9"/>
  <c r="AE91" i="9" s="1"/>
  <c r="AI91" i="9" s="1"/>
  <c r="S79" i="9"/>
  <c r="W79" i="9" s="1"/>
  <c r="AA74" i="9"/>
  <c r="AE74" i="9" s="1"/>
  <c r="R74" i="9"/>
  <c r="V74" i="9" s="1"/>
  <c r="Z70" i="9"/>
  <c r="AD70" i="9" s="1"/>
  <c r="S70" i="9"/>
  <c r="W70" i="9" s="1"/>
  <c r="AA70" i="9"/>
  <c r="AE70" i="9" s="1"/>
  <c r="AB79" i="9"/>
  <c r="AF79" i="9" s="1"/>
  <c r="AM77" i="9"/>
  <c r="AB70" i="9"/>
  <c r="AF70" i="9" s="1"/>
  <c r="AB78" i="9"/>
  <c r="AF78" i="9" s="1"/>
  <c r="T75" i="9"/>
  <c r="X75" i="9" s="1"/>
  <c r="R70" i="9"/>
  <c r="V70" i="9" s="1"/>
  <c r="T67" i="9"/>
  <c r="X67" i="9" s="1"/>
  <c r="Z74" i="9"/>
  <c r="AD74" i="9" s="1"/>
  <c r="AB66" i="9"/>
  <c r="AF66" i="9" s="1"/>
  <c r="AH59" i="9"/>
  <c r="AL59" i="9" s="1"/>
  <c r="S55" i="9"/>
  <c r="W55" i="9" s="1"/>
  <c r="AP47" i="9"/>
  <c r="AH47" i="9"/>
  <c r="AL47" i="9" s="1"/>
  <c r="AJ47" i="9"/>
  <c r="AK64" i="9"/>
  <c r="AO64" i="9" s="1"/>
  <c r="AI64" i="9"/>
  <c r="AM64" i="9" s="1"/>
  <c r="AK62" i="9"/>
  <c r="AO62" i="9" s="1"/>
  <c r="AI62" i="9"/>
  <c r="AK60" i="9"/>
  <c r="AI60" i="9"/>
  <c r="AM60" i="9" s="1"/>
  <c r="AK58" i="9"/>
  <c r="AO58" i="9" s="1"/>
  <c r="AI58" i="9"/>
  <c r="AM58" i="9" s="1"/>
  <c r="AA56" i="9"/>
  <c r="AE56" i="9" s="1"/>
  <c r="T56" i="9"/>
  <c r="X56" i="9" s="1"/>
  <c r="AH56" i="9" s="1"/>
  <c r="AL56" i="9" s="1"/>
  <c r="Z56" i="9"/>
  <c r="AD56" i="9" s="1"/>
  <c r="AP56" i="9" s="1"/>
  <c r="AJ62" i="9"/>
  <c r="AP62" i="9"/>
  <c r="AH62" i="9"/>
  <c r="AL62" i="9" s="1"/>
  <c r="AP51" i="9"/>
  <c r="AH51" i="9"/>
  <c r="AL51" i="9" s="1"/>
  <c r="AJ51" i="9"/>
  <c r="AI45" i="9"/>
  <c r="AM45" i="9" s="1"/>
  <c r="AK45" i="9"/>
  <c r="AO45" i="9" s="1"/>
  <c r="R42" i="9"/>
  <c r="V42" i="9" s="1"/>
  <c r="R43" i="9"/>
  <c r="V43" i="9" s="1"/>
  <c r="AA40" i="9"/>
  <c r="AE40" i="9" s="1"/>
  <c r="R38" i="9"/>
  <c r="V38" i="9" s="1"/>
  <c r="T38" i="9"/>
  <c r="X38" i="9" s="1"/>
  <c r="AH35" i="9"/>
  <c r="AL35" i="9" s="1"/>
  <c r="AP35" i="9"/>
  <c r="AJ35" i="9"/>
  <c r="AN35" i="9" s="1"/>
  <c r="AA32" i="9"/>
  <c r="AE32" i="9" s="1"/>
  <c r="AK32" i="9" s="1"/>
  <c r="R30" i="9"/>
  <c r="V30" i="9" s="1"/>
  <c r="T30" i="9"/>
  <c r="X30" i="9" s="1"/>
  <c r="AH27" i="9"/>
  <c r="AL27" i="9" s="1"/>
  <c r="AP27" i="9"/>
  <c r="AJ27" i="9"/>
  <c r="S44" i="9"/>
  <c r="W44" i="9" s="1"/>
  <c r="Z21" i="9"/>
  <c r="AD21" i="9" s="1"/>
  <c r="S21" i="9"/>
  <c r="W21" i="9" s="1"/>
  <c r="T21" i="9"/>
  <c r="X21" i="9" s="1"/>
  <c r="T17" i="9"/>
  <c r="X17" i="9" s="1"/>
  <c r="S17" i="9"/>
  <c r="W17" i="9" s="1"/>
  <c r="AH17" i="9" s="1"/>
  <c r="AL17" i="9" s="1"/>
  <c r="Z17" i="9"/>
  <c r="AD17" i="9" s="1"/>
  <c r="AI27" i="9"/>
  <c r="AA19" i="9"/>
  <c r="AE19" i="9" s="1"/>
  <c r="T12" i="9"/>
  <c r="X12" i="9" s="1"/>
  <c r="AP12" i="9" s="1"/>
  <c r="AB12" i="9"/>
  <c r="AF12" i="9" s="1"/>
  <c r="S12" i="9"/>
  <c r="W12" i="9" s="1"/>
  <c r="AK9" i="9"/>
  <c r="AI9" i="9"/>
  <c r="AM9" i="9" s="1"/>
  <c r="AA7" i="9"/>
  <c r="AE7" i="9" s="1"/>
  <c r="Z40" i="9"/>
  <c r="AD40" i="9" s="1"/>
  <c r="AA22" i="9"/>
  <c r="AE22" i="9" s="1"/>
  <c r="AA18" i="9"/>
  <c r="AE18" i="9" s="1"/>
  <c r="AB14" i="9"/>
  <c r="AF14" i="9" s="1"/>
  <c r="Z12" i="9"/>
  <c r="AD12" i="9" s="1"/>
  <c r="AA43" i="9"/>
  <c r="AE43" i="9" s="1"/>
  <c r="AB19" i="9"/>
  <c r="AF19" i="9" s="1"/>
  <c r="Z13" i="9"/>
  <c r="AD13" i="9" s="1"/>
  <c r="S26" i="9"/>
  <c r="W26" i="9" s="1"/>
  <c r="AA15" i="9"/>
  <c r="AE15" i="9" s="1"/>
  <c r="AP15" i="9" s="1"/>
  <c r="Z7" i="9"/>
  <c r="AD7" i="9" s="1"/>
  <c r="S7" i="9"/>
  <c r="W7" i="9" s="1"/>
  <c r="R7" i="9"/>
  <c r="V7" i="9" s="1"/>
  <c r="AI79" i="9"/>
  <c r="AK79" i="9"/>
  <c r="T82" i="9"/>
  <c r="X82" i="9" s="1"/>
  <c r="Q88" i="9"/>
  <c r="T88" i="9" s="1"/>
  <c r="X88" i="9" s="1"/>
  <c r="Z78" i="9"/>
  <c r="AD78" i="9" s="1"/>
  <c r="Z69" i="9"/>
  <c r="AD69" i="9" s="1"/>
  <c r="S69" i="9"/>
  <c r="W69" i="9" s="1"/>
  <c r="AH69" i="9" s="1"/>
  <c r="AL69" i="9" s="1"/>
  <c r="AA69" i="9"/>
  <c r="AE69" i="9" s="1"/>
  <c r="AP69" i="9" s="1"/>
  <c r="R71" i="9"/>
  <c r="V71" i="9" s="1"/>
  <c r="AP50" i="9"/>
  <c r="AH50" i="9"/>
  <c r="AL50" i="9" s="1"/>
  <c r="AJ50" i="9"/>
  <c r="AN50" i="9" s="1"/>
  <c r="AP49" i="9"/>
  <c r="AH49" i="9"/>
  <c r="AL49" i="9" s="1"/>
  <c r="AJ49" i="9"/>
  <c r="AJ60" i="9"/>
  <c r="AN60" i="9" s="1"/>
  <c r="AP60" i="9"/>
  <c r="AH60" i="9"/>
  <c r="AL60" i="9" s="1"/>
  <c r="AA57" i="9"/>
  <c r="AE57" i="9" s="1"/>
  <c r="Z57" i="9"/>
  <c r="AD57" i="9" s="1"/>
  <c r="T57" i="9"/>
  <c r="X57" i="9" s="1"/>
  <c r="AP46" i="9"/>
  <c r="AH46" i="9"/>
  <c r="AL46" i="9" s="1"/>
  <c r="AJ46" i="9"/>
  <c r="AN46" i="9" s="1"/>
  <c r="AK59" i="9"/>
  <c r="AO59" i="9" s="1"/>
  <c r="AI59" i="9"/>
  <c r="AM59" i="9" s="1"/>
  <c r="AO46" i="9"/>
  <c r="AK44" i="9"/>
  <c r="AI44" i="9"/>
  <c r="AH37" i="9"/>
  <c r="AL37" i="9" s="1"/>
  <c r="AP37" i="9"/>
  <c r="AJ37" i="9"/>
  <c r="AN37" i="9" s="1"/>
  <c r="R32" i="9"/>
  <c r="V32" i="9" s="1"/>
  <c r="T32" i="9"/>
  <c r="X32" i="9" s="1"/>
  <c r="AH29" i="9"/>
  <c r="AL29" i="9" s="1"/>
  <c r="AP29" i="9"/>
  <c r="AJ29" i="9"/>
  <c r="AN29" i="9" s="1"/>
  <c r="R24" i="9"/>
  <c r="V24" i="9" s="1"/>
  <c r="T24" i="9"/>
  <c r="X24" i="9" s="1"/>
  <c r="S42" i="9"/>
  <c r="W42" i="9" s="1"/>
  <c r="T20" i="9"/>
  <c r="X20" i="9" s="1"/>
  <c r="S20" i="9"/>
  <c r="W20" i="9" s="1"/>
  <c r="Z20" i="9"/>
  <c r="AD20" i="9" s="1"/>
  <c r="T16" i="9"/>
  <c r="X16" i="9" s="1"/>
  <c r="S16" i="9"/>
  <c r="W16" i="9" s="1"/>
  <c r="AH16" i="9" s="1"/>
  <c r="AL16" i="9" s="1"/>
  <c r="Z16" i="9"/>
  <c r="AD16" i="9" s="1"/>
  <c r="AJ5" i="9"/>
  <c r="AH5" i="9"/>
  <c r="AL5" i="9" s="1"/>
  <c r="AO41" i="9"/>
  <c r="AO35" i="9"/>
  <c r="AO33" i="9"/>
  <c r="AO31" i="9"/>
  <c r="AO29" i="9"/>
  <c r="AP17" i="9"/>
  <c r="AB24" i="9"/>
  <c r="AF24" i="9" s="1"/>
  <c r="AH12" i="9"/>
  <c r="AL12" i="9" s="1"/>
  <c r="Z38" i="9"/>
  <c r="AD38" i="9" s="1"/>
  <c r="Z30" i="9"/>
  <c r="AD30" i="9" s="1"/>
  <c r="R22" i="9"/>
  <c r="V22" i="9" s="1"/>
  <c r="R18" i="9"/>
  <c r="V18" i="9" s="1"/>
  <c r="AJ9" i="9"/>
  <c r="AH9" i="9"/>
  <c r="AL9" i="9" s="1"/>
  <c r="AP9" i="9"/>
  <c r="Z24" i="9"/>
  <c r="AD24" i="9" s="1"/>
  <c r="AB17" i="9"/>
  <c r="AF17" i="9" s="1"/>
  <c r="R21" i="9"/>
  <c r="V21" i="9" s="1"/>
  <c r="AK14" i="9"/>
  <c r="AO14" i="9" s="1"/>
  <c r="AI14" i="9"/>
  <c r="AM14" i="9" s="1"/>
  <c r="AB5" i="9"/>
  <c r="AF5" i="9" s="1"/>
  <c r="AM8" i="9"/>
  <c r="Z5" i="9"/>
  <c r="AD5" i="9" s="1"/>
  <c r="AK5" i="9" l="1"/>
  <c r="AO5" i="9" s="1"/>
  <c r="AI5" i="9"/>
  <c r="AM5" i="9" s="1"/>
  <c r="AJ71" i="9"/>
  <c r="AP71" i="9"/>
  <c r="AH71" i="9"/>
  <c r="AL71" i="9" s="1"/>
  <c r="AK7" i="9"/>
  <c r="AO7" i="9" s="1"/>
  <c r="AI7" i="9"/>
  <c r="AP21" i="9"/>
  <c r="AH21" i="9"/>
  <c r="AL21" i="9" s="1"/>
  <c r="AJ21" i="9"/>
  <c r="AI74" i="9"/>
  <c r="AK74" i="9"/>
  <c r="AN69" i="9"/>
  <c r="AN9" i="9"/>
  <c r="AK38" i="9"/>
  <c r="AI38" i="9"/>
  <c r="AO37" i="9"/>
  <c r="AN5" i="9"/>
  <c r="AI20" i="9"/>
  <c r="AK20" i="9"/>
  <c r="AN49" i="9"/>
  <c r="AP7" i="9"/>
  <c r="AH7" i="9"/>
  <c r="AL7" i="9" s="1"/>
  <c r="AJ7" i="9"/>
  <c r="AN7" i="9" s="1"/>
  <c r="AK12" i="9"/>
  <c r="AO12" i="9" s="1"/>
  <c r="AI12" i="9"/>
  <c r="AM12" i="9" s="1"/>
  <c r="AK40" i="9"/>
  <c r="AI40" i="9"/>
  <c r="AM27" i="9"/>
  <c r="AN27" i="9"/>
  <c r="AP30" i="9"/>
  <c r="AJ30" i="9"/>
  <c r="AH30" i="9"/>
  <c r="AL30" i="9" s="1"/>
  <c r="AP43" i="9"/>
  <c r="AH43" i="9"/>
  <c r="AL43" i="9" s="1"/>
  <c r="AJ43" i="9"/>
  <c r="AN43" i="9" s="1"/>
  <c r="AN51" i="9"/>
  <c r="AO60" i="9"/>
  <c r="AB86" i="9"/>
  <c r="AF86" i="9" s="1"/>
  <c r="R86" i="9"/>
  <c r="V86" i="9" s="1"/>
  <c r="AA86" i="9"/>
  <c r="AE86" i="9" s="1"/>
  <c r="Z86" i="9"/>
  <c r="AD86" i="9" s="1"/>
  <c r="S86" i="9"/>
  <c r="W86" i="9" s="1"/>
  <c r="AB89" i="9"/>
  <c r="AF89" i="9" s="1"/>
  <c r="R89" i="9"/>
  <c r="V89" i="9" s="1"/>
  <c r="AA89" i="9"/>
  <c r="AE89" i="9" s="1"/>
  <c r="S89" i="9"/>
  <c r="W89" i="9" s="1"/>
  <c r="Z89" i="9"/>
  <c r="AD89" i="9" s="1"/>
  <c r="AP20" i="9"/>
  <c r="AH20" i="9"/>
  <c r="AL20" i="9" s="1"/>
  <c r="AJ20" i="9"/>
  <c r="AN14" i="9"/>
  <c r="AI22" i="9"/>
  <c r="AK22" i="9"/>
  <c r="AK43" i="9"/>
  <c r="AO43" i="9" s="1"/>
  <c r="AI43" i="9"/>
  <c r="AM43" i="9" s="1"/>
  <c r="AJ57" i="9"/>
  <c r="AN57" i="9" s="1"/>
  <c r="AP57" i="9"/>
  <c r="AH57" i="9"/>
  <c r="AL57" i="9" s="1"/>
  <c r="AN52" i="9"/>
  <c r="AN73" i="9"/>
  <c r="AI15" i="9"/>
  <c r="AM15" i="9" s="1"/>
  <c r="AK15" i="9"/>
  <c r="AO15" i="9" s="1"/>
  <c r="AM47" i="9"/>
  <c r="AI50" i="9"/>
  <c r="AM50" i="9" s="1"/>
  <c r="AK50" i="9"/>
  <c r="AO50" i="9" s="1"/>
  <c r="AN58" i="9"/>
  <c r="R81" i="9"/>
  <c r="V81" i="9" s="1"/>
  <c r="AA81" i="9"/>
  <c r="AE81" i="9" s="1"/>
  <c r="Z81" i="9"/>
  <c r="AD81" i="9" s="1"/>
  <c r="S81" i="9"/>
  <c r="W81" i="9" s="1"/>
  <c r="AB81" i="9"/>
  <c r="AF81" i="9" s="1"/>
  <c r="AH76" i="9"/>
  <c r="AL76" i="9" s="1"/>
  <c r="AP76" i="9"/>
  <c r="AJ76" i="9"/>
  <c r="AO51" i="9"/>
  <c r="AM63" i="9"/>
  <c r="AI66" i="9"/>
  <c r="AK66" i="9"/>
  <c r="AB85" i="9"/>
  <c r="AF85" i="9" s="1"/>
  <c r="R85" i="9"/>
  <c r="V85" i="9" s="1"/>
  <c r="AA85" i="9"/>
  <c r="AE85" i="9" s="1"/>
  <c r="S85" i="9"/>
  <c r="W85" i="9" s="1"/>
  <c r="Z85" i="9"/>
  <c r="AD85" i="9" s="1"/>
  <c r="AK90" i="9"/>
  <c r="AI71" i="9"/>
  <c r="AK71" i="9"/>
  <c r="AO71" i="9" s="1"/>
  <c r="AN63" i="9"/>
  <c r="AP82" i="9"/>
  <c r="AH82" i="9"/>
  <c r="AL82" i="9" s="1"/>
  <c r="AJ82" i="9"/>
  <c r="AN82" i="9" s="1"/>
  <c r="AI32" i="9"/>
  <c r="AO25" i="9"/>
  <c r="AM41" i="9"/>
  <c r="AM31" i="9"/>
  <c r="AI21" i="9"/>
  <c r="AM21" i="9" s="1"/>
  <c r="AK21" i="9"/>
  <c r="AO21" i="9" s="1"/>
  <c r="AK30" i="9"/>
  <c r="AI30" i="9"/>
  <c r="AM30" i="9" s="1"/>
  <c r="AJ17" i="9"/>
  <c r="AN17" i="9" s="1"/>
  <c r="AK57" i="9"/>
  <c r="AO57" i="9" s="1"/>
  <c r="AI57" i="9"/>
  <c r="AM57" i="9" s="1"/>
  <c r="AO9" i="9"/>
  <c r="AK24" i="9"/>
  <c r="AO24" i="9" s="1"/>
  <c r="AI24" i="9"/>
  <c r="AJ18" i="9"/>
  <c r="AP18" i="9"/>
  <c r="AH18" i="9"/>
  <c r="AL18" i="9" s="1"/>
  <c r="AJ12" i="9"/>
  <c r="AN12" i="9" s="1"/>
  <c r="AI16" i="9"/>
  <c r="AM16" i="9" s="1"/>
  <c r="AK16" i="9"/>
  <c r="AO16" i="9" s="1"/>
  <c r="AP24" i="9"/>
  <c r="AJ24" i="9"/>
  <c r="AH24" i="9"/>
  <c r="AL24" i="9" s="1"/>
  <c r="AI69" i="9"/>
  <c r="AM69" i="9" s="1"/>
  <c r="AK69" i="9"/>
  <c r="AO69" i="9" s="1"/>
  <c r="AK13" i="9"/>
  <c r="AO13" i="9" s="1"/>
  <c r="AI13" i="9"/>
  <c r="AM13" i="9" s="1"/>
  <c r="AI17" i="9"/>
  <c r="AM17" i="9" s="1"/>
  <c r="AK17" i="9"/>
  <c r="AO17" i="9" s="1"/>
  <c r="AP42" i="9"/>
  <c r="AH42" i="9"/>
  <c r="AL42" i="9" s="1"/>
  <c r="AJ42" i="9"/>
  <c r="AN42" i="9" s="1"/>
  <c r="AN62" i="9"/>
  <c r="AM62" i="9"/>
  <c r="AN47" i="9"/>
  <c r="AJ70" i="9"/>
  <c r="AN70" i="9" s="1"/>
  <c r="AP70" i="9"/>
  <c r="AH70" i="9"/>
  <c r="AL70" i="9" s="1"/>
  <c r="AI70" i="9"/>
  <c r="AM70" i="9" s="1"/>
  <c r="AK70" i="9"/>
  <c r="AO70" i="9" s="1"/>
  <c r="AN13" i="9"/>
  <c r="AO49" i="9"/>
  <c r="AN25" i="9"/>
  <c r="AP28" i="9"/>
  <c r="AJ28" i="9"/>
  <c r="AH28" i="9"/>
  <c r="AL28" i="9" s="1"/>
  <c r="AN48" i="9"/>
  <c r="AI67" i="9"/>
  <c r="AM67" i="9" s="1"/>
  <c r="AK67" i="9"/>
  <c r="AP26" i="9"/>
  <c r="AJ26" i="9"/>
  <c r="AN26" i="9" s="1"/>
  <c r="AH26" i="9"/>
  <c r="AL26" i="9" s="1"/>
  <c r="AN39" i="9"/>
  <c r="AO48" i="9"/>
  <c r="AK54" i="9"/>
  <c r="AO54" i="9" s="1"/>
  <c r="AI54" i="9"/>
  <c r="AM54" i="9" s="1"/>
  <c r="AN59" i="9"/>
  <c r="AJ68" i="9"/>
  <c r="AN68" i="9" s="1"/>
  <c r="AP68" i="9"/>
  <c r="AH68" i="9"/>
  <c r="AL68" i="9" s="1"/>
  <c r="AI65" i="9"/>
  <c r="AM65" i="9" s="1"/>
  <c r="AK65" i="9"/>
  <c r="AO65" i="9" s="1"/>
  <c r="AI72" i="9"/>
  <c r="AM72" i="9" s="1"/>
  <c r="AK72" i="9"/>
  <c r="AJ92" i="9"/>
  <c r="AP92" i="9"/>
  <c r="AH92" i="9"/>
  <c r="AL92" i="9" s="1"/>
  <c r="AP40" i="9"/>
  <c r="AJ40" i="9"/>
  <c r="AH40" i="9"/>
  <c r="AL40" i="9" s="1"/>
  <c r="AM51" i="9"/>
  <c r="AO63" i="9"/>
  <c r="AN77" i="9"/>
  <c r="AI73" i="9"/>
  <c r="AM73" i="9" s="1"/>
  <c r="AK73" i="9"/>
  <c r="AO73" i="9" s="1"/>
  <c r="AH67" i="9"/>
  <c r="AL67" i="9" s="1"/>
  <c r="AJ16" i="9"/>
  <c r="AN16" i="9" s="1"/>
  <c r="AM29" i="9"/>
  <c r="AN61" i="9"/>
  <c r="AI28" i="9"/>
  <c r="AM28" i="9" s="1"/>
  <c r="AM35" i="9"/>
  <c r="AP5" i="9"/>
  <c r="AI78" i="9"/>
  <c r="AK78" i="9"/>
  <c r="AP38" i="9"/>
  <c r="AJ38" i="9"/>
  <c r="AH38" i="9"/>
  <c r="AL38" i="9" s="1"/>
  <c r="AK56" i="9"/>
  <c r="AO56" i="9" s="1"/>
  <c r="AI56" i="9"/>
  <c r="AM56" i="9" s="1"/>
  <c r="AJ74" i="9"/>
  <c r="AH74" i="9"/>
  <c r="AL74" i="9" s="1"/>
  <c r="AP74" i="9"/>
  <c r="AJ91" i="9"/>
  <c r="AP91" i="9"/>
  <c r="AH91" i="9"/>
  <c r="AL91" i="9" s="1"/>
  <c r="AI87" i="9"/>
  <c r="AK87" i="9"/>
  <c r="AO26" i="9"/>
  <c r="AN15" i="9"/>
  <c r="AM49" i="9"/>
  <c r="AP36" i="9"/>
  <c r="AJ36" i="9"/>
  <c r="AH36" i="9"/>
  <c r="AL36" i="9" s="1"/>
  <c r="AJ87" i="9"/>
  <c r="AP87" i="9"/>
  <c r="AH87" i="9"/>
  <c r="AL87" i="9" s="1"/>
  <c r="AJ19" i="9"/>
  <c r="AN19" i="9" s="1"/>
  <c r="AP19" i="9"/>
  <c r="AH19" i="9"/>
  <c r="AL19" i="9" s="1"/>
  <c r="AI19" i="9"/>
  <c r="AM19" i="9" s="1"/>
  <c r="AK19" i="9"/>
  <c r="AO19" i="9" s="1"/>
  <c r="AK23" i="9"/>
  <c r="AI23" i="9"/>
  <c r="AM48" i="9"/>
  <c r="AJ72" i="9"/>
  <c r="AN72" i="9" s="1"/>
  <c r="AP72" i="9"/>
  <c r="AH72" i="9"/>
  <c r="AL72" i="9" s="1"/>
  <c r="AJ66" i="9"/>
  <c r="AN66" i="9" s="1"/>
  <c r="AP66" i="9"/>
  <c r="AH66" i="9"/>
  <c r="AL66" i="9" s="1"/>
  <c r="AI68" i="9"/>
  <c r="AM68" i="9" s="1"/>
  <c r="AK68" i="9"/>
  <c r="AO68" i="9" s="1"/>
  <c r="AJ80" i="9"/>
  <c r="AN80" i="9" s="1"/>
  <c r="AH80" i="9"/>
  <c r="AL80" i="9" s="1"/>
  <c r="AP80" i="9"/>
  <c r="AJ90" i="9"/>
  <c r="AN90" i="9" s="1"/>
  <c r="AP90" i="9"/>
  <c r="AH90" i="9"/>
  <c r="AL90" i="9" s="1"/>
  <c r="AB83" i="9"/>
  <c r="AF83" i="9" s="1"/>
  <c r="R83" i="9"/>
  <c r="V83" i="9" s="1"/>
  <c r="AA83" i="9"/>
  <c r="AE83" i="9" s="1"/>
  <c r="S83" i="9"/>
  <c r="W83" i="9" s="1"/>
  <c r="Z83" i="9"/>
  <c r="AD83" i="9" s="1"/>
  <c r="AK42" i="9"/>
  <c r="AO42" i="9" s="1"/>
  <c r="AP55" i="9"/>
  <c r="AH55" i="9"/>
  <c r="AL55" i="9" s="1"/>
  <c r="AJ55" i="9"/>
  <c r="AI75" i="9"/>
  <c r="AM75" i="9" s="1"/>
  <c r="AK75" i="9"/>
  <c r="AO75" i="9" s="1"/>
  <c r="AH79" i="9"/>
  <c r="AL79" i="9" s="1"/>
  <c r="AJ79" i="9"/>
  <c r="AP79" i="9"/>
  <c r="AP75" i="9"/>
  <c r="AJ75" i="9"/>
  <c r="AN75" i="9" s="1"/>
  <c r="AH75" i="9"/>
  <c r="AL75" i="9" s="1"/>
  <c r="AP67" i="9"/>
  <c r="AI82" i="9"/>
  <c r="AM82" i="9" s="1"/>
  <c r="AK82" i="9"/>
  <c r="AO82" i="9" s="1"/>
  <c r="AI36" i="9"/>
  <c r="AM33" i="9"/>
  <c r="AJ56" i="9"/>
  <c r="AN56" i="9" s="1"/>
  <c r="AM39" i="9"/>
  <c r="AJ22" i="9"/>
  <c r="AP22" i="9"/>
  <c r="AH22" i="9"/>
  <c r="AL22" i="9" s="1"/>
  <c r="AP32" i="9"/>
  <c r="AJ32" i="9"/>
  <c r="AH32" i="9"/>
  <c r="AL32" i="9" s="1"/>
  <c r="AO79" i="9"/>
  <c r="AB88" i="9"/>
  <c r="AF88" i="9" s="1"/>
  <c r="R88" i="9"/>
  <c r="V88" i="9" s="1"/>
  <c r="AA88" i="9"/>
  <c r="AE88" i="9" s="1"/>
  <c r="Z88" i="9"/>
  <c r="AD88" i="9" s="1"/>
  <c r="S88" i="9"/>
  <c r="W88" i="9" s="1"/>
  <c r="AM34" i="9"/>
  <c r="AI18" i="9"/>
  <c r="AM18" i="9" s="1"/>
  <c r="AK18" i="9"/>
  <c r="AO18" i="9" s="1"/>
  <c r="AB84" i="9"/>
  <c r="AF84" i="9" s="1"/>
  <c r="R84" i="9"/>
  <c r="V84" i="9" s="1"/>
  <c r="AA84" i="9"/>
  <c r="AE84" i="9" s="1"/>
  <c r="Z84" i="9"/>
  <c r="AD84" i="9" s="1"/>
  <c r="S84" i="9"/>
  <c r="W84" i="9" s="1"/>
  <c r="AH23" i="9"/>
  <c r="AL23" i="9" s="1"/>
  <c r="AP23" i="9"/>
  <c r="AJ23" i="9"/>
  <c r="AP34" i="9"/>
  <c r="AJ34" i="9"/>
  <c r="AN34" i="9" s="1"/>
  <c r="AH34" i="9"/>
  <c r="AL34" i="9" s="1"/>
  <c r="AO47" i="9"/>
  <c r="AP44" i="9"/>
  <c r="AH44" i="9"/>
  <c r="AL44" i="9" s="1"/>
  <c r="AJ44" i="9"/>
  <c r="AI80" i="9"/>
  <c r="AM80" i="9" s="1"/>
  <c r="AK80" i="9"/>
  <c r="AO80" i="9" s="1"/>
  <c r="AI76" i="9"/>
  <c r="AM76" i="9" s="1"/>
  <c r="AK76" i="9"/>
  <c r="AO76" i="9" s="1"/>
  <c r="AO39" i="9"/>
  <c r="AK55" i="9"/>
  <c r="AO55" i="9" s="1"/>
  <c r="AI55" i="9"/>
  <c r="AM55" i="9" s="1"/>
  <c r="AP65" i="9"/>
  <c r="AP78" i="9"/>
  <c r="AH78" i="9"/>
  <c r="AL78" i="9" s="1"/>
  <c r="AJ78" i="9"/>
  <c r="AN78" i="9" s="1"/>
  <c r="AP16" i="9"/>
  <c r="AM37" i="9"/>
  <c r="AO27" i="9"/>
  <c r="AM46" i="9"/>
  <c r="AN44" i="9" l="1"/>
  <c r="AO23" i="9"/>
  <c r="AN87" i="9"/>
  <c r="AM87" i="9"/>
  <c r="AO78" i="9"/>
  <c r="AO72" i="9"/>
  <c r="AO67" i="9"/>
  <c r="AN28" i="9"/>
  <c r="AM26" i="9"/>
  <c r="AN24" i="9"/>
  <c r="AM24" i="9"/>
  <c r="AO30" i="9"/>
  <c r="AM71" i="9"/>
  <c r="AM66" i="9"/>
  <c r="AI81" i="9"/>
  <c r="AK81" i="9"/>
  <c r="AN20" i="9"/>
  <c r="AO40" i="9"/>
  <c r="AM20" i="9"/>
  <c r="AO38" i="9"/>
  <c r="AM74" i="9"/>
  <c r="AM7" i="9"/>
  <c r="AN71" i="9"/>
  <c r="AM42" i="9"/>
  <c r="AM90" i="9"/>
  <c r="AJ88" i="9"/>
  <c r="AN88" i="9" s="1"/>
  <c r="AP88" i="9"/>
  <c r="AH88" i="9"/>
  <c r="AL88" i="9" s="1"/>
  <c r="AM44" i="9"/>
  <c r="AM78" i="9"/>
  <c r="AO90" i="9"/>
  <c r="AJ85" i="9"/>
  <c r="AP85" i="9"/>
  <c r="AH85" i="9"/>
  <c r="AL85" i="9" s="1"/>
  <c r="AO92" i="9"/>
  <c r="AO22" i="9"/>
  <c r="AI86" i="9"/>
  <c r="AK86" i="9"/>
  <c r="AN21" i="9"/>
  <c r="AN67" i="9"/>
  <c r="AO36" i="9"/>
  <c r="AJ84" i="9"/>
  <c r="AN84" i="9" s="1"/>
  <c r="AP84" i="9"/>
  <c r="AH84" i="9"/>
  <c r="AL84" i="9" s="1"/>
  <c r="AN74" i="9"/>
  <c r="AM32" i="9"/>
  <c r="AI85" i="9"/>
  <c r="AK85" i="9"/>
  <c r="AP81" i="9"/>
  <c r="AJ81" i="9"/>
  <c r="AN81" i="9" s="1"/>
  <c r="AH81" i="9"/>
  <c r="AL81" i="9" s="1"/>
  <c r="AM22" i="9"/>
  <c r="AJ89" i="9"/>
  <c r="AP89" i="9"/>
  <c r="AH89" i="9"/>
  <c r="AL89" i="9" s="1"/>
  <c r="AM91" i="9"/>
  <c r="AO34" i="9"/>
  <c r="AJ83" i="9"/>
  <c r="AN83" i="9" s="1"/>
  <c r="AP83" i="9"/>
  <c r="AH83" i="9"/>
  <c r="AL83" i="9" s="1"/>
  <c r="AN36" i="9"/>
  <c r="AN38" i="9"/>
  <c r="AN23" i="9"/>
  <c r="AI84" i="9"/>
  <c r="AM84" i="9" s="1"/>
  <c r="AK84" i="9"/>
  <c r="AO84" i="9" s="1"/>
  <c r="AI88" i="9"/>
  <c r="AM88" i="9" s="1"/>
  <c r="AK88" i="9"/>
  <c r="AO88" i="9" s="1"/>
  <c r="AO44" i="9"/>
  <c r="AN32" i="9"/>
  <c r="AN22" i="9"/>
  <c r="AM36" i="9"/>
  <c r="AN79" i="9"/>
  <c r="AN55" i="9"/>
  <c r="AI83" i="9"/>
  <c r="AM83" i="9" s="1"/>
  <c r="AK83" i="9"/>
  <c r="AO83" i="9" s="1"/>
  <c r="AM23" i="9"/>
  <c r="AO87" i="9"/>
  <c r="AN91" i="9"/>
  <c r="AN40" i="9"/>
  <c r="AN92" i="9"/>
  <c r="AM92" i="9"/>
  <c r="AN18" i="9"/>
  <c r="AM79" i="9"/>
  <c r="AO66" i="9"/>
  <c r="AN76" i="9"/>
  <c r="AI89" i="9"/>
  <c r="AM89" i="9" s="1"/>
  <c r="AK89" i="9"/>
  <c r="AO89" i="9" s="1"/>
  <c r="AJ86" i="9"/>
  <c r="AP86" i="9"/>
  <c r="AH86" i="9"/>
  <c r="AL86" i="9" s="1"/>
  <c r="AN30" i="9"/>
  <c r="AM40" i="9"/>
  <c r="AO20" i="9"/>
  <c r="AM38" i="9"/>
  <c r="AO74" i="9"/>
  <c r="AO28" i="9"/>
  <c r="AO32" i="9"/>
  <c r="AO91" i="9"/>
  <c r="AN86" i="9" l="1"/>
  <c r="AO85" i="9"/>
  <c r="AN85" i="9"/>
  <c r="AO81" i="9"/>
  <c r="AM85" i="9"/>
  <c r="AM81" i="9"/>
  <c r="AO86" i="9"/>
  <c r="AN89" i="9"/>
  <c r="AM86" i="9"/>
  <c r="O6" i="3"/>
  <c r="P6" i="3" s="1"/>
  <c r="O7" i="3"/>
  <c r="P7" i="3" s="1"/>
  <c r="O8" i="3"/>
  <c r="P8" i="3" s="1"/>
  <c r="O9" i="3"/>
  <c r="P9" i="3" s="1"/>
  <c r="O10" i="3"/>
  <c r="P10" i="3" s="1"/>
  <c r="O11" i="3"/>
  <c r="P11" i="3" s="1"/>
  <c r="O12" i="3"/>
  <c r="P12" i="3" s="1"/>
  <c r="O5" i="3"/>
  <c r="P5" i="3" s="1"/>
  <c r="O3" i="3"/>
  <c r="P3" i="3" s="1"/>
</calcChain>
</file>

<file path=xl/sharedStrings.xml><?xml version="1.0" encoding="utf-8"?>
<sst xmlns="http://schemas.openxmlformats.org/spreadsheetml/2006/main" count="9136" uniqueCount="5179">
  <si>
    <t>A1</t>
  </si>
  <si>
    <t>A2</t>
  </si>
  <si>
    <t>A3</t>
  </si>
  <si>
    <t>B1</t>
  </si>
  <si>
    <t>B2</t>
  </si>
  <si>
    <t>B3</t>
  </si>
  <si>
    <t>C1</t>
  </si>
  <si>
    <t>C2</t>
  </si>
  <si>
    <t>C3</t>
  </si>
  <si>
    <t>D1</t>
  </si>
  <si>
    <t>D2</t>
  </si>
  <si>
    <t>D3</t>
  </si>
  <si>
    <t>E1</t>
  </si>
  <si>
    <t>E2</t>
  </si>
  <si>
    <t>E3</t>
  </si>
  <si>
    <t>F1</t>
  </si>
  <si>
    <t>F2</t>
  </si>
  <si>
    <t>F3</t>
  </si>
  <si>
    <t>PANTHER protein class</t>
  </si>
  <si>
    <t>PTM site</t>
  </si>
  <si>
    <t>Nefm</t>
  </si>
  <si>
    <t>Neurofilament medium polypeptide OS=Mus musculus GN=Nefm PE=1 SV=4 - [NFM_MOUSE]</t>
  </si>
  <si>
    <t>P08553</t>
  </si>
  <si>
    <t>AEEEGGSEEEGSDRpSPQESK</t>
  </si>
  <si>
    <t>structural protein, intermediate filament</t>
  </si>
  <si>
    <t>Ser723</t>
  </si>
  <si>
    <t>GVVTNGLDVpSPAEEK</t>
  </si>
  <si>
    <t>Ser769</t>
  </si>
  <si>
    <t>Ncl</t>
  </si>
  <si>
    <t>Nucleolin OS=Mus musculus GN=Ncl PE=1 SV=2 - [NUCL_MOUSE]</t>
  </si>
  <si>
    <t>P09405</t>
  </si>
  <si>
    <t>GLpSEDTTEETLK</t>
  </si>
  <si>
    <t>Ser577</t>
  </si>
  <si>
    <t>Mark2</t>
  </si>
  <si>
    <t>Serine/threonine-protein kinase MARK2 OS=Mus musculus GN=Mark2 PE=1 SV=3 - [MARK2_MOUSE]</t>
  </si>
  <si>
    <t>Q05512</t>
  </si>
  <si>
    <t>SVpSANPK</t>
  </si>
  <si>
    <t>non-receptor serine/threonine protein kinase</t>
  </si>
  <si>
    <t>Ser400</t>
  </si>
  <si>
    <t>Homer3</t>
  </si>
  <si>
    <t>Homer protein homolog 3 OS=Mus musculus GN=Homer3 PE=1 SV=2 - [HOME3_MOUSE]</t>
  </si>
  <si>
    <t>Q99JP6</t>
  </si>
  <si>
    <t>SQpSADTPGPTER</t>
  </si>
  <si>
    <t>signaling molecule</t>
  </si>
  <si>
    <t>Ser159</t>
  </si>
  <si>
    <t>Gprin1</t>
  </si>
  <si>
    <t>G protein-regulated inducer of neurite outgrowth 1 OS=Mus musculus GN=Gprin1 PE=1 SV=2 - [GRIN1_MOUSE]</t>
  </si>
  <si>
    <t>Q3UNH4</t>
  </si>
  <si>
    <t>phosphoprotein binding, neuron projection development*</t>
  </si>
  <si>
    <t>Gpr158</t>
  </si>
  <si>
    <t>Probable G-protein coupled receptor 158 OS=Mus musculus GN=Gpr158 PE=1 SV=2 - [GP158_MOUSE]</t>
  </si>
  <si>
    <t>Q8C419</t>
  </si>
  <si>
    <t>SApSAHNLSSEK</t>
  </si>
  <si>
    <t>Ser881</t>
  </si>
  <si>
    <t>Ermn</t>
  </si>
  <si>
    <t>Ermin OS=Mus musculus GN=Ermn PE=1 SV=1 - [ERMIN_MOUSE]</t>
  </si>
  <si>
    <t>Q5EBJ4</t>
  </si>
  <si>
    <t>EGpSPLKEESLAR</t>
  </si>
  <si>
    <t>actin family cytoskeletal protein</t>
  </si>
  <si>
    <t>Ser211</t>
  </si>
  <si>
    <t>Eif4b</t>
  </si>
  <si>
    <t>Eukaryotic translation initiation factor 4B OS=Mus musculus GN=Eif4b PE=1 SV=1 - [IF4B_MOUSE]</t>
  </si>
  <si>
    <t>Q8BGD9</t>
  </si>
  <si>
    <t>SQSSDTEQPpSPTSGGGK</t>
  </si>
  <si>
    <t>translation initiation factor</t>
  </si>
  <si>
    <t>Ser504</t>
  </si>
  <si>
    <t>Q9WV69</t>
  </si>
  <si>
    <t>Bcas1</t>
  </si>
  <si>
    <t>Breast carcinoma-amplified sequence 1 homolog OS=Mus musculus GN=Bcas1 PE=2 SV=3 - [BCAS1_MOUSE]</t>
  </si>
  <si>
    <t>Q80YN3</t>
  </si>
  <si>
    <t>RQpSLGGFLK</t>
  </si>
  <si>
    <t>protein homodimerization activity*</t>
  </si>
  <si>
    <t>Ser601</t>
  </si>
  <si>
    <t>WD repeat-containing protein 47 OS=Mus musculus GN=Wdr47 PE=1 SV=2 - [WDR47_MOUSE]</t>
  </si>
  <si>
    <t>Q8CGF6</t>
  </si>
  <si>
    <t>Transcription elongation factor A protein-like 5 OS=Mus musculus GN=Tceal5 PE=1 SV=1 - [TCAL5_MOUSE]</t>
  </si>
  <si>
    <t>Q8CCT4</t>
  </si>
  <si>
    <t>transcription factor</t>
  </si>
  <si>
    <t>Tceal5</t>
  </si>
  <si>
    <t>Ras/Rap GTPase-activating protein SynGAP OS=Mus musculus GN=Syngap1 PE=3 SV=2 - [SYGP1_MOUSE]</t>
  </si>
  <si>
    <t>F6SEU4</t>
  </si>
  <si>
    <t>signaling molecule, G-protein modulator</t>
  </si>
  <si>
    <t>Ser1111</t>
  </si>
  <si>
    <t>Syngap1</t>
  </si>
  <si>
    <t>EGpSIGGSGGSGGGGGGGLKPSITK</t>
  </si>
  <si>
    <t>Synapsin-1 OS=Mus musculus GN=Syn1 PE=1 SV=2 - [SYN1_MOUSE]</t>
  </si>
  <si>
    <t>O88935</t>
  </si>
  <si>
    <t>membrane trafficking regulatory protein, non-motor actin binding protein</t>
  </si>
  <si>
    <t>Ser605</t>
  </si>
  <si>
    <t>Syn1</t>
  </si>
  <si>
    <t>QApSQAGPGPR</t>
  </si>
  <si>
    <t>Sorbin and SH3 domain-containing protein 2 OS=Mus musculus GN=Sorbs2 PE=1 SV=2 - [SRBS2_MOUSE]</t>
  </si>
  <si>
    <t>Q3UTJ2</t>
  </si>
  <si>
    <t>guanyl-nucleotide exchange factor, actin family cytoskeletal protein</t>
  </si>
  <si>
    <t>Ser27</t>
  </si>
  <si>
    <t>Sorbs2</t>
  </si>
  <si>
    <t>VQpSSPNLLAAGR</t>
  </si>
  <si>
    <t>Na(+)/H(+) exchange regulatory cofactor NHE-RF1 OS=Mus musculus GN=Slc9a3r1 PE=1 SV=3 - [NHRF1_MOUSE]</t>
  </si>
  <si>
    <t>P70441</t>
  </si>
  <si>
    <t>Ser297</t>
  </si>
  <si>
    <t>Slc9a3r1</t>
  </si>
  <si>
    <t>SASSDTSEELNSQDpSPKR</t>
  </si>
  <si>
    <t>Excitatory amino acid transporter 2 OS=Mus musculus GN=Slc1a2 PE=1 SV=1 - [EAA2_MOUSE]</t>
  </si>
  <si>
    <t>P43006</t>
  </si>
  <si>
    <t>Ser520</t>
  </si>
  <si>
    <t>Slc1a2</t>
  </si>
  <si>
    <t>TQpSIYDDK</t>
  </si>
  <si>
    <t>SH3 and multiple ankyrin repeat domains protein 2 OS=Mus musculus GN=Shank2 PE=1 SV=2 - [SHAN2_MOUSE]</t>
  </si>
  <si>
    <t>Q80Z38</t>
  </si>
  <si>
    <t>ionotropic glutamate receptor binding*</t>
  </si>
  <si>
    <t>Ser1338</t>
  </si>
  <si>
    <t>Shank2</t>
  </si>
  <si>
    <t>APSPVVpSPTELSK</t>
  </si>
  <si>
    <t>Small glutamine-rich tetratricopeptide repeat-containing protein alpha OS=Mus musculus GN=Sgta PE=1 SV=2 - [SGTA_MOUSE]</t>
  </si>
  <si>
    <t>Q8BJU0</t>
  </si>
  <si>
    <t>SH3-containing GRB2-like protein 3-interacting protein 1 OS=Mus musculus GN=Sgip1 PE=1 SV=1 - [SGIP1_MOUSE]</t>
  </si>
  <si>
    <t>Q8VD37</t>
  </si>
  <si>
    <t>Ser160</t>
  </si>
  <si>
    <t>Sgip1</t>
  </si>
  <si>
    <t>RpSPGAIK</t>
  </si>
  <si>
    <t>Plasminogen activator inhibitor 1 RNA-binding protein OS=Mus musculus GN=Serbp1 PE=1 SV=2 - [PAIRB_MOUSE]</t>
  </si>
  <si>
    <t>Q9CY58</t>
  </si>
  <si>
    <t>RNA binding protein</t>
  </si>
  <si>
    <t>Ser234</t>
  </si>
  <si>
    <t>Serbp1</t>
  </si>
  <si>
    <t>DELTEpSPK</t>
  </si>
  <si>
    <t>Secretogranin-2 OS=Mus musculus GN=Scg2 PE=1 SV=1 - [SCG2_MOUSE]</t>
  </si>
  <si>
    <t>Q03517</t>
  </si>
  <si>
    <t>neuropeptide</t>
  </si>
  <si>
    <t>Ser270</t>
  </si>
  <si>
    <t>Scg2</t>
  </si>
  <si>
    <t>IETQTQEEVRDpSKENTEK</t>
  </si>
  <si>
    <t>PC4 and SFRS1-interacting protein OS=Mus musculus GN=Psip1 PE=1 SV=1 - [PSIP1_MOUSE]</t>
  </si>
  <si>
    <t>Q99JF8</t>
  </si>
  <si>
    <t>transcription cofactor, growth factor</t>
  </si>
  <si>
    <t>Psip1</t>
  </si>
  <si>
    <t>PH and SEC7 domain-containing protein 3 OS=Mus musculus GN=Psd3 PE=1 SV=2 - [PSD3_MOUSE]</t>
  </si>
  <si>
    <t>Q2PFD7</t>
  </si>
  <si>
    <t>Myelin proteolipid protein OS=Mus musculus GN=Plp1 PE=1 SV=2 - [MYPR_MOUSE]</t>
  </si>
  <si>
    <t>P60202</t>
  </si>
  <si>
    <t>myelin protein</t>
  </si>
  <si>
    <t>Ser134</t>
  </si>
  <si>
    <t>Plp1</t>
  </si>
  <si>
    <t>GQHQAHpSLER</t>
  </si>
  <si>
    <t>Paralemmin-1 OS=Mus musculus GN=Palm PE=1 SV=1 - [PALM_MOUSE]</t>
  </si>
  <si>
    <t>Q9Z0P4</t>
  </si>
  <si>
    <t>Palm</t>
  </si>
  <si>
    <t>Neurofascin OS=Mus musculus GN=Nfasc PE=1 SV=1 - [NFASC_MOUSE]</t>
  </si>
  <si>
    <t>Q810U3</t>
  </si>
  <si>
    <t>Nfasc</t>
  </si>
  <si>
    <t>HNFRPGTDFVVEYIDSdNHTK</t>
  </si>
  <si>
    <t>Neurofibromin OS=Mus musculus GN=Nf1 PE=1 SV=1 - [NF1_MOUSE]</t>
  </si>
  <si>
    <t>Q04690</t>
  </si>
  <si>
    <t>Ser2819</t>
  </si>
  <si>
    <t>Nf1</t>
  </si>
  <si>
    <t>HGpSASQVQK</t>
  </si>
  <si>
    <t>Neural cell adhesion molecule 1 OS=Mus musculus GN=Ncam1 PE=1 SV=3 - [NCAM1_MOUSE]</t>
  </si>
  <si>
    <t>P13595</t>
  </si>
  <si>
    <t>Ser774</t>
  </si>
  <si>
    <t>Ncam1</t>
  </si>
  <si>
    <t>DEpSKEPIVEVR</t>
  </si>
  <si>
    <t>TEEERpTPNHDGGK</t>
  </si>
  <si>
    <t>Myelin basic protein OS=Mus musculus GN=Mbp PE=1 SV=2 - [MBP_MOUSE]</t>
  </si>
  <si>
    <t>P04370</t>
  </si>
  <si>
    <t>Microtubule-associated protein tau OS=Mus musculus GN=Mapt PE=1 SV=3 - [TAU_MOUSE]</t>
  </si>
  <si>
    <t>P10637</t>
  </si>
  <si>
    <t>Ser554</t>
  </si>
  <si>
    <t>Mapt</t>
  </si>
  <si>
    <t>IGpSTENLK</t>
  </si>
  <si>
    <t>P20357</t>
  </si>
  <si>
    <t>transcription factor, metalloprotease, nucleic acid binding</t>
  </si>
  <si>
    <t>Ser1791</t>
  </si>
  <si>
    <t>Map2</t>
  </si>
  <si>
    <t>SSVApSPR</t>
  </si>
  <si>
    <t>Microtubule-associated protein 1B OS=Mus musculus GN=Map1b PE=1 SV=2 - [MAP1B_MOUSE]</t>
  </si>
  <si>
    <t>P14873</t>
  </si>
  <si>
    <t>non-motor microtubule binding protein</t>
  </si>
  <si>
    <t>Ser967</t>
  </si>
  <si>
    <t>Map1b</t>
  </si>
  <si>
    <t>HpSPTEDDESAK</t>
  </si>
  <si>
    <t>Microtubule-associated protein 1A OS=Mus musculus GN=Map1a PE=1 SV=2 - [MAP1A_MOUSE]</t>
  </si>
  <si>
    <t>Q9QYR6</t>
  </si>
  <si>
    <t>Map1a</t>
  </si>
  <si>
    <t>Ser319</t>
  </si>
  <si>
    <t>ADpSKESLK</t>
  </si>
  <si>
    <t>Ser644</t>
  </si>
  <si>
    <t>EEpSEPEVK</t>
  </si>
  <si>
    <t>Leucine-rich repeat-containing protein 7 OS=Mus musculus GN=Lrrc7 PE=1 SV=2 - [LRRC7_MOUSE]</t>
  </si>
  <si>
    <t>Q80TE7</t>
  </si>
  <si>
    <t>Thr865</t>
  </si>
  <si>
    <t>Lrrc7</t>
  </si>
  <si>
    <t>LETpTPTTSPLPER</t>
  </si>
  <si>
    <t>Ser949</t>
  </si>
  <si>
    <t>SQpSIDEIDVGTYK</t>
  </si>
  <si>
    <t>Lipid phosphate phosphatase-related protein type 4 OS=Mus musculus GN=Lppr4 PE=2 SV=2 - [LPPR4_MOUSE]</t>
  </si>
  <si>
    <t>Q7TME0</t>
  </si>
  <si>
    <t>lipid phosphatase activity, phosphatidate phosphatase activity*</t>
  </si>
  <si>
    <t>Lppr4</t>
  </si>
  <si>
    <t>DASpSLTNLK</t>
  </si>
  <si>
    <t>E3 ubiquitin-protein ligase HUWE1 OS=Mus musculus GN=Huwe1 PE=1 SV=5 - [HUWE1_MOUSE]</t>
  </si>
  <si>
    <t>Q7TMY8</t>
  </si>
  <si>
    <t>Heat shock protein HSP 90-alpha OS=Mus musculus GN=Hsp90aa1 PE=1 SV=4 - [HS90A_MOUSE]</t>
  </si>
  <si>
    <t>P07901</t>
  </si>
  <si>
    <t>Hsp90 family chaperone</t>
  </si>
  <si>
    <t>Ser231</t>
  </si>
  <si>
    <t>Hsp90aa1</t>
  </si>
  <si>
    <t>DKEVpSDDEAEEK</t>
  </si>
  <si>
    <t>Heterogeneous nuclear ribonucleoprotein D0 OS=Mus musculus GN=Hnrnpd PE=1 SV=2 - [HNRPD_MOUSE]</t>
  </si>
  <si>
    <t>Q60668</t>
  </si>
  <si>
    <t>RNA binding, telomeric DNA binding, chromatin binding*</t>
  </si>
  <si>
    <t>Hnrnpd</t>
  </si>
  <si>
    <t>Glutamate receptor 1 OS=Mus musculus GN=Gria1 PE=1 SV=1 - [GRIA1_MOUSE]</t>
  </si>
  <si>
    <t>P23818</t>
  </si>
  <si>
    <t>ionotropic glutamate receptor</t>
  </si>
  <si>
    <t>Gria1</t>
  </si>
  <si>
    <t>transporter</t>
  </si>
  <si>
    <t>Neuronal membrane glycoprotein M6-a OS=Mus musculus GN=Gpm6a PE=1 SV=1 - [GPM6A_MOUSE]</t>
  </si>
  <si>
    <t>P35802</t>
  </si>
  <si>
    <t>Growth arrest-specific protein 7 OS=Mus musculus GN=Gas7 PE=1 SV=1 - [GAS7_MOUSE]</t>
  </si>
  <si>
    <t>Q60780</t>
  </si>
  <si>
    <t>membrane trafficking regulatory protein, actin family cytoskeletal protein</t>
  </si>
  <si>
    <t>Gas7</t>
  </si>
  <si>
    <t>Neuromodulin OS=Mus musculus GN=Gap43 PE=1 SV=1 - [NEUM_MOUSE]</t>
  </si>
  <si>
    <t>P06837</t>
  </si>
  <si>
    <t>Glutamate decarboxylase 1 OS=Mus musculus GN=Gad1 PE=2 SV=2 - [DCE1_MOUSE]</t>
  </si>
  <si>
    <t>P48318</t>
  </si>
  <si>
    <t>decarboxylase</t>
  </si>
  <si>
    <t>Gad1</t>
  </si>
  <si>
    <t>TNpSLEEK</t>
  </si>
  <si>
    <t>Epsin-2 OS=Mus musculus GN=Epn2 PE=1 SV=1 - [EPN2_MOUSE]</t>
  </si>
  <si>
    <t>Q8CHU3</t>
  </si>
  <si>
    <t>Band 4.1-like protein 3 OS=Mus musculus GN=Epb41l3 PE=1 SV=1 - [E41L3_MOUSE]</t>
  </si>
  <si>
    <t>Q9WV92</t>
  </si>
  <si>
    <t>Band 4.1-like protein 1 OS=Mus musculus GN=Epb41l1 PE=1 SV=2 - [E41L1_MOUSE]</t>
  </si>
  <si>
    <t>Q9Z2H5</t>
  </si>
  <si>
    <t>Epb41l1</t>
  </si>
  <si>
    <t>Ser677</t>
  </si>
  <si>
    <t>GPSSQEDESGGLEDpSPDR</t>
  </si>
  <si>
    <t>Dihydropyrimidinase-related protein 2 OS=Mus musculus GN=Dpysl2 PE=1 SV=2 - [DPYL2_MOUSE]</t>
  </si>
  <si>
    <t>O08553</t>
  </si>
  <si>
    <t>hydrolase</t>
  </si>
  <si>
    <t>DmX-like protein 2 OS=Mus musculus GN=Dmxl2 PE=1 SV=3 - [DMXL2_MOUSE]</t>
  </si>
  <si>
    <t>Q8BPN8</t>
  </si>
  <si>
    <t>Rab GTPase binding*</t>
  </si>
  <si>
    <t>Ser451</t>
  </si>
  <si>
    <t>Dmxl2</t>
  </si>
  <si>
    <t>LDHELpSLDR</t>
  </si>
  <si>
    <t>TIpSVSGSTAK</t>
  </si>
  <si>
    <t>Disks large-associated protein 3 OS=Mus musculus GN=Dlgap3 PE=1 SV=1 - [DLGP3_MOUSE]</t>
  </si>
  <si>
    <t>Q6PFD5</t>
  </si>
  <si>
    <t>transmembrane receptor regulatory/adaptor protein</t>
  </si>
  <si>
    <t>Disks large-associated protein 2 OS=Mus musculus GN=Dlgap2 PE=1 SV=2 - [DLGP2_MOUSE]</t>
  </si>
  <si>
    <t>Q8BJ42</t>
  </si>
  <si>
    <t>Dlgap2</t>
  </si>
  <si>
    <t>SHpSLEGSSK</t>
  </si>
  <si>
    <t>Serine/threonine-protein kinase DCLK1 OS=Mus musculus GN=Dclk1 PE=1 SV=1 - [DCLK1_MOUSE]</t>
  </si>
  <si>
    <t>Q9JLM8</t>
  </si>
  <si>
    <t>Ser392</t>
  </si>
  <si>
    <t>Dclk1</t>
  </si>
  <si>
    <t>REEpSEEGFQIPATITER</t>
  </si>
  <si>
    <t>Catenin alpha-2 OS=Mus musculus GN=Ctnna2 PE=1 SV=3 - [CTNA2_MOUSE]</t>
  </si>
  <si>
    <t>Q61301</t>
  </si>
  <si>
    <t>Secretogranin-1 OS=Mus musculus GN=Chgb PE=1 SV=2 - [SCG1_MOUSE]</t>
  </si>
  <si>
    <t>P16014</t>
  </si>
  <si>
    <t>Tyr339, Ser342</t>
  </si>
  <si>
    <t>Chgb</t>
  </si>
  <si>
    <t>SHHLAHpYRApSEEEPEYGEESR</t>
  </si>
  <si>
    <t>Centrosomal protein of 170 kDa OS=Mus musculus GN=Cep170 PE=1 SV=2 - [CE170_MOUSE]</t>
  </si>
  <si>
    <t>Q6A065</t>
  </si>
  <si>
    <t>Adenylyl cyclase-associated protein 2 OS=Mus musculus GN=Cap2 PE=1 SV=1 - [CAP2_MOUSE]</t>
  </si>
  <si>
    <t>Q9CYT6</t>
  </si>
  <si>
    <t>Calcium/calmodulin-dependent protein kinase type II subunit alpha OS=Mus musculus GN=Camk2a PE=1 SV=2 - [KCC2A_MOUSE]</t>
  </si>
  <si>
    <t>P11798</t>
  </si>
  <si>
    <t>Camk2a</t>
  </si>
  <si>
    <t>Thr337</t>
  </si>
  <si>
    <t>ESSESTNTpTIEDEDTKVR</t>
  </si>
  <si>
    <t>ESSESTNpTTIEDEDTKVR</t>
  </si>
  <si>
    <t>Protein bassoon OS=Mus musculus GN=Bsn PE=1 SV=4 - [BSN_MOUSE]</t>
  </si>
  <si>
    <t>O88737</t>
  </si>
  <si>
    <t>Bsn</t>
  </si>
  <si>
    <t>Myc box-dependent-interacting protein 1 OS=Mus musculus GN=Bin1 PE=1 SV=1 - [BIN1_MOUSE]</t>
  </si>
  <si>
    <t>O08539</t>
  </si>
  <si>
    <t>guanyl-nucleotide exchange factor</t>
  </si>
  <si>
    <t>Bin1</t>
  </si>
  <si>
    <t>GNKSPpSPPPDGSPAATPEIR</t>
  </si>
  <si>
    <t>AQPSDNAPEKGdNKpSPpSPPPDGSPAATPEIR</t>
  </si>
  <si>
    <t>Bcl-2-associated transcription factor 1 OS=Mus musculus GN=Bclaf1 PE=1 SV=2 - [BCLF1_MOUSE]</t>
  </si>
  <si>
    <t>Q8K019</t>
  </si>
  <si>
    <t>Ser395</t>
  </si>
  <si>
    <t>Bclaf1</t>
  </si>
  <si>
    <t>QKFHDpSEGDDTEETEDYR</t>
  </si>
  <si>
    <t>Brain acid soluble protein 1 OS=Mus musculus GN=Basp1 PE=1 SV=3 - [BASP1_MOUSE]</t>
  </si>
  <si>
    <t>Q91XV3</t>
  </si>
  <si>
    <t>Thr36</t>
  </si>
  <si>
    <t>Basp1</t>
  </si>
  <si>
    <t>KAEGAGTEEEGpTPKESEPQAAADATEVK</t>
  </si>
  <si>
    <t>AP-3 complex subunit delta-1 OS=Mus musculus GN=Ap3d1 PE=1 SV=1 - [AP3D1_MOUSE]</t>
  </si>
  <si>
    <t>O54774</t>
  </si>
  <si>
    <t>Ser760</t>
  </si>
  <si>
    <t>Ap3d1</t>
  </si>
  <si>
    <t>RHSSLPTEpSDEDIAPAQR</t>
  </si>
  <si>
    <t>Ankyrin-2 OS=Mus musculus GN=Ank2 PE=1 SV=2 - [ANK2_MOUSE]</t>
  </si>
  <si>
    <t>Q8C8R3</t>
  </si>
  <si>
    <t>cytoskeletal protein</t>
  </si>
  <si>
    <t>Ank2</t>
  </si>
  <si>
    <t>YVpSSDGTEK</t>
  </si>
  <si>
    <t>Ser1936</t>
  </si>
  <si>
    <t>QPPIpSPTSK</t>
  </si>
  <si>
    <t>AMP deaminase 2 OS=Mus musculus GN=Ampd2 PE=1 SV=1 - [AMPD2_MOUSE]</t>
  </si>
  <si>
    <t>Q9DBT5</t>
  </si>
  <si>
    <t>deaminase</t>
  </si>
  <si>
    <t>Ser87</t>
  </si>
  <si>
    <t>Ampd2</t>
  </si>
  <si>
    <t>QIpSQDVK</t>
  </si>
  <si>
    <t>Fructose-bisphosphate aldolase A OS=Mus musculus GN=Aldoa PE=1 SV=2 - [ALDOA_MOUSE]</t>
  </si>
  <si>
    <t>P05064</t>
  </si>
  <si>
    <t>cytoskeletal protein binding, fructose binding, RNA binding*</t>
  </si>
  <si>
    <t>Aldoa</t>
  </si>
  <si>
    <t>Ser39</t>
  </si>
  <si>
    <t>GILAADESTGpSIAKR</t>
  </si>
  <si>
    <t>A-kinase anchor protein 5 OS=Mus musculus GN=Akap5 PE=1 SV=2 - [AKAP5_MOUSE]</t>
  </si>
  <si>
    <t>D3YVF0</t>
  </si>
  <si>
    <t>Akap5</t>
  </si>
  <si>
    <t>GPVAApSPQK</t>
  </si>
  <si>
    <t>Beta-adducin OS=Mus musculus GN=Add2 PE=1 SV=4 - [ADDB_MOUSE]</t>
  </si>
  <si>
    <t>Q9QYB8</t>
  </si>
  <si>
    <t>non-motor actin binding protein</t>
  </si>
  <si>
    <t>Ser618</t>
  </si>
  <si>
    <t>Add2</t>
  </si>
  <si>
    <t>SPAVpSPSKTSEDTK</t>
  </si>
  <si>
    <t>AP2-associated protein kinase 1 OS=Mus musculus GN=Aak1 PE=1 SV=2 - [AAK1_MOUSE]</t>
  </si>
  <si>
    <t>Q3UHJ0</t>
  </si>
  <si>
    <t>Aak1</t>
  </si>
  <si>
    <t>SATTTPSGpSPR</t>
  </si>
  <si>
    <t>ADSASPpSPR</t>
  </si>
  <si>
    <t>Ser622</t>
  </si>
  <si>
    <t>Thr336</t>
  </si>
  <si>
    <t>IDASKNEEDEGHSNSpSPR</t>
  </si>
  <si>
    <t>Ser83</t>
  </si>
  <si>
    <t>SKTPPSNLpSPIEDApSPTEELR</t>
  </si>
  <si>
    <t>synapse assembly, metal ion binding*</t>
  </si>
  <si>
    <t>Ser1108, Ser1114</t>
  </si>
  <si>
    <t>GTDDpSPKNSQEDLQDR</t>
  </si>
  <si>
    <t>Ser120</t>
  </si>
  <si>
    <t>Ser298</t>
  </si>
  <si>
    <t>protein domain specific binding, transcription corepressor activity, transcription regulatory region DNA binding*</t>
  </si>
  <si>
    <t>immunoglobulin receptor superfamily, protein phosphatase, cell adhesion molecule</t>
  </si>
  <si>
    <t>QSNASpSDVEVEEKETNVSK</t>
  </si>
  <si>
    <t>Ser106</t>
  </si>
  <si>
    <t>DIIRQPpSEEEIIK</t>
  </si>
  <si>
    <t>protein kinase C binding*</t>
  </si>
  <si>
    <t>Ser116</t>
  </si>
  <si>
    <t>Pea15</t>
  </si>
  <si>
    <t>Q62048</t>
  </si>
  <si>
    <t>Astrocytic phosphoprotein PEA-15 OS=Mus musculus GN=Pea15 PE=1 SV=1 - [PEA15_MOUSE]</t>
  </si>
  <si>
    <t>GLSApTVTGGQK</t>
  </si>
  <si>
    <t>Thr116</t>
  </si>
  <si>
    <t>THpTSPPRAPSSPGR</t>
  </si>
  <si>
    <t>cell adhesion, regulation of growth*</t>
  </si>
  <si>
    <t>Thr378</t>
  </si>
  <si>
    <t>Hepacam</t>
  </si>
  <si>
    <t>Q640R3</t>
  </si>
  <si>
    <t>Hepatocyte cell adhesion molecule OS=Mus musculus GN=Hepacam PE=1 SV=2 - [HECAM_MOUSE]</t>
  </si>
  <si>
    <t>SSGpSPYGGGYGSGGGSGGYGSR</t>
  </si>
  <si>
    <t>nucleotide binding, RNA binding*</t>
  </si>
  <si>
    <t>Ser359</t>
  </si>
  <si>
    <t>Hnrnpa3</t>
  </si>
  <si>
    <t>Q8BG05</t>
  </si>
  <si>
    <t>Heterogeneous nuclear ribonucleoprotein A3 OS=Mus musculus GN=Hnrnpa3 PE=1 SV=1 - [ROA3_MOUSE]</t>
  </si>
  <si>
    <t>GLpSATVTGGQK</t>
  </si>
  <si>
    <t>Ser114</t>
  </si>
  <si>
    <t>VVSpSTpSEEEEAFTEK</t>
  </si>
  <si>
    <t>oxidoreductase activity*</t>
  </si>
  <si>
    <t>Oxr1</t>
  </si>
  <si>
    <t>Q4KMM3</t>
  </si>
  <si>
    <t>Oxidation resistance protein 1 OS=Mus musculus GN=Oxr1 PE=1 SV=3 - [OXR1_MOUSE]</t>
  </si>
  <si>
    <t>beta-catenin binding, phosphatase binding, receptor binding*</t>
  </si>
  <si>
    <t>SETLVNAQQTPLGpTPKEdNR</t>
  </si>
  <si>
    <t>D3 dopamine receptor binding*</t>
  </si>
  <si>
    <t>Thr145, N149</t>
  </si>
  <si>
    <t>hormone activity*</t>
  </si>
  <si>
    <t>SKESVPDFPLpSPPK</t>
  </si>
  <si>
    <t>tubulin binding*</t>
  </si>
  <si>
    <t>Ser38</t>
  </si>
  <si>
    <t>Stmn1</t>
  </si>
  <si>
    <t>P54227</t>
  </si>
  <si>
    <t>Stathmin OS=Mus musculus GN=Stmn1 PE=1 SV=2 - [STMN1_MOUSE]</t>
  </si>
  <si>
    <t>KSpSLVTSK</t>
  </si>
  <si>
    <t>phosphatase inhibitor activity, protein phosphatase binding, receptor binding*</t>
  </si>
  <si>
    <t>Ser109</t>
  </si>
  <si>
    <t>Ensa</t>
  </si>
  <si>
    <t>P60840</t>
  </si>
  <si>
    <t>Alpha-endosulfine OS=Mus musculus GN=Ensa PE=1 SV=1 - [ENSA_MOUSE]</t>
  </si>
  <si>
    <t>NTPSQHSHpSIQHpSPER</t>
  </si>
  <si>
    <t>Ser263, Ser267</t>
  </si>
  <si>
    <t>QdNpSSPPSSLNK</t>
  </si>
  <si>
    <t>cation transporter, ion channel, hydrolase</t>
  </si>
  <si>
    <t>N1154, Ser1155</t>
  </si>
  <si>
    <t>Atp2b2</t>
  </si>
  <si>
    <t>Q9R0K7</t>
  </si>
  <si>
    <t>Plasma membrane calcium-transporting ATPase 2 OS=Mus musculus GN=Atp2b2 PE=1 SV=2 - [AT2B2_MOUSE]</t>
  </si>
  <si>
    <t>Ser1399</t>
  </si>
  <si>
    <t>AGGGRPSpSPSPSVVSEK</t>
  </si>
  <si>
    <t>calcium-binding protein</t>
  </si>
  <si>
    <t>Cadps</t>
  </si>
  <si>
    <t>Q80TJ1</t>
  </si>
  <si>
    <t>Calcium-dependent secretion activator 1 OS=Mus musculus GN=Cadps PE=1 SV=3 - [CAPS1_MOUSE]</t>
  </si>
  <si>
    <t>SRpSDIDVNAAAGAK</t>
  </si>
  <si>
    <t xml:space="preserve">structural protein </t>
  </si>
  <si>
    <t>Ser376</t>
  </si>
  <si>
    <t>Clasp2</t>
  </si>
  <si>
    <t>Q8BRT1</t>
  </si>
  <si>
    <t>CLIP-associating protein 2 OS=Mus musculus GN=Clasp2 PE=1 SV=1 - [CLAP2_MOUSE]</t>
  </si>
  <si>
    <t>LIDLEpSPTPESQK</t>
  </si>
  <si>
    <t>G-protein modulator</t>
  </si>
  <si>
    <t>Ser1528</t>
  </si>
  <si>
    <t>Sipa1l1</t>
  </si>
  <si>
    <t>Q8C0T5</t>
  </si>
  <si>
    <t>Signal-induced proliferation-associated 1-like protein 1 OS=Mus musculus GN=Sipa1l1 PE=1 SV=2 - [SI1L1_MOUSE]</t>
  </si>
  <si>
    <t>TApSFSESR</t>
  </si>
  <si>
    <t>transferase, lyase, ligase</t>
  </si>
  <si>
    <t>Ser455</t>
  </si>
  <si>
    <t>Acly</t>
  </si>
  <si>
    <t>Q91V92</t>
  </si>
  <si>
    <t>ATP-citrate synthase OS=Mus musculus GN=Acly PE=1 SV=1 - [ACLY_MOUSE]</t>
  </si>
  <si>
    <t>EDSPLGSPGpSQPGpTPDEQPVFGK</t>
  </si>
  <si>
    <t>Ser230, Thr234</t>
  </si>
  <si>
    <t>TSTAPSpSPGVDSVPLQR</t>
  </si>
  <si>
    <t>intermediate filament binding protein</t>
  </si>
  <si>
    <t>Ser458</t>
  </si>
  <si>
    <t>Ctnnd2</t>
  </si>
  <si>
    <t>O35927</t>
  </si>
  <si>
    <t>Catenin delta-2 OS=Mus musculus GN=Ctnnd2 PE=1 SV=1 - [CTND2_MOUSE]</t>
  </si>
  <si>
    <t>Microtubule-associated protein 2 OS=Mus musculus GN=Map2 PE=1 SV=2 - [MTAP2_MOUSE]|Microtubule-associated protein 2 OS=Mus musculus GN=Map2 PE=1 SV=2 - [MAP2_MOUSE]</t>
  </si>
  <si>
    <t>STGDSQNLGSSpSPGR</t>
  </si>
  <si>
    <t>Ser108</t>
  </si>
  <si>
    <t>Ser55</t>
  </si>
  <si>
    <t>Ser386</t>
  </si>
  <si>
    <t>cell junction, synapse*</t>
  </si>
  <si>
    <t>Thr788</t>
  </si>
  <si>
    <t>microtubule binding, phospholipid binding, tubulin binding*</t>
  </si>
  <si>
    <t>structural molecule activity*</t>
  </si>
  <si>
    <t xml:space="preserve">cation transporter </t>
  </si>
  <si>
    <t>TEpSSEALK</t>
  </si>
  <si>
    <t>Ser384</t>
  </si>
  <si>
    <t>GPSpSQEDESGGLEDSPDR</t>
  </si>
  <si>
    <t>Ser666</t>
  </si>
  <si>
    <t>Ser22</t>
  </si>
  <si>
    <t>Ser3850</t>
  </si>
  <si>
    <t>EEENKpSSSEGGDAGNDTR</t>
  </si>
  <si>
    <t>Ser177</t>
  </si>
  <si>
    <t>Hdgfrp3</t>
  </si>
  <si>
    <t>Q9JMG7</t>
  </si>
  <si>
    <t>Hepatoma-derived growth factor-related protein 3 OS=Mus musculus GN=Hdgfrp3 PE=1 SV=2 - [HDGR3_MOUSE]</t>
  </si>
  <si>
    <t>NSGAGASGGpSGSGENGR</t>
  </si>
  <si>
    <t>Ser871</t>
  </si>
  <si>
    <t>GGpTPAGSTR</t>
  </si>
  <si>
    <t>Thr514</t>
  </si>
  <si>
    <t>Dpysl3</t>
  </si>
  <si>
    <t>Q62188</t>
  </si>
  <si>
    <t>Dihydropyrimidinase-related protein 3 OS=Mus musculus GN=Dpysl3 PE=1 SV=1 - [DPYL3_MOUSE]</t>
  </si>
  <si>
    <t>Ser248</t>
  </si>
  <si>
    <t>Ser676</t>
  </si>
  <si>
    <t>calcium ion binding, nucleotide binding, RNA binding, telomeric DNA binding*</t>
  </si>
  <si>
    <t>Ser202</t>
  </si>
  <si>
    <t>Ser89</t>
  </si>
  <si>
    <t>Collagen alpha-1(I) chain OS=Mus musculus GN=Col1a1 PE=1 SV=4 - [CO1A1_MOUSE]</t>
  </si>
  <si>
    <t>P11087</t>
  </si>
  <si>
    <t>Synaptobrevin homolog YKT6 OS=Mus musculus GN=Ykt6 PE=2 SV=1 - [YKT6_MOUSE]</t>
  </si>
  <si>
    <t>Q9CQW1</t>
  </si>
  <si>
    <t>V-type proton ATPase 16 kDa proteolipid subunit OS=Mus musculus GN=Atp6v0c PE=2 SV=1 - [VATL_MOUSE]</t>
  </si>
  <si>
    <t>P63082</t>
  </si>
  <si>
    <t>Protein FAM177A1 OS=Mus musculus GN=Fam177a1 PE=2 SV=1 - [F177A_MOUSE]</t>
  </si>
  <si>
    <t>Q8BR63</t>
  </si>
  <si>
    <t>Coatomer subunit beta OS=Mus musculus GN=Copb1 PE=1 SV=1 - [COPB_MOUSE]</t>
  </si>
  <si>
    <t>Q9JIF7</t>
  </si>
  <si>
    <t>Sodium- and chloride-dependent GABA transporter 1 OS=Mus cookii GN=Slc6a1 PE=2 SV=1 - [SC6A1_MUSCO]</t>
  </si>
  <si>
    <t>P48057</t>
  </si>
  <si>
    <t>Asparagine--tRNA ligase, cytoplasmic OS=Mus musculus GN=Nars PE=1 SV=2 - [SYNC_MOUSE]</t>
  </si>
  <si>
    <t>Q8BP47</t>
  </si>
  <si>
    <t>Ras-related protein Rab-21 OS=Mus musculus GN=Rab21 PE=1 SV=4 - [RAB21_MOUSE]</t>
  </si>
  <si>
    <t>P35282</t>
  </si>
  <si>
    <t>Interleukin enhancer-binding factor 2 OS=Mus musculus GN=Ilf2 PE=1 SV=1 - [ILF2_MOUSE]</t>
  </si>
  <si>
    <t>Q9CXY6</t>
  </si>
  <si>
    <t>Phosphatidate cytidylyltransferase 2 OS=Mus musculus GN=Cds2 PE=1 SV=1 - [CDS2_MOUSE]</t>
  </si>
  <si>
    <t>Q99L43</t>
  </si>
  <si>
    <t>Histone H1.2 OS=Mus musculus GN=Hist1h1c PE=1 SV=2 - [H12_MOUSE]</t>
  </si>
  <si>
    <t>P15864</t>
  </si>
  <si>
    <t>Sodium channel subunit beta-2 OS=Mus musculus GN=Scn2b PE=1 SV=1 - [SCN2B_MOUSE]</t>
  </si>
  <si>
    <t>Q56A07</t>
  </si>
  <si>
    <t>Receptor expression-enhancing protein 5 OS=Mus musculus GN=Reep5 PE=1 SV=1 - [REEP5_MOUSE]</t>
  </si>
  <si>
    <t>Q60870</t>
  </si>
  <si>
    <t>Isoform 3 of Ankyrin-2 OS=Mus musculus GN=Ank2 - [ANK2_MOUSE]</t>
  </si>
  <si>
    <t>Q8C8R3-3</t>
  </si>
  <si>
    <t>Transmembrane emp24 domain-containing protein 2 OS=Mus musculus GN=Tmed2 PE=1 SV=1 - [TMED2_MOUSE]</t>
  </si>
  <si>
    <t>Q9R0Q3</t>
  </si>
  <si>
    <t>Casein kinase II subunit alpha' OS=Mus musculus GN=Csnk2a2 PE=2 SV=1 - [CSK22_MOUSE]</t>
  </si>
  <si>
    <t>O54833</t>
  </si>
  <si>
    <t>Microtubule-associated protein OS=Mus musculus GN=Mtap4 PE=4 SV=1 - [E9PWC0_MOUSE]</t>
  </si>
  <si>
    <t>E9PWC0</t>
  </si>
  <si>
    <t>Claudin-11 OS=Mus musculus GN=Cldn11 PE=1 SV=1 - [CLD11_MOUSE]</t>
  </si>
  <si>
    <t>Q60771</t>
  </si>
  <si>
    <t>Neutral amino acid transporter A OS=Mus musculus GN=Slc1a4 PE=1 SV=1 - [SATT_MOUSE]</t>
  </si>
  <si>
    <t>O35874</t>
  </si>
  <si>
    <t>Syntaxin-7 OS=Mus musculus GN=Stx7 PE=1 SV=3 - [STX7_MOUSE]</t>
  </si>
  <si>
    <t>O70439</t>
  </si>
  <si>
    <t>CD166 antigen OS=Mus musculus GN=Alcam PE=1 SV=3 - [CD166_MOUSE]</t>
  </si>
  <si>
    <t>Q61490</t>
  </si>
  <si>
    <t>Myelin-oligodendrocyte glycoprotein OS=Mus musculus GN=Mog PE=1 SV=1 - [MOG_MOUSE]</t>
  </si>
  <si>
    <t>Q61885</t>
  </si>
  <si>
    <t>Sodium/calcium exchanger 1 OS=Mus musculus GN=Slc8a1 PE=1 SV=1 - [NAC1_MOUSE]</t>
  </si>
  <si>
    <t>P70414</t>
  </si>
  <si>
    <t>Protein SOGA3 OS=Mus musculus GN=Soga3 PE=2 SV=2 - [SOGA3_MOUSE]</t>
  </si>
  <si>
    <t>Q6NZL0</t>
  </si>
  <si>
    <t>Cytochrome b-c1 complex subunit 8 OS=Mus musculus GN=Uqcrq PE=1 SV=3 - [QCR8_MOUSE]</t>
  </si>
  <si>
    <t>Q9CQ69</t>
  </si>
  <si>
    <t>Formin-2 OS=Mus musculus GN=Fmn2 PE=1 SV=2 - [FMN2_MOUSE]</t>
  </si>
  <si>
    <t>Q9JL04</t>
  </si>
  <si>
    <t>DnaJ homolog subfamily C member 5 OS=Mus musculus GN=Dnajc5 PE=1 SV=1 - [DNJC5_MOUSE]</t>
  </si>
  <si>
    <t>P60904</t>
  </si>
  <si>
    <t>B-cell receptor-associated protein 31 OS=Mus musculus GN=Bcap31 PE=1 SV=4 - [BAP31_MOUSE]</t>
  </si>
  <si>
    <t>Q61335</t>
  </si>
  <si>
    <t>Serum albumin OS=Mus musculus GN=Alb PE=1 SV=3 - [ALBU_MOUSE]</t>
  </si>
  <si>
    <t>P07724</t>
  </si>
  <si>
    <t>Guanine nucleotide-binding protein G(o) subunit alpha OS=Mus musculus GN=Gnao1 PE=1 SV=3 - [GNAO_MOUSE]</t>
  </si>
  <si>
    <t>P18872</t>
  </si>
  <si>
    <t>Eukaryotic translation initiation factor 4 gamma 2 OS=Mus musculus GN=Eif4g2 PE=1 SV=2 - [IF4G2_MOUSE]</t>
  </si>
  <si>
    <t>Q62448</t>
  </si>
  <si>
    <t>Very-long-chain (3R)-3-hydroxyacyl-[acyl-carrier protein] dehydratase 3 OS=Mus musculus GN=ptplad1 PE=1 SV=2 - [HACD3_MOUSE]</t>
  </si>
  <si>
    <t>Q8K2C9</t>
  </si>
  <si>
    <t>Magnesium transporter NIPA1 OS=Mus musculus GN=Nipa1 PE=1 SV=1 - [NIPA1_MOUSE]</t>
  </si>
  <si>
    <t>Q8BHK1</t>
  </si>
  <si>
    <t>Complexin-2 OS=Mus musculus GN=Cplx2 PE=1 SV=1 - [CPLX2_MOUSE]</t>
  </si>
  <si>
    <t>P84086</t>
  </si>
  <si>
    <t>Voltage-dependent P/Q-type calcium channel subunit alpha-1A OS=Mus musculus GN=Cacna1a PE=1 SV=2 - [CAC1A_MOUSE]</t>
  </si>
  <si>
    <t>P97445</t>
  </si>
  <si>
    <t>Myelin-associated oligodendrocyte basic protein OS=Mus musculus GN=Mobp PE=1 SV=1 - [MOBP_MOUSE]</t>
  </si>
  <si>
    <t>Q9D2P8</t>
  </si>
  <si>
    <t>Ras-related protein Rab-18 OS=Mus musculus GN=Rab18 PE=2 SV=2 - [RAB18_MOUSE]</t>
  </si>
  <si>
    <t>P35293</t>
  </si>
  <si>
    <t>Guanine nucleotide-binding protein subunit beta-5 OS=Mus musculus GN=Gnb5 PE=1 SV=1 - [GBB5_MOUSE]</t>
  </si>
  <si>
    <t>P62881</t>
  </si>
  <si>
    <t>Complement component 1 Q subcomponent-binding protein, mitochondrial OS=Mus musculus GN=C1qbp PE=1 SV=1 - [C1QBP_MOUSE]</t>
  </si>
  <si>
    <t>O35658</t>
  </si>
  <si>
    <t>Cytochrome c oxidase subunit 3 OS=Mus musculus GN=mt-Co3 PE=3 SV=2 - [COX3_MOUSE]</t>
  </si>
  <si>
    <t>P00416</t>
  </si>
  <si>
    <t>Phosphoribosylformylglycinamidine synthase OS=Mus musculus GN=Pfas PE=2 SV=1 - [PUR4_MOUSE]</t>
  </si>
  <si>
    <t>Q5SUR0</t>
  </si>
  <si>
    <t>CDP-diacylglycerol--inositol 3-phosphatidyltransferase OS=Mus musculus GN=Cdipt PE=1 SV=1 - [CDIPT_MOUSE]</t>
  </si>
  <si>
    <t>Q8VDP6</t>
  </si>
  <si>
    <t>Alpha-crystallin B chain OS=Mus musculus GN=Cryab PE=1 SV=2 - [CRYAB_MOUSE]</t>
  </si>
  <si>
    <t>P23927</t>
  </si>
  <si>
    <t>Heterogeneous nuclear ribonucleoprotein U-like protein 1 OS=Mus musculus GN=Hnrnpul1 PE=1 SV=1 - [HNRL1_MOUSE]</t>
  </si>
  <si>
    <t>Q8VDM6</t>
  </si>
  <si>
    <t>Excitatory amino acid transporter 1 OS=Mus musculus GN=Slc1a3 PE=1 SV=2 - [EAA1_MOUSE]</t>
  </si>
  <si>
    <t>P56564</t>
  </si>
  <si>
    <t>Contactin-associated protein-like 2 OS=Mus musculus GN=Cntnap2 PE=1 SV=2 - [CNTP2_MOUSE]</t>
  </si>
  <si>
    <t>Q9CPW0</t>
  </si>
  <si>
    <t>MKIAA0450 protein (Fragment) OS=Mus musculus GN=Plch2 PE=4 SV=1 - [Q6ZQB0_MOUSE]</t>
  </si>
  <si>
    <t>Q6ZQB0</t>
  </si>
  <si>
    <t>Vimentin OS=Mus musculus GN=Vim PE=1 SV=3 - [VIME_MOUSE]</t>
  </si>
  <si>
    <t>P20152</t>
  </si>
  <si>
    <t>Phosphate carrier protein, mitochondrial OS=Mus musculus GN=Slc25a3 PE=1 SV=1 - [MPCP_MOUSE]</t>
  </si>
  <si>
    <t>Q8VEM8</t>
  </si>
  <si>
    <t>Cadherin-13 OS=Mus musculus GN=Cdh13 PE=1 SV=2 - [CAD13_MOUSE]</t>
  </si>
  <si>
    <t>Q9WTR5</t>
  </si>
  <si>
    <t>IQ motif and SEC7 domain-containing protein 3 OS=Mus musculus GN=Iqsec3 PE=2 SV=1 - [IQEC3_MOUSE]</t>
  </si>
  <si>
    <t>Q3TES0</t>
  </si>
  <si>
    <t>Sorting and assembly machinery component 50 homolog OS=Mus musculus GN=Samm50 PE=1 SV=1 - [SAM50_MOUSE]</t>
  </si>
  <si>
    <t>Q8BGH2</t>
  </si>
  <si>
    <t>Gap junction gamma-3 protein OS=Mus musculus GN=Gjc3 PE=2 SV=2 - [CXG3_MOUSE]</t>
  </si>
  <si>
    <t>Q921C1</t>
  </si>
  <si>
    <t>Protein lifeguard 2 OS=Mus musculus GN=Faim2 PE=2 SV=1 - [LFG2_MOUSE]</t>
  </si>
  <si>
    <t>Q8K097</t>
  </si>
  <si>
    <t>Glial fibrillary acidic protein OS=Mus musculus GN=Gfap PE=1 SV=4 - [GFAP_MOUSE]</t>
  </si>
  <si>
    <t>P03995</t>
  </si>
  <si>
    <t>UDP-glucose:glycoprotein glucosyltransferase 1 OS=Mus musculus GN=Uggt1 PE=1 SV=4 - [UGGG1_MOUSE]</t>
  </si>
  <si>
    <t>Q6P5E4</t>
  </si>
  <si>
    <t>GTP-binding protein Di-Ras2 OS=Mus musculus GN=Diras2 PE=2 SV=1 - [DIRA2_MOUSE]</t>
  </si>
  <si>
    <t>Q5PR73</t>
  </si>
  <si>
    <t>Solute carrier family 12 member 2 OS=Mus musculus GN=Slc12a2 PE=1 SV=2 - [S12A2_MOUSE]</t>
  </si>
  <si>
    <t>P55012</t>
  </si>
  <si>
    <t>Protein lunapark OS=Mus musculus GN=Lnp PE=1 SV=1 - [LNP_MOUSE]</t>
  </si>
  <si>
    <t>Q7TQ95</t>
  </si>
  <si>
    <t>Cell division control protein 42 homolog OS=Mus musculus GN=Cdc42 PE=1 SV=2 - [CDC42_MOUSE]</t>
  </si>
  <si>
    <t>P60766</t>
  </si>
  <si>
    <t>Versican core protein OS=Mus musculus GN=Vcan PE=1 SV=2 - [CSPG2_MOUSE]</t>
  </si>
  <si>
    <t>Q62059</t>
  </si>
  <si>
    <t>Vacuolar protein sorting-associated protein 35 OS=Mus musculus GN=Vps35 PE=1 SV=1 - [VPS35_MOUSE]</t>
  </si>
  <si>
    <t>Q9EQH3</t>
  </si>
  <si>
    <t>Protein NDRG3 OS=Mus musculus GN=Ndrg3 PE=1 SV=1 - [NDRG3_MOUSE]</t>
  </si>
  <si>
    <t>Q9QYF9</t>
  </si>
  <si>
    <t>E3 ubiquitin-protein ligase RNF185 OS=Mus musculus GN=Rnf185 PE=2 SV=1 - [RN185_MOUSE]</t>
  </si>
  <si>
    <t>Q91YT2</t>
  </si>
  <si>
    <t>Transmembrane emp24 domain-containing protein 10 OS=Mus musculus GN=Tmed10 PE=2 SV=1 - [TMEDA_MOUSE]</t>
  </si>
  <si>
    <t>Q9D1D4</t>
  </si>
  <si>
    <t>NADH dehydrogenase [ubiquinone] 1 beta subcomplex subunit 11, mitochondrial OS=Mus musculus GN=Ndufb11 PE=1 SV=2 - [NDUBB_MOUSE]</t>
  </si>
  <si>
    <t>O09111</t>
  </si>
  <si>
    <t>ADP/ATP translocase 1 OS=Mus musculus GN=Slc25a4 PE=1 SV=4 - [ADT1_MOUSE]</t>
  </si>
  <si>
    <t>P48962</t>
  </si>
  <si>
    <t>Tetraspanin-7 OS=Mus musculus GN=Tspan7 PE=2 SV=2 - [TSN7_MOUSE]</t>
  </si>
  <si>
    <t>Q62283</t>
  </si>
  <si>
    <t>TBC1 domain family member 24 OS=Mus musculus GN=Tbc1d24 PE=2 SV=2 - [TBC24_MOUSE]</t>
  </si>
  <si>
    <t>Q3UUG6</t>
  </si>
  <si>
    <t>Calnexin OS=Mus musculus GN=Canx PE=1 SV=1 - [CALX_MOUSE]</t>
  </si>
  <si>
    <t>P35564</t>
  </si>
  <si>
    <t>Aminoacyl tRNA synthase complex-interacting multifunctional protein 1 OS=Mus musculus GN=Aimp1 PE=1 SV=2 - [AIMP1_MOUSE]</t>
  </si>
  <si>
    <t>P31230</t>
  </si>
  <si>
    <t>AP-1 complex subunit beta-1 OS=Mus musculus GN=Ap1b1 PE=2 SV=2 - [AP1B1_MOUSE]|AP-1 complex subunit beta-1 OS=Mus musculus GN=Ap1b1 PE=1 SV=2 - [AP1B1_MOUSE]</t>
  </si>
  <si>
    <t>O35643</t>
  </si>
  <si>
    <t>Ubiquilin-1 OS=Mus musculus GN=Ubqln1 PE=1 SV=1 - [UBQL1_MOUSE]</t>
  </si>
  <si>
    <t>Q8R317</t>
  </si>
  <si>
    <t>Serine/threonine-protein kinase A-Raf OS=Mus musculus GN=Araf PE=2 SV=2 - [ARAF_MOUSE]</t>
  </si>
  <si>
    <t>P04627</t>
  </si>
  <si>
    <t>Major prion protein OS=Mus musculus GN=Prnp PE=1 SV=2 - [PRIO_MOUSE]</t>
  </si>
  <si>
    <t>P04925</t>
  </si>
  <si>
    <t>Histone H1.4 OS=Mus musculus GN=Hist1h1e PE=1 SV=2 - [H14_MOUSE]</t>
  </si>
  <si>
    <t>P43274</t>
  </si>
  <si>
    <t>2',3'-cyclic-nucleotide 3'-phosphodiesterase OS=Mus musculus GN=Cnp PE=1 SV=3 - [CN37_MOUSE]</t>
  </si>
  <si>
    <t>P16330</t>
  </si>
  <si>
    <t>Neuronal membrane glycoprotein M6-b OS=Mus musculus GN=Gpm6b PE=1 SV=2 - [GPM6B_MOUSE]</t>
  </si>
  <si>
    <t>P35803</t>
  </si>
  <si>
    <t>Cytoskeleton-associated protein 4 OS=Mus musculus GN=Ckap4 PE=1 SV=2 - [CKAP4_MOUSE]</t>
  </si>
  <si>
    <t>Q8BMK4</t>
  </si>
  <si>
    <t>Mitochondrial pyruvate carrier 2 OS=Mus musculus GN=Mpc2 PE=1 SV=1 - [MPC2_MOUSE]</t>
  </si>
  <si>
    <t>Q9D023</t>
  </si>
  <si>
    <t>CaM kinase-like vesicle-associated protein OS=Mus musculus GN=Camkv PE=1 SV=2 - [CAMKV_MOUSE]</t>
  </si>
  <si>
    <t>Q3UHL1</t>
  </si>
  <si>
    <t>Actin-binding LIM protein 2 OS=Mus musculus GN=Ablim2 PE=1 SV=1 - [ABLM2_MOUSE]</t>
  </si>
  <si>
    <t>Q8BL65</t>
  </si>
  <si>
    <t>Ras-related protein Rab-3B OS=Mus musculus GN=Rab3b PE=1 SV=1 - [RAB3B_MOUSE]</t>
  </si>
  <si>
    <t>Q9CZT8</t>
  </si>
  <si>
    <t>NADH dehydrogenase [ubiquinone] 1 alpha subcomplex subunit 4 OS=Mus musculus GN=Ndufa4 PE=1 SV=2 - [NDUA4_MOUSE]</t>
  </si>
  <si>
    <t>Q62425</t>
  </si>
  <si>
    <t>26S proteasome non-ATPase regulatory subunit 3 OS=Mus musculus GN=Psmd3 PE=1 SV=3 - [PSMD3_MOUSE]</t>
  </si>
  <si>
    <t>P14685</t>
  </si>
  <si>
    <t>COP9 signalosome complex subunit 2 OS=Mus musculus GN=Cops2 PE=1 SV=1 - [CSN2_MOUSE]</t>
  </si>
  <si>
    <t>P61202</t>
  </si>
  <si>
    <t>Actin-related protein 2/3 complex subunit 3 OS=Mus musculus GN=Arpc3 PE=1 SV=3 - [ARPC3_MOUSE]</t>
  </si>
  <si>
    <t>Q9JM76</t>
  </si>
  <si>
    <t>Breakpoint cluster region protein OS=Mus musculus GN=Bcr PE=1 SV=3 - [BCR_MOUSE]</t>
  </si>
  <si>
    <t>Q6PAJ1</t>
  </si>
  <si>
    <t>Polyubiquitin-B OS=Mus musculus GN=Ubb PE=1 SV=1 - [UBB_MOUSE]</t>
  </si>
  <si>
    <t>P0CG49</t>
  </si>
  <si>
    <t>Rho GTPase-activating protein 39 OS=Mus musculus GN=Arhgap39 PE=1 SV=2 - [RHG39_MOUSE]</t>
  </si>
  <si>
    <t>P59281</t>
  </si>
  <si>
    <t>Late secretory pathway protein AVL9 homolog OS=Mus musculus GN=Avl9 PE=2 SV=2 - [AVL9_MOUSE]</t>
  </si>
  <si>
    <t>Q80U56</t>
  </si>
  <si>
    <t>Neurotrimin OS=Mus musculus GN=Ntm PE=2 SV=2 - [NTRI_MOUSE]</t>
  </si>
  <si>
    <t>Q99PJ0</t>
  </si>
  <si>
    <t>60S ribosomal protein L27a OS=Mus musculus GN=Rpl27a PE=2 SV=5 - [RL27A_MOUSE]</t>
  </si>
  <si>
    <t>P14115</t>
  </si>
  <si>
    <t>Vacuolar protein sorting-associated protein 26A OS=Mus musculus GN=Vps26a PE=2 SV=1 - [VP26A_MOUSE]</t>
  </si>
  <si>
    <t>P40336</t>
  </si>
  <si>
    <t>ADP/ATP translocase 2 OS=Mus musculus GN=Slc25a5 PE=1 SV=3 - [ADT2_MOUSE]</t>
  </si>
  <si>
    <t>P51881</t>
  </si>
  <si>
    <t>Calpain-2 catalytic subunit OS=Mus musculus GN=Capn2 PE=2 SV=4 - [CAN2_MOUSE]</t>
  </si>
  <si>
    <t>O08529</t>
  </si>
  <si>
    <t>Inositol 1,4,5-trisphosphate receptor type 1 OS=Mus musculus GN=Itpr1 PE=1 SV=2 - [ITPR1_MOUSE]</t>
  </si>
  <si>
    <t>P11881</t>
  </si>
  <si>
    <t>Sideroflexin-1 OS=Mus musculus GN=Sfxn1 PE=1 SV=3 - [SFXN1_MOUSE]</t>
  </si>
  <si>
    <t>Q99JR1</t>
  </si>
  <si>
    <t>Myelin-associated glycoprotein OS=Mus musculus GN=Mag PE=1 SV=2 - [MAG_MOUSE]</t>
  </si>
  <si>
    <t>P20917</t>
  </si>
  <si>
    <t>Alcohol dehydrogenase class-3 OS=Mus musculus GN=Adh5 PE=1 SV=3 - [ADHX_MOUSE]</t>
  </si>
  <si>
    <t>P28474</t>
  </si>
  <si>
    <t>Caytaxin OS=Mus musculus GN=Atcay PE=1 SV=1 - [ATCAY_MOUSE]</t>
  </si>
  <si>
    <t>Q8BHE3</t>
  </si>
  <si>
    <t>Protein kinase C beta type OS=Mus musculus GN=Prkcb PE=1 SV=4 - [KPCB_MOUSE]</t>
  </si>
  <si>
    <t>P68404</t>
  </si>
  <si>
    <t>Acyl-coenzyme A thioesterase 9, mitochondrial OS=Mus musculus GN=Acot9 PE=1 SV=1 - [ACOT9_MOUSE]</t>
  </si>
  <si>
    <t>Q9R0X4</t>
  </si>
  <si>
    <t>ATP-dependent RNA helicase DDX1 OS=Mus musculus GN=Ddx1 PE=1 SV=1 - [DDX1_MOUSE]</t>
  </si>
  <si>
    <t>Q91VR5</t>
  </si>
  <si>
    <t>Ras-related protein Rab-35 OS=Mus musculus GN=Rab35 PE=1 SV=1 - [RAB35_MOUSE]</t>
  </si>
  <si>
    <t>Q6PHN9</t>
  </si>
  <si>
    <t>Kinesin-like protein KIF21A OS=Mus musculus GN=Kif21a PE=1 SV=2 - [KI21A_MOUSE]</t>
  </si>
  <si>
    <t>Q9QXL2</t>
  </si>
  <si>
    <t>Vacuolar protein sorting-associated protein 18 homolog OS=Mus musculus GN=Vps18 PE=1 SV=2 - [VPS18_MOUSE]</t>
  </si>
  <si>
    <t>Q8R307</t>
  </si>
  <si>
    <t>Synaptojanin-2-binding protein OS=Mus musculus GN=Synj2bp PE=1 SV=1 - [SYJ2B_MOUSE]</t>
  </si>
  <si>
    <t>Q9D6K5</t>
  </si>
  <si>
    <t>cGMP-dependent 3',5'-cyclic phosphodiesterase OS=Mus musculus GN=Pde2a PE=1 SV=3 - [PDE2A_MOUSE]</t>
  </si>
  <si>
    <t>Q922S4</t>
  </si>
  <si>
    <t>ADP-ribosylation factor 6 OS=Mus musculus GN=Arf6 PE=1 SV=2 - [ARF6_MOUSE]</t>
  </si>
  <si>
    <t>P62331</t>
  </si>
  <si>
    <t>Glycogen synthase kinase-3 beta OS=Mus musculus GN=Gsk3b PE=1 SV=2 - [GSK3B_MOUSE]</t>
  </si>
  <si>
    <t>Q9WV60</t>
  </si>
  <si>
    <t>Bis(5'-nucleosyl)-tetraphosphatase [asymmetrical] OS=Mus musculus GN=Nudt2 PE=1 SV=3 - [AP4A_MOUSE]</t>
  </si>
  <si>
    <t>P56380</t>
  </si>
  <si>
    <t>NCK-interacting protein with SH3 domain OS=Mus musculus GN=Nckipsd PE=2 SV=2 - [SPN90_MOUSE]</t>
  </si>
  <si>
    <t>Q9ESJ4</t>
  </si>
  <si>
    <t>Protein Scn2a1 OS=Mus musculus GN=Scn2a1 PE=3 SV=1 - [B1AWN6_MOUSE]</t>
  </si>
  <si>
    <t>B1AWN6</t>
  </si>
  <si>
    <t>Huntingtin OS=Mus musculus GN=Htt PE=1 SV=2 - [HD_MOUSE]</t>
  </si>
  <si>
    <t>P42859</t>
  </si>
  <si>
    <t>Exocyst complex component 8 OS=Mus musculus GN=Exoc8 PE=1 SV=1 - [EXOC8_MOUSE]</t>
  </si>
  <si>
    <t>Q6PGF7</t>
  </si>
  <si>
    <t>Dystrobrevin alpha OS=Mus musculus GN=Dtna PE=1 SV=2 - [DTNA_MOUSE]</t>
  </si>
  <si>
    <t>Q9D2N4</t>
  </si>
  <si>
    <t>Slc8a2 protein OS=Mus musculus GN=Slc8a2 PE=2 SV=1 - [Q68EG0_MOUSE]</t>
  </si>
  <si>
    <t>Q68EG0</t>
  </si>
  <si>
    <t>Phosphoglycolate phosphatase OS=Mus musculus GN=Pgp PE=1 SV=1 - [PGP_MOUSE]</t>
  </si>
  <si>
    <t>Q8CHP8</t>
  </si>
  <si>
    <t>Coiled-coil-helix-coiled-coil-helix domain-containing protein 3, mitochondrial OS=Mus musculus GN=Chchd3 PE=1 SV=1 - [CHCH3_MOUSE]</t>
  </si>
  <si>
    <t>Q9CRB9</t>
  </si>
  <si>
    <t>Secretory carrier-associated membrane protein 5 OS=Mus musculus GN=Scamp5 PE=2 SV=1 - [SCAM5_MOUSE]</t>
  </si>
  <si>
    <t>Q9JKD3</t>
  </si>
  <si>
    <t>Protein LYRIC OS=Mus musculus GN=Mtdh PE=1 SV=1 - [LYRIC_MOUSE]</t>
  </si>
  <si>
    <t>Q80WJ7</t>
  </si>
  <si>
    <t>Calcium uniporter protein, mitochondrial OS=Mus musculus GN=Mcu PE=1 SV=2 - [MCU_MOUSE]|Calcium uniporter protein, mitochondrial OS=Mus musculus GN=Mcu PE=2 SV=2 - [MCU_MOUSE]</t>
  </si>
  <si>
    <t>Q3UMR5</t>
  </si>
  <si>
    <t>Myotubularin-related protein 1 OS=Mus musculus GN=Mtmr1 PE=1 SV=1 - [MTMR1_MOUSE]</t>
  </si>
  <si>
    <t>Q9Z2C4</t>
  </si>
  <si>
    <t>Hsp90 co-chaperone Cdc37 OS=Mus musculus GN=Cdc37 PE=2 SV=1 - [CDC37_MOUSE]</t>
  </si>
  <si>
    <t>Q61081</t>
  </si>
  <si>
    <t>Peptidyl-prolyl cis-trans isomerase B OS=Mus musculus GN=Ppib PE=2 SV=2 - [PPIB_MOUSE]</t>
  </si>
  <si>
    <t>P24369</t>
  </si>
  <si>
    <t>APC membrane recruitment protein 2 OS=Mus musculus GN=Amer2 PE=1 SV=2 - [AMER2_MOUSE]</t>
  </si>
  <si>
    <t>Q8CCJ4</t>
  </si>
  <si>
    <t>Cell adhesion molecule 4 OS=Mus musculus GN=Cadm4 PE=1 SV=1 - [CADM4_MOUSE]</t>
  </si>
  <si>
    <t>Q8R464</t>
  </si>
  <si>
    <t>Visinin-like protein 1 OS=Mus musculus GN=Vsnl1 PE=1 SV=2 - [VISL1_MOUSE]</t>
  </si>
  <si>
    <t>P62761</t>
  </si>
  <si>
    <t>Probable threonine--tRNA ligase 2, cytoplasmic OS=Mus musculus GN=Tarsl2 PE=2 SV=1 - [SYTC2_MOUSE]</t>
  </si>
  <si>
    <t>Q8BLY2</t>
  </si>
  <si>
    <t>Cytochrome c oxidase subunit 7C, mitochondrial OS=Mus musculus GN=Cox7c PE=1 SV=1 - [COX7C_MOUSE]</t>
  </si>
  <si>
    <t>P17665</t>
  </si>
  <si>
    <t>Cytoplasmic FMR1-interacting protein 1 OS=Mus musculus GN=Cyfip1 PE=1 SV=1 - [CYFP1_MOUSE]</t>
  </si>
  <si>
    <t>Q7TMB8</t>
  </si>
  <si>
    <t>Ubiquitin-conjugating enzyme E2 O OS=Mus musculus GN=Ube2o PE=1 SV=3 - [UBE2O_MOUSE]</t>
  </si>
  <si>
    <t>Q6ZPJ3</t>
  </si>
  <si>
    <t>Sorting nexin-27 OS=Mus musculus GN=Snx27 PE=1 SV=2 - [SNX27_MOUSE]</t>
  </si>
  <si>
    <t>Q3UHD6</t>
  </si>
  <si>
    <t>Prolyl endopeptidase OS=Mus musculus GN=Prep PE=2 SV=1 - [PPCE_MOUSE]</t>
  </si>
  <si>
    <t>Q9QUR6</t>
  </si>
  <si>
    <t>Cadherin-2 OS=Mus musculus GN=Cdh2 PE=1 SV=2 - [CADH2_MOUSE]</t>
  </si>
  <si>
    <t>P15116</t>
  </si>
  <si>
    <t>Sodium-dependent neutral amino acid transporter SLC6A17 OS=Mus musculus GN=Slc6a17 PE=1 SV=1 - [S6A17_MOUSE]</t>
  </si>
  <si>
    <t>Q8BJI1</t>
  </si>
  <si>
    <t>Zinc finger Ran-binding domain-containing protein 2 OS=Mus musculus GN=Zranb2 PE=1 SV=2 - [ZRAB2_MOUSE]</t>
  </si>
  <si>
    <t>Q9R020</t>
  </si>
  <si>
    <t>Ras-related protein Ral-A OS=Mus musculus GN=Rala PE=1 SV=1 - [RALA_MOUSE]</t>
  </si>
  <si>
    <t>P63321</t>
  </si>
  <si>
    <t>Phosphatidylinositide phosphatase SAC1 OS=Mus musculus GN=Sacm1l PE=2 SV=1 - [SAC1_MOUSE]</t>
  </si>
  <si>
    <t>Q9EP69</t>
  </si>
  <si>
    <t>Poly [ADP-ribose] polymerase 1 OS=Mus musculus GN=Parp1 PE=1 SV=3 - [PARP1_MOUSE]</t>
  </si>
  <si>
    <t>P11103</t>
  </si>
  <si>
    <t>Membrane-associated phosphatidylinositol transfer protein 2 OS=Mus musculus GN=Pitpnm2 PE=1 SV=2 - [PITM2_MOUSE]</t>
  </si>
  <si>
    <t>Q6ZPQ6</t>
  </si>
  <si>
    <t>Ubiquilin-2 OS=Mus musculus GN=Ubqln2 PE=1 SV=2 - [UBQL2_MOUSE]</t>
  </si>
  <si>
    <t>Q9QZM0</t>
  </si>
  <si>
    <t>L-lactate dehydrogenase A chain OS=Mus musculus GN=Ldha PE=1 SV=3 - [LDHA_MOUSE]</t>
  </si>
  <si>
    <t>P06151</t>
  </si>
  <si>
    <t>Lon protease homolog, mitochondrial OS=Mus musculus GN=Lonp1 PE=1 SV=2 - [LONM_MOUSE]</t>
  </si>
  <si>
    <t>Q8CGK3</t>
  </si>
  <si>
    <t>Mitofusin-2 OS=Mus musculus GN=Mfn2 PE=1 SV=3 - [MFN2_MOUSE]</t>
  </si>
  <si>
    <t>Q80U63</t>
  </si>
  <si>
    <t>Dynein light chain 1, cytoplasmic OS=Mus musculus GN=Dynll1 PE=1 SV=1 - [DYL1_MOUSE]</t>
  </si>
  <si>
    <t>P63168</t>
  </si>
  <si>
    <t>Sarcoplasmic/endoplasmic reticulum calcium ATPase 2 OS=Mus musculus GN=Atp2a2 PE=1 SV=2 - [AT2A2_MOUSE]</t>
  </si>
  <si>
    <t>O55143</t>
  </si>
  <si>
    <t>Disintegrin and metalloproteinase domain-containing protein 23 OS=Mus musculus GN=Adam23 PE=1 SV=1 - [ADA23_MOUSE]</t>
  </si>
  <si>
    <t>Q9R1V7</t>
  </si>
  <si>
    <t>60S ribosomal protein L35a OS=Mus musculus GN=Rpl35a PE=2 SV=2 - [RL35A_MOUSE]</t>
  </si>
  <si>
    <t>O55142</t>
  </si>
  <si>
    <t>Neurochondrin OS=Mus musculus GN=Ncdn PE=1 SV=1 - [NCDN_MOUSE]</t>
  </si>
  <si>
    <t>Q9Z0E0</t>
  </si>
  <si>
    <t>Ras-related protein Rab-14 OS=Mus musculus GN=Rab14 PE=1 SV=3 - [RAB14_MOUSE]</t>
  </si>
  <si>
    <t>Q91V41</t>
  </si>
  <si>
    <t>Mitochondrial import receptor subunit TOM22 homolog OS=Mus musculus GN=Tomm22 PE=2 SV=3 - [TOM22_MOUSE]</t>
  </si>
  <si>
    <t>Q9CPQ3</t>
  </si>
  <si>
    <t>NADH dehydrogenase [ubiquinone] 1 beta subcomplex subunit 6 OS=Mus musculus GN=Ndufb6 PE=1 SV=3 - [NDUB6_MOUSE]|NADH dehydrogenase [ubiquinone] 1 beta subcomplex subunit 6 OS=Mus musculus GN=Ndufb6 PE=2 SV=3 - [NDUB6_MOUSE]</t>
  </si>
  <si>
    <t>Q3UIU2</t>
  </si>
  <si>
    <t>ARF GTPase-activating protein GIT1 OS=Mus musculus GN=Git1 PE=1 SV=1 - [GIT1_MOUSE]</t>
  </si>
  <si>
    <t>Q68FF6</t>
  </si>
  <si>
    <t>Fibrinogen, alpha polypeptide OS=Mus musculus GN=Fga PE=2 SV=1 - [Q99K47_MOUSE]</t>
  </si>
  <si>
    <t>Q99K47</t>
  </si>
  <si>
    <t>Neuronal-specific septin-3 OS=Mus musculus GN=Sept3 PE=1 SV=2 - [SEPT3_MOUSE]</t>
  </si>
  <si>
    <t>Q9Z1S5</t>
  </si>
  <si>
    <t>Sodium/potassium-transporting ATPase subunit alpha-3 OS=Mus musculus GN=Atp1a3 PE=1 SV=1 - [AT1A3_MOUSE]</t>
  </si>
  <si>
    <t>Q6PIC6</t>
  </si>
  <si>
    <t>Exportin-1 OS=Mus musculus GN=Xpo1 PE=1 SV=1 - [XPO1_MOUSE]</t>
  </si>
  <si>
    <t>Q6P5F9</t>
  </si>
  <si>
    <t>Cell adhesion molecule 3 OS=Mus musculus GN=Cadm3 PE=1 SV=1 - [CADM3_MOUSE]</t>
  </si>
  <si>
    <t>Q99N28</t>
  </si>
  <si>
    <t>40S ribosomal protein S3 OS=Mus musculus GN=Rps3 PE=1 SV=1 - [RS3_MOUSE]</t>
  </si>
  <si>
    <t>P62908</t>
  </si>
  <si>
    <t>Metaxin-1 OS=Mus musculus GN=Mtx1 PE=1 SV=1 - [MTX1_MOUSE]</t>
  </si>
  <si>
    <t>P47802</t>
  </si>
  <si>
    <t>Ras-related protein Rab-5B OS=Mus musculus GN=Rab5b PE=1 SV=1 - [RAB5B_MOUSE]</t>
  </si>
  <si>
    <t>P61021</t>
  </si>
  <si>
    <t>Transportin-2 OS=Mus musculus GN=Tnpo2 PE=2 SV=1 - [TNPO2_MOUSE]</t>
  </si>
  <si>
    <t>Q99LG2</t>
  </si>
  <si>
    <t>NADP-dependent malic enzyme OS=Mus musculus GN=Me1 PE=1 SV=2 - [MAOX_MOUSE]</t>
  </si>
  <si>
    <t>P06801</t>
  </si>
  <si>
    <t>Membrane-associated progesterone receptor component 1 OS=Mus musculus GN=Pgrmc1 PE=1 SV=4 - [PGRC1_MOUSE]</t>
  </si>
  <si>
    <t>O55022</t>
  </si>
  <si>
    <t>Eukaryotic translation initiation factor 3 subunit C OS=Mus musculus GN=Eif3c PE=1 SV=1 - [EIF3C_MOUSE]</t>
  </si>
  <si>
    <t>Q8R1B4</t>
  </si>
  <si>
    <t>DNA-(apurinic or apyrimidinic site) lyase OS=Mus musculus GN=Apex1 PE=1 SV=2 - [APEX1_MOUSE]</t>
  </si>
  <si>
    <t>P28352</t>
  </si>
  <si>
    <t>Vacuolar protein sorting-associated protein 13C OS=Mus musculus GN=Vps13c PE=1 SV=2 - [VP13C_MOUSE]</t>
  </si>
  <si>
    <t>Q8BX70</t>
  </si>
  <si>
    <t>Tripartite motif-containing protein 3 OS=Mus musculus GN=Trim3 PE=1 SV=1 - [TRIM3_MOUSE]</t>
  </si>
  <si>
    <t>Q9R1R2</t>
  </si>
  <si>
    <t>Glucose 1,6-bisphosphate synthase OS=Mus musculus GN=Pgm2l1 PE=1 SV=1 - [PGM2L_MOUSE]</t>
  </si>
  <si>
    <t>Q8CAA7</t>
  </si>
  <si>
    <t>Syntaxin-1B OS=Mus musculus GN=Stx1b PE=1 SV=1 - [STX1B_MOUSE]</t>
  </si>
  <si>
    <t>P61264</t>
  </si>
  <si>
    <t>Phosphatidylinositol 5-phosphate 4-kinase type-2 beta OS=Mus musculus GN=Pip4k2b PE=1 SV=1 - [PI42B_MOUSE]</t>
  </si>
  <si>
    <t>Q80XI4</t>
  </si>
  <si>
    <t>Cullin-associated NEDD8-dissociated protein 1 OS=Mus musculus GN=Cand1 PE=2 SV=2 - [CAND1_MOUSE]</t>
  </si>
  <si>
    <t>Q6ZQ38</t>
  </si>
  <si>
    <t>DnaJ homolog subfamily B member 6 OS=Mus musculus GN=Dnajb6 PE=1 SV=4 - [DNJB6_MOUSE]</t>
  </si>
  <si>
    <t>O54946</t>
  </si>
  <si>
    <t>Cation-dependent mannose-6-phosphate receptor OS=Mus musculus GN=M6pr PE=1 SV=1 - [MPRD_MOUSE]</t>
  </si>
  <si>
    <t>P24668</t>
  </si>
  <si>
    <t>60S ribosomal protein L7 OS=Mus musculus GN=Rpl7 PE=2 SV=2 - [RL7_MOUSE]</t>
  </si>
  <si>
    <t>P14148</t>
  </si>
  <si>
    <t>NADH-cytochrome b5 reductase 1 OS=Mus musculus GN=Cyb5r1 PE=2 SV=1 - [NB5R1_MOUSE]</t>
  </si>
  <si>
    <t>Q9DB73</t>
  </si>
  <si>
    <t>Diacylglycerol kinase zeta OS=Mus musculus GN=Dgkz PE=1 SV=2 - [DGKZ_MOUSE]</t>
  </si>
  <si>
    <t>Q80UP3</t>
  </si>
  <si>
    <t>MAGUK p55 subfamily member 2 OS=Mus musculus GN=Mpp2 PE=1 SV=1 - [MPP2_MOUSE]</t>
  </si>
  <si>
    <t>Q9WV34</t>
  </si>
  <si>
    <t>Acylphosphatase-2 OS=Mus musculus GN=Acyp2 PE=2 SV=2 - [ACYP2_MOUSE]</t>
  </si>
  <si>
    <t>P56375</t>
  </si>
  <si>
    <t>Seizure 6-like protein 2 OS=Mus musculus GN=Sez6l2 PE=2 SV=1 - [SE6L2_MOUSE]</t>
  </si>
  <si>
    <t>Q4V9Z5</t>
  </si>
  <si>
    <t>Ubiquitin carboxyl-terminal hydrolase 7 OS=Mus musculus GN=Usp7 PE=1 SV=1 - [UBP7_MOUSE]</t>
  </si>
  <si>
    <t>Q6A4J8</t>
  </si>
  <si>
    <t>DNA damage-binding protein 1 OS=Mus musculus GN=Ddb1 PE=1 SV=2 - [DDB1_MOUSE]</t>
  </si>
  <si>
    <t>Q3U1J4</t>
  </si>
  <si>
    <t>Actin-related protein 3 OS=Mus musculus GN=Actr3 PE=1 SV=3 - [ARP3_MOUSE]</t>
  </si>
  <si>
    <t>Q99JY9</t>
  </si>
  <si>
    <t>NAD-dependent protein deacetylase sirtuin-2 OS=Mus musculus GN=Sirt2 PE=1 SV=2 - [SIR2_MOUSE]</t>
  </si>
  <si>
    <t>Q8VDQ8</t>
  </si>
  <si>
    <t>Cullin-3 OS=Mus musculus GN=Cul3 PE=1 SV=1 - [CUL3_MOUSE]</t>
  </si>
  <si>
    <t>Q9JLV5</t>
  </si>
  <si>
    <t>ADP-ribosylation factor-like protein 3 OS=Mus musculus GN=Arl3 PE=1 SV=1 - [ARL3_MOUSE]</t>
  </si>
  <si>
    <t>Q9WUL7</t>
  </si>
  <si>
    <t>Histone H1.0 OS=Mus musculus GN=H1f0 PE=2 SV=4 - [H10_MOUSE]</t>
  </si>
  <si>
    <t>P10922</t>
  </si>
  <si>
    <t>Phosphatidylinositol 5-phosphate 4-kinase type-2 alpha OS=Mus musculus GN=Pip4k2a PE=1 SV=1 - [PI42A_MOUSE]</t>
  </si>
  <si>
    <t>O70172</t>
  </si>
  <si>
    <t>AP-1 complex subunit mu-1 OS=Mus musculus GN=Ap1m1 PE=1 SV=3 - [AP1M1_MOUSE]</t>
  </si>
  <si>
    <t>P35585</t>
  </si>
  <si>
    <t>Cytoplasmic dynein 1 heavy chain 1 OS=Mus musculus GN=Dync1h1 PE=1 SV=2 - [DYHC1_MOUSE]</t>
  </si>
  <si>
    <t>Q9JHU4</t>
  </si>
  <si>
    <t>Complement C1q subcomponent subunit B OS=Mus musculus GN=C1qb PE=1 SV=2 - [C1QB_MOUSE]</t>
  </si>
  <si>
    <t>P14106</t>
  </si>
  <si>
    <t>Large neutral amino acids transporter small subunit 1 OS=Mus musculus GN=Slc7a5 PE=1 SV=2 - [LAT1_MOUSE]</t>
  </si>
  <si>
    <t>Q9Z127</t>
  </si>
  <si>
    <t>IQ motif and SEC7 domain-containing protein 1 OS=Mus musculus GN=Iqsec1 PE=1 SV=2 - [IQEC1_MOUSE]</t>
  </si>
  <si>
    <t>Q8R0S2</t>
  </si>
  <si>
    <t>40S ribosomal protein S11 OS=Mus musculus GN=Rps11 PE=1 SV=3 - [RS11_MOUSE]</t>
  </si>
  <si>
    <t>P62281</t>
  </si>
  <si>
    <t>Ganglioside-induced differentiation-associated protein 1 OS=Mus musculus GN=Gdap1 PE=1 SV=1 - [GDAP1_MOUSE]</t>
  </si>
  <si>
    <t>O88741</t>
  </si>
  <si>
    <t>Sodium- and chloride-dependent GABA transporter 3 OS=Mus musculus GN=Slc6a11 PE=1 SV=2 - [S6A11_MOUSE]</t>
  </si>
  <si>
    <t>P31650</t>
  </si>
  <si>
    <t>NADPH--cytochrome P450 reductase OS=Mus musculus GN=Por PE=1 SV=2 - [NCPR_MOUSE]</t>
  </si>
  <si>
    <t>P37040</t>
  </si>
  <si>
    <t>Core histone macro-H2A.1 OS=Mus musculus GN=H2afy PE=1 SV=3 - [H2AY_MOUSE]</t>
  </si>
  <si>
    <t>Q9QZQ8</t>
  </si>
  <si>
    <t>Guanine nucleotide-binding protein G(I)/G(S)/G(O) subunit gamma-12 OS=Mus musculus GN=Gng12 PE=1 SV=3 - [GBG12_MOUSE]</t>
  </si>
  <si>
    <t>Q9DAS9</t>
  </si>
  <si>
    <t>MCG13663, isoform CRA_a OS=Mus musculus GN=Atp2b1 PE=3 SV=1 - [G5E829_MOUSE]</t>
  </si>
  <si>
    <t>G5E829</t>
  </si>
  <si>
    <t>RuvB-like 2 OS=Mus musculus GN=Ruvbl2 PE=2 SV=3 - [RUVB2_MOUSE]</t>
  </si>
  <si>
    <t>Q9WTM5</t>
  </si>
  <si>
    <t>Glutamate receptor 3 OS=Mus musculus GN=Gria3 PE=1 SV=2 - [GRIA3_MOUSE]</t>
  </si>
  <si>
    <t>Q9Z2W9</t>
  </si>
  <si>
    <t>Myristoylated alanine-rich C-kinase substrate OS=Mus musculus GN=Marcks PE=1 SV=2 - [MARCS_MOUSE]</t>
  </si>
  <si>
    <t>P26645</t>
  </si>
  <si>
    <t>Adenylate cyclase type 9 OS=Mus musculus GN=Adcy9 PE=1 SV=1 - [ADCY9_MOUSE]</t>
  </si>
  <si>
    <t>P51830</t>
  </si>
  <si>
    <t>Protein phosphatase 1E OS=Mus musculus GN=Ppm1e PE=1 SV=2 - [PPM1E_MOUSE]</t>
  </si>
  <si>
    <t>Q80TL0</t>
  </si>
  <si>
    <t>Proline-rich transmembrane protein 2 OS=Mus musculus GN=Prrt2 PE=1 SV=1 - [PRRT2_MOUSE]|Proline-rich transmembrane protein 2 OS=Mus musculus GN=Prrt2 PE=2 SV=1 - [PRRT2_MOUSE]</t>
  </si>
  <si>
    <t>E9PUL5</t>
  </si>
  <si>
    <t>4F2 cell-surface antigen heavy chain OS=Mus musculus GN=Slc3a2 PE=1 SV=1 - [4F2_MOUSE]</t>
  </si>
  <si>
    <t>P10852</t>
  </si>
  <si>
    <t>WD repeat-containing protein 13 OS=Mus musculus GN=Wdr13 PE=1 SV=1 - [WDR13_MOUSE]</t>
  </si>
  <si>
    <t>Q91V09</t>
  </si>
  <si>
    <t>RasGAP-activating-like protein 1 OS=Mus musculus GN=Rasal1 PE=2 SV=2 - [RASL1_MOUSE]</t>
  </si>
  <si>
    <t>Q9Z268</t>
  </si>
  <si>
    <t>GTP-binding protein Rheb OS=Mus musculus GN=Rheb PE=1 SV=1 - [RHEB_MOUSE]</t>
  </si>
  <si>
    <t>Q921J2</t>
  </si>
  <si>
    <t>Vesicle-associated membrane protein-associated protein B OS=Mus musculus GN=Vapb PE=2 SV=3 - [VAPB_MOUSE]</t>
  </si>
  <si>
    <t>Q9QY76</t>
  </si>
  <si>
    <t>Reticulon-4 OS=Mus musculus GN=Rtn4 PE=1 SV=2 - [RTN4_MOUSE]</t>
  </si>
  <si>
    <t>Q99P72</t>
  </si>
  <si>
    <t>Unconventional myosin-Id OS=Mus musculus GN=Myo1d PE=1 SV=1 - [MYO1D_MOUSE]</t>
  </si>
  <si>
    <t>Q5SYD0</t>
  </si>
  <si>
    <t>Myosin-14 OS=Mus musculus GN=Myh14 PE=1 SV=1 - [MYH14_MOUSE]</t>
  </si>
  <si>
    <t>Q6URW6</t>
  </si>
  <si>
    <t>Prenylcysteine oxidase OS=Mus musculus GN=Pcyox1 PE=1 SV=1 - [PCYOX_MOUSE]</t>
  </si>
  <si>
    <t>Q9CQF9</t>
  </si>
  <si>
    <t>Glycine--tRNA ligase OS=Mus musculus GN=Gars PE=1 SV=1 - [SYG_MOUSE]</t>
  </si>
  <si>
    <t>Q9CZD3</t>
  </si>
  <si>
    <t>Protein SET OS=Mus musculus GN=Set PE=1 SV=1 - [SET_MOUSE]</t>
  </si>
  <si>
    <t>Q9EQU5</t>
  </si>
  <si>
    <t>TOM1-like protein 2 OS=Mus musculus GN=Tom1l2 PE=2 SV=1 - [TM1L2_MOUSE]</t>
  </si>
  <si>
    <t>Q5SRX1</t>
  </si>
  <si>
    <t>Acylglycerol kinase, mitochondrial OS=Mus musculus GN=Agk PE=1 SV=1 - [AGK_MOUSE]</t>
  </si>
  <si>
    <t>Q9ESW4</t>
  </si>
  <si>
    <t>Glucose-6-phosphate isomerase OS=Mus musculus GN=Gpi PE=1 SV=4 - [G6PI_MOUSE]</t>
  </si>
  <si>
    <t>P06745</t>
  </si>
  <si>
    <t>Glutaminase kidney isoform, mitochondrial OS=Mus musculus GN=Gls PE=1 SV=1 - [GLSK_MOUSE]</t>
  </si>
  <si>
    <t>D3Z7P3</t>
  </si>
  <si>
    <t>Cystatin-C OS=Mus musculus GN=Cst3 PE=2 SV=2 - [CYTC_MOUSE]</t>
  </si>
  <si>
    <t>P21460</t>
  </si>
  <si>
    <t>RIMS-binding protein 2 OS=Mus musculus GN=Rimbp2 PE=1 SV=3 - [RIMB2_MOUSE]</t>
  </si>
  <si>
    <t>Q80U40</t>
  </si>
  <si>
    <t>Tryptophan--tRNA ligase, cytoplasmic OS=Mus musculus GN=Wars PE=1 SV=2 - [SYWC_MOUSE]</t>
  </si>
  <si>
    <t>P32921</t>
  </si>
  <si>
    <t>Gamma-aminobutyric acid type B receptor subunit 1 OS=Mus musculus GN=Gabbr1 PE=1 SV=1 - [GABR1_MOUSE]</t>
  </si>
  <si>
    <t>Q9WV18</t>
  </si>
  <si>
    <t>Serine/threonine-protein phosphatase 5 OS=Mus musculus GN=Ppp5c PE=1 SV=3 - [PPP5_MOUSE]</t>
  </si>
  <si>
    <t>Q60676</t>
  </si>
  <si>
    <t>V-type proton ATPase subunit C 1 OS=Mus musculus GN=Atp6v1c1 PE=1 SV=4 - [VATC1_MOUSE]</t>
  </si>
  <si>
    <t>Q9Z1G3</t>
  </si>
  <si>
    <t>Probable phospholipid-transporting ATPase IA OS=Mus musculus GN=Atp8a1 PE=1 SV=1 - [AT8A1_MOUSE]</t>
  </si>
  <si>
    <t>P70704</t>
  </si>
  <si>
    <t>Ig kappa chain C region OS=Mus musculus PE=1 SV=1 - [IGKC_MOUSE]</t>
  </si>
  <si>
    <t>P01837</t>
  </si>
  <si>
    <t>SLIT-ROBO Rho GTPase-activating protein 3 OS=Mus musculus GN=Srgap3 PE=1 SV=1 - [SRGP3_MOUSE]</t>
  </si>
  <si>
    <t>Q812A2</t>
  </si>
  <si>
    <t>Synaptic vesicle glycoprotein 2A OS=Mus musculus GN=Sv2a PE=1 SV=1 - [SV2A_MOUSE]</t>
  </si>
  <si>
    <t>Q9JIS5</t>
  </si>
  <si>
    <t>Splicing factor U2AF 65 kDa subunit OS=Mus musculus GN=U2af2 PE=1 SV=3 - [U2AF2_MOUSE]</t>
  </si>
  <si>
    <t>P26369</t>
  </si>
  <si>
    <t>NADH dehydrogenase [ubiquinone] 1 alpha subcomplex subunit 13 OS=Mus musculus GN=Ndufa13 PE=1 SV=3 - [NDUAD_MOUSE]</t>
  </si>
  <si>
    <t>Q9ERS2</t>
  </si>
  <si>
    <t>Cytosolic 10-formyltetrahydrofolate dehydrogenase OS=Mus musculus GN=Aldh1l1 PE=1 SV=1 - [AL1L1_MOUSE]|Cytosolic 10-formyltetrahydrofolate dehydrogenase OS=Mus musculus GN=Aldh1l1 PE=2 SV=1 - [AL1L1_MOUSE]</t>
  </si>
  <si>
    <t>Q8R0Y6</t>
  </si>
  <si>
    <t>Sideroflexin-3 OS=Mus musculus GN=Sfxn3 PE=1 SV=1 - [SFXN3_MOUSE]</t>
  </si>
  <si>
    <t>Q91V61</t>
  </si>
  <si>
    <t>Glycogen phosphorylase, muscle form OS=Mus musculus GN=Pygm PE=1 SV=3 - [PYGM_MOUSE]</t>
  </si>
  <si>
    <t>Q9WUB3</t>
  </si>
  <si>
    <t>Microtubule-associated serine/threonine-protein kinase 3 OS=Mus musculus GN=Mast3 PE=1 SV=3 - [MAST3_MOUSE]</t>
  </si>
  <si>
    <t>Q3U214</t>
  </si>
  <si>
    <t>Sodium/potassium-transporting ATPase subunit beta-1 OS=Mus musculus GN=Atp1b1 PE=1 SV=1 - [AT1B1_MOUSE]</t>
  </si>
  <si>
    <t>P14094</t>
  </si>
  <si>
    <t>OCIA domain-containing protein 2 OS=Mus musculus GN=Ociad2 PE=1 SV=1 - [OCAD2_MOUSE]|OCIA domain-containing protein 2 OS=Mus musculus GN=Ociad2 PE=2 SV=1 - [OCAD2_MOUSE]</t>
  </si>
  <si>
    <t>Q9D8W7</t>
  </si>
  <si>
    <t>Phytanoyl-CoA hydroxylase-interacting protein OS=Mus musculus GN=Phyhip PE=1 SV=1 - [PHYIP_MOUSE]</t>
  </si>
  <si>
    <t>Q8K0S0</t>
  </si>
  <si>
    <t>Gamma-glutamylcyclotransferase OS=Mus musculus GN=Ggct PE=1 SV=1 - [GGCT_MOUSE]</t>
  </si>
  <si>
    <t>Q9D7X8</t>
  </si>
  <si>
    <t>COP9 signalosome complex subunit 1 OS=Mus musculus GN=Gps1 PE=1 SV=1 - [CSN1_MOUSE]</t>
  </si>
  <si>
    <t>Q99LD4</t>
  </si>
  <si>
    <t>Mitochondrial fission 1 protein OS=Mus musculus GN=Fis1 PE=1 SV=1 - [FIS1_MOUSE]</t>
  </si>
  <si>
    <t>Q9CQ92</t>
  </si>
  <si>
    <t>Breast carcinoma-amplified sequence 1 homolog OS=Mus musculus GN=Bcas1 PE=2 SV=3 - [BCAS1_MOUSE]|Breast carcinoma-amplified sequence 1 homolog OS=Mus musculus GN=Bcas1 PE=1 SV=3 - [BCAS1_MOUSE]</t>
  </si>
  <si>
    <t>MAP7 domain-containing protein 1 OS=Mus musculus GN=Map7d1 PE=1 SV=1 - [MA7D1_MOUSE]</t>
  </si>
  <si>
    <t>A2AJI0</t>
  </si>
  <si>
    <t>AP-3 complex subunit beta-2 OS=Mus musculus GN=Ap3b2 PE=1 SV=2 - [AP3B2_MOUSE]</t>
  </si>
  <si>
    <t>Q9JME5</t>
  </si>
  <si>
    <t>WD repeat-containing protein 37 OS=Mus musculus GN=Wdr37 PE=2 SV=1 - [WDR37_MOUSE]</t>
  </si>
  <si>
    <t>Q8CBE3</t>
  </si>
  <si>
    <t>Arf-GAP domain and FG repeat-containing protein 2 OS=Mus musculus GN=Agfg2 PE=1 SV=1 - [AGFG2_MOUSE]</t>
  </si>
  <si>
    <t>Q80WC7</t>
  </si>
  <si>
    <t>Clathrin coat assembly protein AP180 OS=Mus musculus GN=Snap91 PE=1 SV=1 - [AP180_MOUSE]</t>
  </si>
  <si>
    <t>Q61548</t>
  </si>
  <si>
    <t>Clusterin OS=Mus musculus GN=Clu PE=1 SV=1 - [CLUS_MOUSE]</t>
  </si>
  <si>
    <t>Q06890</t>
  </si>
  <si>
    <t>Dual specificity mitogen-activated protein kinase kinase 4 OS=Mus musculus GN=Map2k4 PE=1 SV=2 - [MP2K4_MOUSE]</t>
  </si>
  <si>
    <t>P47809</t>
  </si>
  <si>
    <t>Ganglioside-induced differentiation-associated protein 1-like 1 OS=Mus musculus GN=Gdap1l1 PE=2 SV=1 - [GD1L1_MOUSE]</t>
  </si>
  <si>
    <t>Q8VE33</t>
  </si>
  <si>
    <t>Serine/threonine-protein phosphatase PP1-beta catalytic subunit OS=Mus musculus GN=Ppp1cb PE=1 SV=3 - [PP1B_MOUSE]</t>
  </si>
  <si>
    <t>P62141</t>
  </si>
  <si>
    <t>Cytosolic acyl coenzyme A thioester hydrolase OS=Mus musculus GN=Acot7 PE=1 SV=2 - [BACH_MOUSE]</t>
  </si>
  <si>
    <t>Q91V12</t>
  </si>
  <si>
    <t>Serine/threonine-protein phosphatase 2B catalytic subunit alpha isoform OS=Mus musculus GN=Ppp3ca PE=1 SV=1 - [PP2BA_MOUSE]</t>
  </si>
  <si>
    <t>P63328</t>
  </si>
  <si>
    <t>Dolichyl-diphosphooligosaccharide--protein glycosyltransferase subunit 1 OS=Mus musculus GN=Rpn1 PE=1 SV=1 - [RPN1_MOUSE]</t>
  </si>
  <si>
    <t>Q91YQ5</t>
  </si>
  <si>
    <t>Calcium-binding mitochondrial carrier protein SCaMC-3 OS=Mus musculus GN=Slc25a23 PE=2 SV=1 - [SCMC3_MOUSE]</t>
  </si>
  <si>
    <t>Q6GQS1</t>
  </si>
  <si>
    <t>Neurexin-3 OS=Mus musculus GN=Nrxn3 PE=1 SV=2 - [NRX3A_MOUSE]</t>
  </si>
  <si>
    <t>Q6P9K9</t>
  </si>
  <si>
    <t>Ras-related protein Rab-1B OS=Mus musculus GN=Rab1b PE=1 SV=1 - [RAB1B_MOUSE]</t>
  </si>
  <si>
    <t>Q9D1G1</t>
  </si>
  <si>
    <t>Disintegrin and metalloproteinase domain-containing protein 22 OS=Mus musculus GN=Adam22 PE=1 SV=2 - [ADA22_MOUSE]</t>
  </si>
  <si>
    <t>Q9R1V6</t>
  </si>
  <si>
    <t>Immunoglobulin superfamily member 8 OS=Mus musculus GN=Igsf8 PE=1 SV=2 - [IGSF8_MOUSE]</t>
  </si>
  <si>
    <t>Q8R366</t>
  </si>
  <si>
    <t>Nck-associated protein 1 OS=Mus musculus GN=Nckap1 PE=1 SV=2 - [NCKP1_MOUSE]</t>
  </si>
  <si>
    <t>P28660</t>
  </si>
  <si>
    <t>Glypican-1 OS=Mus musculus GN=Gpc1 PE=1 SV=1 - [GPC1_MOUSE]</t>
  </si>
  <si>
    <t>Q9QZF2</t>
  </si>
  <si>
    <t>Rho GTPase-activating protein 32 OS=Mus musculus GN=Arhgap32 PE=1 SV=2 - [RHG32_MOUSE]</t>
  </si>
  <si>
    <t>Q811P8</t>
  </si>
  <si>
    <t>Valine--tRNA ligase OS=Mus musculus GN=Vars PE=2 SV=1 - [SYVC_MOUSE]</t>
  </si>
  <si>
    <t>Q9Z1Q9</t>
  </si>
  <si>
    <t>Tubulin alpha-4A chain OS=Mus musculus GN=Tuba4a PE=1 SV=1 - [TBA4A_MOUSE]</t>
  </si>
  <si>
    <t>P68368</t>
  </si>
  <si>
    <t>Exportin-7 OS=Mus musculus GN=Xpo7 PE=2 SV=3 - [XPO7_MOUSE]</t>
  </si>
  <si>
    <t>Q9EPK7</t>
  </si>
  <si>
    <t>Synaptogyrin-3 OS=Mus musculus GN=Syngr3 PE=1 SV=1 - [SNG3_MOUSE]</t>
  </si>
  <si>
    <t>Q8R191</t>
  </si>
  <si>
    <t>V-type proton ATPase 116 kDa subunit a isoform 1 OS=Mus musculus GN=Atp6v0a1 PE=1 SV=3 - [VPP1_MOUSE]</t>
  </si>
  <si>
    <t>Q9Z1G4</t>
  </si>
  <si>
    <t>B-cell receptor-associated protein 29 OS=Mus musculus GN=Bcap29 PE=1 SV=1 - [BAP29_MOUSE]</t>
  </si>
  <si>
    <t>Q61334</t>
  </si>
  <si>
    <t>40S ribosomal protein S10 OS=Mus musculus GN=Rps10 PE=1 SV=1 - [RS10_MOUSE]</t>
  </si>
  <si>
    <t>P63325</t>
  </si>
  <si>
    <t>Ras-related protein Rab-3C OS=Mus musculus GN=Rab3c PE=1 SV=1 - [RAB3C_MOUSE]</t>
  </si>
  <si>
    <t>P62823</t>
  </si>
  <si>
    <t>Exportin-2 OS=Mus musculus GN=Cse1l PE=2 SV=1 - [XPO2_MOUSE]</t>
  </si>
  <si>
    <t>Q9ERK4</t>
  </si>
  <si>
    <t>Calumenin OS=Mus musculus GN=Calu PE=1 SV=1 - [CALU_MOUSE]</t>
  </si>
  <si>
    <t>O35887</t>
  </si>
  <si>
    <t>Leukotriene A-4 hydrolase OS=Mus musculus GN=Lta4h PE=1 SV=4 - [LKHA4_MOUSE]</t>
  </si>
  <si>
    <t>P24527</t>
  </si>
  <si>
    <t>NADH dehydrogenase [ubiquinone] 1 beta subcomplex subunit 9 OS=Mus musculus GN=Ndufb9 PE=1 SV=3 - [NDUB9_MOUSE]</t>
  </si>
  <si>
    <t>Q9CQJ8</t>
  </si>
  <si>
    <t>Sodium/potassium-transporting ATPase subunit alpha-2 OS=Mus musculus GN=Atp1a2 PE=1 SV=1 - [AT1A2_MOUSE]</t>
  </si>
  <si>
    <t>Q6PIE5</t>
  </si>
  <si>
    <t>Ras-related protein Rab-2A OS=Mus musculus GN=Rab2a PE=1 SV=1 - [RAB2A_MOUSE]</t>
  </si>
  <si>
    <t>P53994</t>
  </si>
  <si>
    <t>Neurogranin OS=Mus musculus GN=Nrgn PE=1 SV=1 - [NEUG_MOUSE]</t>
  </si>
  <si>
    <t>P60761</t>
  </si>
  <si>
    <t>Contactin-1 OS=Mus musculus GN=Cntn1 PE=1 SV=1 - [CNTN1_MOUSE]</t>
  </si>
  <si>
    <t>P12960</t>
  </si>
  <si>
    <t>Histone H4 OS=Mus musculus GN=Hist1h4a PE=1 SV=2 - [H4_MOUSE]</t>
  </si>
  <si>
    <t>P62806</t>
  </si>
  <si>
    <t>Adenylosuccinate lyase OS=Mus musculus GN=Adsl PE=2 SV=2 - [PUR8_MOUSE]</t>
  </si>
  <si>
    <t>P54822</t>
  </si>
  <si>
    <t>Heterogeneous nuclear ribonucleoprotein H OS=Mus musculus GN=Hnrnph1 PE=1 SV=3 - [HNRH1_MOUSE]</t>
  </si>
  <si>
    <t>O35737</t>
  </si>
  <si>
    <t>Synaptosomal-associated protein 47 OS=Mus musculus GN=Snap47 PE=1 SV=1 - [SNP47_MOUSE]</t>
  </si>
  <si>
    <t>Q8R570</t>
  </si>
  <si>
    <t>ADP-ribosylation factor 5 OS=Mus musculus GN=Arf5 PE=2 SV=2 - [ARF5_MOUSE]</t>
  </si>
  <si>
    <t>P84084</t>
  </si>
  <si>
    <t>Mitochondrial carrier homolog 2 OS=Mus musculus GN=Mtch2 PE=1 SV=1 - [MTCH2_MOUSE]</t>
  </si>
  <si>
    <t>Q791V5</t>
  </si>
  <si>
    <t>DBIRD complex subunit KIAA1967 homolog OS=Mus musculus PE=1 SV=2 - [K1967_MOUSE]</t>
  </si>
  <si>
    <t>Q8VDP4</t>
  </si>
  <si>
    <t>Hippocalcin-like protein 1 OS=Mus musculus GN=Hpcal1 PE=2 SV=2 - [HPCL1_MOUSE]</t>
  </si>
  <si>
    <t>P62748</t>
  </si>
  <si>
    <t>Plakophilin-4 OS=Mus musculus GN=Pkp4 PE=1 SV=1 - [PKP4_MOUSE]</t>
  </si>
  <si>
    <t>Q68FH0</t>
  </si>
  <si>
    <t>C-1-tetrahydrofolate synthase, cytoplasmic OS=Mus musculus GN=Mthfd1 PE=1 SV=4 - [C1TC_MOUSE]</t>
  </si>
  <si>
    <t>Q922D8</t>
  </si>
  <si>
    <t>CLIP-associating protein 1 OS=Mus musculus GN=Clasp1 PE=1 SV=2 - [CLAP1_MOUSE]</t>
  </si>
  <si>
    <t>Q80TV8</t>
  </si>
  <si>
    <t>Synaptotagmin-1 OS=Mus musculus GN=Syt1 PE=1 SV=1 - [SYT1_MOUSE]</t>
  </si>
  <si>
    <t>P46096</t>
  </si>
  <si>
    <t>Ras-related protein Rab-7a OS=Mus musculus GN=Rab7a PE=1 SV=2 - [RAB7A_MOUSE]</t>
  </si>
  <si>
    <t>P51150</t>
  </si>
  <si>
    <t>Adenosylhomocysteinase OS=Mus musculus GN=Ahcy PE=1 SV=3 - [SAHH_MOUSE]</t>
  </si>
  <si>
    <t>P50247</t>
  </si>
  <si>
    <t>Serrate RNA effector molecule homolog OS=Mus musculus GN=Srrt PE=1 SV=1 - [SRRT_MOUSE]</t>
  </si>
  <si>
    <t>Q99MR6</t>
  </si>
  <si>
    <t>Complement C1q subcomponent subunit C OS=Mus musculus GN=C1qc PE=2 SV=2 - [C1QC_MOUSE]</t>
  </si>
  <si>
    <t>Q02105</t>
  </si>
  <si>
    <t>Calcium/calmodulin-dependent protein kinase type 1D OS=Mus musculus GN=Camk1d PE=1 SV=2 - [KCC1D_MOUSE]</t>
  </si>
  <si>
    <t>Q8BW96</t>
  </si>
  <si>
    <t>Protein FAM162A OS=Mus musculus GN=Fam162a PE=2 SV=1 - [F162A_MOUSE]</t>
  </si>
  <si>
    <t>Q9D6U8</t>
  </si>
  <si>
    <t>Dihydropteridine reductase OS=Mus musculus GN=Qdpr PE=1 SV=2 - [DHPR_MOUSE]</t>
  </si>
  <si>
    <t>Q8BVI4</t>
  </si>
  <si>
    <t>Tubulin polymerization-promoting protein family member 3 OS=Mus musculus GN=Tppp3 PE=1 SV=1 - [TPPP3_MOUSE]</t>
  </si>
  <si>
    <t>Q9CRB6</t>
  </si>
  <si>
    <t>Sodium-driven chloride bicarbonate exchanger OS=Mus musculus GN=Slc4a10 PE=1 SV=2 - [S4A10_MOUSE]</t>
  </si>
  <si>
    <t>Q5DTL9</t>
  </si>
  <si>
    <t>Putative uncharacterized protein OS=Mus musculus GN=Slc25a1 PE=2 SV=1 - [Q3TDH6_MOUSE]</t>
  </si>
  <si>
    <t>Q3TDH6</t>
  </si>
  <si>
    <t>Cytoplasmic dynein 1 intermediate chain 2 OS=Mus musculus GN=Dync1i2 PE=1 SV=1 - [DC1I2_MOUSE]|Cytoplasmic dynein 1 intermediate chain 2 OS=Mus musculus GN=Dync1i2 PE=2 SV=1 - [DC1I2_MOUSE]</t>
  </si>
  <si>
    <t>O88487</t>
  </si>
  <si>
    <t>Cytochrome c oxidase subunit 6C OS=Mus musculus GN=Cox6c PE=1 SV=3 - [COX6C_MOUSE]</t>
  </si>
  <si>
    <t>Q9CPQ1</t>
  </si>
  <si>
    <t>Protein TANC2 OS=Mus musculus GN=Tanc2 PE=1 SV=1 - [TANC2_MOUSE]</t>
  </si>
  <si>
    <t>A2A690</t>
  </si>
  <si>
    <t>60S ribosomal protein L18 OS=Mus musculus GN=Rpl18 PE=2 SV=3 - [RL18_MOUSE]</t>
  </si>
  <si>
    <t>P35980</t>
  </si>
  <si>
    <t>AP-2 complex subunit beta OS=Mus musculus GN=Ap2b1 PE=1 SV=1 - [AP2B1_MOUSE]</t>
  </si>
  <si>
    <t>Q9DBG3</t>
  </si>
  <si>
    <t>Vesicular inhibitory amino acid transporter OS=Mus musculus GN=Slc32a1 PE=1 SV=3 - [VIAAT_MOUSE]</t>
  </si>
  <si>
    <t>O35633</t>
  </si>
  <si>
    <t>Armadillo repeat-containing protein 6 OS=Mus musculus GN=Armc6 PE=2 SV=1 - [ARMC6_MOUSE]</t>
  </si>
  <si>
    <t>Q8BNU0</t>
  </si>
  <si>
    <t>Prelamin-A/C OS=Mus musculus GN=Lmna PE=1 SV=2 - [LMNA_MOUSE]</t>
  </si>
  <si>
    <t>P48678</t>
  </si>
  <si>
    <t>Unconventional myosin-Va OS=Mus musculus GN=Myo5a PE=1 SV=2 - [MYO5A_MOUSE]</t>
  </si>
  <si>
    <t>Q99104</t>
  </si>
  <si>
    <t>Syntaxin-12 OS=Mus musculus GN=Stx12 PE=1 SV=1 - [STX12_MOUSE]</t>
  </si>
  <si>
    <t>Q9ER00</t>
  </si>
  <si>
    <t>Branched-chain-amino-acid aminotransferase, cytosolic OS=Mus musculus GN=Bcat1 PE=2 SV=2 - [BCAT1_MOUSE]</t>
  </si>
  <si>
    <t>P24288</t>
  </si>
  <si>
    <t>Unconventional myosin-XVIIIa OS=Mus musculus GN=Myo18a PE=1 SV=2 - [MY18A_MOUSE]</t>
  </si>
  <si>
    <t>Q9JMH9</t>
  </si>
  <si>
    <t>UBX domain-containing protein 6 OS=Mus musculus GN=Ubxn6 PE=1 SV=1 - [UBXN6_MOUSE]</t>
  </si>
  <si>
    <t>Q99PL6</t>
  </si>
  <si>
    <t>Cytochrome c oxidase subunit 4 isoform 1, mitochondrial OS=Mus musculus GN=Cox4i1 PE=1 SV=2 - [COX41_MOUSE]</t>
  </si>
  <si>
    <t>P19783</t>
  </si>
  <si>
    <t>Syntaxin-binding protein 1 OS=Mus musculus GN=Stxbp1 PE=1 SV=2 - [STXB1_MOUSE]</t>
  </si>
  <si>
    <t>O08599</t>
  </si>
  <si>
    <t>Metabotropic glutamate receptor 5 OS=Mus musculus GN=Grm5 PE=1 SV=2 - [GRM5_MOUSE]|Metabotropic glutamate receptor 5 OS=Mus musculus GN=Grm5 PE=2 SV=2 - [GRM5_MOUSE]</t>
  </si>
  <si>
    <t>Q3UVX5</t>
  </si>
  <si>
    <t>Catenin beta-1 OS=Mus musculus GN=Ctnnb1 PE=1 SV=1 - [CTNB1_MOUSE]</t>
  </si>
  <si>
    <t>Q02248</t>
  </si>
  <si>
    <t>1-phosphatidylinositol 4,5-bisphosphate phosphodiesterase beta-1 OS=Mus musculus GN=Plcb1 PE=1 SV=2 - [PLCB1_MOUSE]</t>
  </si>
  <si>
    <t>Q9Z1B3</t>
  </si>
  <si>
    <t>Protein KIAA1045 OS=Mus musculus GN=Kiaa1045 PE=1 SV=2 - [K1045_MOUSE]</t>
  </si>
  <si>
    <t>Q80TL4</t>
  </si>
  <si>
    <t>Sodium/potassium-transporting ATPase subunit alpha-1 OS=Mus musculus GN=Atp1a1 PE=1 SV=1 - [AT1A1_MOUSE]</t>
  </si>
  <si>
    <t>Q8VDN2</t>
  </si>
  <si>
    <t>Serotransferrin OS=Mus musculus GN=Tf PE=1 SV=1 - [TRFE_MOUSE]</t>
  </si>
  <si>
    <t>Q921I1</t>
  </si>
  <si>
    <t>Ras-related protein Rab-5A OS=Mus musculus GN=Rab5a PE=1 SV=1 - [RAB5A_MOUSE]</t>
  </si>
  <si>
    <t>Q9CQD1</t>
  </si>
  <si>
    <t>Rap guanine nucleotide exchange factor 4 OS=Mus musculus GN=Rapgef4 PE=1 SV=1 - [RPGF4_MOUSE]</t>
  </si>
  <si>
    <t>Q9EQZ6</t>
  </si>
  <si>
    <t>Staphylococcal nuclease domain-containing protein 1 OS=Mus musculus GN=Snd1 PE=1 SV=1 - [SND1_MOUSE]</t>
  </si>
  <si>
    <t>Q78PY7</t>
  </si>
  <si>
    <t>Triple functional domain protein OS=Mus musculus GN=Trio PE=1 SV=3 - [TRIO_MOUSE]</t>
  </si>
  <si>
    <t>Q0KL02</t>
  </si>
  <si>
    <t>Pcdh1 protein (Fragment) OS=Mus musculus GN=Pcdh1 PE=2 SV=1 - [Q8QZT6_MOUSE]|Protein Pcdh1 OS=Mus musculus GN=Pcdh1 PE=4 SV=1 - [E0CXD4_MOUSE]</t>
  </si>
  <si>
    <t>E0CXD4</t>
  </si>
  <si>
    <t>Bifunctional purine biosynthesis protein PURH OS=Mus musculus GN=Atic PE=1 SV=2 - [PUR9_MOUSE]</t>
  </si>
  <si>
    <t>Q9CWJ9</t>
  </si>
  <si>
    <t>Metabotropic glutamate receptor 2 OS=Mus musculus GN=Grm2 PE=1 SV=2 - [GRM2_MOUSE]|Metabotropic glutamate receptor 2 OS=Mus musculus GN=Grm2 PE=2 SV=2 - [GRM2_MOUSE]</t>
  </si>
  <si>
    <t>Q14BI2</t>
  </si>
  <si>
    <t>Signal peptidase complex catalytic subunit SEC11C OS=Mus musculus GN=Sec11c PE=2 SV=3 - [SC11C_MOUSE]</t>
  </si>
  <si>
    <t>Q9D8V7</t>
  </si>
  <si>
    <t>Serine--tRNA ligase, cytoplasmic OS=Mus musculus GN=Sars PE=2 SV=3 - [SYSC_MOUSE]</t>
  </si>
  <si>
    <t>P26638</t>
  </si>
  <si>
    <t>Phenylalanine--tRNA ligase alpha subunit OS=Mus musculus GN=Farsa PE=2 SV=1 - [SYFA_MOUSE]</t>
  </si>
  <si>
    <t>Q8C0C7</t>
  </si>
  <si>
    <t>Vesicle-associated membrane protein-associated protein A OS=Mus musculus GN=Vapa PE=1 SV=2 - [VAPA_MOUSE]</t>
  </si>
  <si>
    <t>Q9WV55</t>
  </si>
  <si>
    <t>Regulatory-associated protein of mTOR OS=Mus musculus GN=Rptor PE=1 SV=1 - [RPTOR_MOUSE]</t>
  </si>
  <si>
    <t>Q8K4Q0</t>
  </si>
  <si>
    <t>General vesicular transport factor p115 OS=Mus musculus GN=Uso1 PE=1 SV=2 - [USO1_MOUSE]</t>
  </si>
  <si>
    <t>Q9Z1Z0</t>
  </si>
  <si>
    <t>AP-2 complex subunit alpha-2 OS=Mus musculus GN=Ap2a2 PE=1 SV=2 - [AP2A2_MOUSE]</t>
  </si>
  <si>
    <t>P17427</t>
  </si>
  <si>
    <t>T-complex protein 1 subunit delta OS=Mus musculus GN=Cct4 PE=1 SV=3 - [TCPD_MOUSE]</t>
  </si>
  <si>
    <t>P80315</t>
  </si>
  <si>
    <t>CDGSH iron-sulfur domain-containing protein 1 OS=Mus musculus GN=Cisd1 PE=1 SV=1 - [CISD1_MOUSE]</t>
  </si>
  <si>
    <t>Q91WS0</t>
  </si>
  <si>
    <t>MKIAA0897 protein (Fragment) OS=Mus musculus GN=Ppfia4 PE=2 SV=1 - [Q69ZW5_MOUSE]</t>
  </si>
  <si>
    <t>Q69ZW5</t>
  </si>
  <si>
    <t>Aquaporin-4 OS=Mus musculus GN=Aqp4 PE=2 SV=2 - [AQP4_MOUSE]</t>
  </si>
  <si>
    <t>P55088</t>
  </si>
  <si>
    <t>Rap1 GTPase-activating protein 1 OS=Mus musculus GN=Rap1gap PE=1 SV=2 - [RPGP1_MOUSE]</t>
  </si>
  <si>
    <t>A2ALS5</t>
  </si>
  <si>
    <t>Myosin-9 OS=Mus musculus GN=Myh9 PE=1 SV=4 - [MYH9_MOUSE]</t>
  </si>
  <si>
    <t>Q8VDD5</t>
  </si>
  <si>
    <t>Pcdh1 protein (Fragment) OS=Mus musculus GN=Pcdh1 PE=2 SV=1 - [Q8QZT6_MOUSE]|Protein Pcdh1 (Fragment) OS=Mus musculus GN=Pcdh1 PE=4 SV=1 - [F7BJK1_MOUSE]</t>
  </si>
  <si>
    <t>F7BJK1</t>
  </si>
  <si>
    <t>Serine/threonine-protein phosphatase 2A activator OS=Mus musculus GN=Ppp2r4 PE=1 SV=1 - [PTPA_MOUSE]</t>
  </si>
  <si>
    <t>P58389</t>
  </si>
  <si>
    <t>AP-2 complex subunit alpha-1 OS=Mus musculus GN=Ap2a1 PE=1 SV=1 - [AP2A1_MOUSE]</t>
  </si>
  <si>
    <t>P17426</t>
  </si>
  <si>
    <t>Hexokinase-1 OS=Mus musculus GN=Hk1 PE=1 SV=3 - [HXK1_MOUSE]</t>
  </si>
  <si>
    <t>P17710</t>
  </si>
  <si>
    <t>Fatty acid synthase OS=Mus musculus GN=Fasn PE=1 SV=2 - [FAS_MOUSE]</t>
  </si>
  <si>
    <t>P19096</t>
  </si>
  <si>
    <t>NADH dehydrogenase [ubiquinone] 1 alpha subcomplex subunit 9, mitochondrial OS=Mus musculus GN=Ndufa9 PE=1 SV=2 - [NDUA9_MOUSE]</t>
  </si>
  <si>
    <t>Q9DC69</t>
  </si>
  <si>
    <t>ADP-ribosylation factor 3 OS=Mus musculus GN=Arf3 PE=2 SV=2 - [ARF3_MOUSE]</t>
  </si>
  <si>
    <t>P61205</t>
  </si>
  <si>
    <t>Alpha-actinin-4 OS=Mus musculus GN=Actn4 PE=1 SV=1 - [ACTN4_MOUSE]</t>
  </si>
  <si>
    <t>P57780</t>
  </si>
  <si>
    <t>Oxysterol-binding protein 1 OS=Mus musculus GN=Osbp PE=1 SV=3 - [OSBP1_MOUSE]</t>
  </si>
  <si>
    <t>Q3B7Z2</t>
  </si>
  <si>
    <t>Copine-6 OS=Mus musculus GN=Cpne6 PE=1 SV=1 - [CPNE6_MOUSE]</t>
  </si>
  <si>
    <t>Q9Z140</t>
  </si>
  <si>
    <t>PEX5-related protein OS=Mus musculus GN=Pex5l PE=1 SV=2 - [PEX5R_MOUSE]</t>
  </si>
  <si>
    <t>Q8C437</t>
  </si>
  <si>
    <t>Rap guanine nucleotide exchange factor 2 OS=Mus musculus GN=Rapgef2 PE=1 SV=2 - [RPGF2_MOUSE]</t>
  </si>
  <si>
    <t>Q8CHG7</t>
  </si>
  <si>
    <t>4-aminobutyrate aminotransferase, mitochondrial OS=Mus musculus GN=Abat PE=1 SV=1 - [GABT_MOUSE]</t>
  </si>
  <si>
    <t>P61922</t>
  </si>
  <si>
    <t>Disks large homolog 4 OS=Mus musculus GN=Dlg4 PE=1 SV=1 - [DLG4_MOUSE]</t>
  </si>
  <si>
    <t>Q62108</t>
  </si>
  <si>
    <t>LisH domain and HEAT repeat-containing protein KIAA1468 OS=Mus musculus GN=Kiaa1468 PE=1 SV=1 - [K1468_MOUSE]</t>
  </si>
  <si>
    <t>Q148V7</t>
  </si>
  <si>
    <t>Dynamin-like 120 kDa protein, mitochondrial OS=Mus musculus GN=Opa1 PE=1 SV=1 - [OPA1_MOUSE]</t>
  </si>
  <si>
    <t>P58281</t>
  </si>
  <si>
    <t>Tyrosine--tRNA ligase, cytoplasmic OS=Mus musculus GN=Yars PE=2 SV=3 - [SYYC_MOUSE]</t>
  </si>
  <si>
    <t>Q91WQ3</t>
  </si>
  <si>
    <t>Reticulon-1 OS=Mus musculus GN=Rtn1 PE=1 SV=1 - [RTN1_MOUSE]</t>
  </si>
  <si>
    <t>Q8K0T0</t>
  </si>
  <si>
    <t>Cytochrome c oxidase subunit 2 OS=Mus musculus GN=Mtco2 PE=1 SV=1 - [COX2_MOUSE]</t>
  </si>
  <si>
    <t>P00405</t>
  </si>
  <si>
    <t>ATPase inhibitor, mitochondrial OS=Mus musculus GN=Atpif1 PE=2 SV=2 - [ATIF1_MOUSE]</t>
  </si>
  <si>
    <t>O35143</t>
  </si>
  <si>
    <t>60S ribosomal protein L23a OS=Mus musculus GN=Rpl23a PE=1 SV=1 - [RL23A_MOUSE]</t>
  </si>
  <si>
    <t>P62751</t>
  </si>
  <si>
    <t>Ubiquitin carboxyl-terminal hydrolase 5 OS=Mus musculus GN=Usp5 PE=1 SV=1 - [UBP5_MOUSE]</t>
  </si>
  <si>
    <t>P56399</t>
  </si>
  <si>
    <t>T-complex protein 1 subunit theta OS=Mus musculus GN=Cct8 PE=1 SV=3 - [TCPQ_MOUSE]</t>
  </si>
  <si>
    <t>P42932</t>
  </si>
  <si>
    <t>Dipeptidyl aminopeptidase-like protein 6 OS=Mus musculus GN=Dpp6 PE=1 SV=1 - [DPP6_MOUSE]</t>
  </si>
  <si>
    <t>Q9Z218</t>
  </si>
  <si>
    <t>6-phosphofructokinase type C OS=Mus musculus GN=Pfkp PE=1 SV=1 - [K6PP_MOUSE]</t>
  </si>
  <si>
    <t>Q9WUA3</t>
  </si>
  <si>
    <t>Eukaryotic translation initiation factor 2 subunit 1 OS=Mus musculus GN=Eif2s1 PE=1 SV=3 - [IF2A_MOUSE]</t>
  </si>
  <si>
    <t>Q6ZWX6</t>
  </si>
  <si>
    <t>Actin-related protein 2 OS=Mus musculus GN=Actr2 PE=1 SV=1 - [ARP2_MOUSE]</t>
  </si>
  <si>
    <t>P61161</t>
  </si>
  <si>
    <t>GTPase KRas OS=Mus musculus GN=Kras PE=1 SV=1 - [RASK_MOUSE]</t>
  </si>
  <si>
    <t>P32883</t>
  </si>
  <si>
    <t>MAP kinase-activating death domain protein OS=Mus musculus GN=Madd PE=1 SV=2 - [MADD_MOUSE]</t>
  </si>
  <si>
    <t>Q80U28</t>
  </si>
  <si>
    <t>Hippocalcin-like protein 4 OS=Mus musculus GN=Hpcal4 PE=2 SV=3 - [HPCL4_MOUSE]</t>
  </si>
  <si>
    <t>Q8BGZ1</t>
  </si>
  <si>
    <t>Mitochondrial import receptor subunit TOM70 OS=Mus musculus GN=Tomm70a PE=1 SV=2 - [TOM70_MOUSE]</t>
  </si>
  <si>
    <t>Q9CZW5</t>
  </si>
  <si>
    <t>Annexin A7 OS=Mus musculus GN=Anxa7 PE=2 SV=2 - [ANXA7_MOUSE]</t>
  </si>
  <si>
    <t>Q07076</t>
  </si>
  <si>
    <t>Syntaxin-1A OS=Mus musculus GN=Stx1a PE=1 SV=3 - [STX1A_MOUSE]</t>
  </si>
  <si>
    <t>O35526</t>
  </si>
  <si>
    <t>T-complex protein 1 subunit alpha OS=Mus musculus GN=Tcp1 PE=1 SV=3 - [TCPA_MOUSE]</t>
  </si>
  <si>
    <t>P11983</t>
  </si>
  <si>
    <t>Cytoskeleton-associated protein 5 OS=Mus musculus GN=Ckap5 PE=2 SV=1 - [CKAP5_MOUSE]</t>
  </si>
  <si>
    <t>A2AGT5</t>
  </si>
  <si>
    <t>Protein TANC1 OS=Mus musculus GN=Tanc1 PE=2 SV=2 - [TANC1_MOUSE]</t>
  </si>
  <si>
    <t>Q0VGY8</t>
  </si>
  <si>
    <t>Elongation factor 2 OS=Mus musculus GN=Eef2 PE=1 SV=2 - [EF2_MOUSE]</t>
  </si>
  <si>
    <t>P58252</t>
  </si>
  <si>
    <t>Protein NDRG2 OS=Mus musculus GN=Ndrg2 PE=1 SV=1 - [NDRG2_MOUSE]</t>
  </si>
  <si>
    <t>Q9QYG0</t>
  </si>
  <si>
    <t>Calmodulin OS=Mus musculus GN=Calm1 PE=1 SV=2 - [CALM_MOUSE]</t>
  </si>
  <si>
    <t>P62204</t>
  </si>
  <si>
    <t>Delta-1-pyrroline-5-carboxylate synthase OS=Mus musculus GN=Aldh18a1 PE=1 SV=2 - [P5CS_MOUSE]</t>
  </si>
  <si>
    <t>Q9Z110</t>
  </si>
  <si>
    <t>Mitochondrial import inner membrane translocase subunit TIM44 OS=Mus musculus GN=Timm44 PE=1 SV=2 - [TIM44_MOUSE]|Mitochondrial import inner membrane translocase subunit TIM44 OS=Mus musculus GN=Timm44 PE=2 SV=2 - [TIM44_MOUSE]</t>
  </si>
  <si>
    <t>O35857</t>
  </si>
  <si>
    <t>S-formylglutathione hydrolase OS=Mus musculus GN=Esd PE=1 SV=1 - [ESTD_MOUSE]</t>
  </si>
  <si>
    <t>Q9R0P3</t>
  </si>
  <si>
    <t>Dynamin-3 OS=Mus musculus GN=Dnm3 PE=1 SV=1 - [DYN3_MOUSE]</t>
  </si>
  <si>
    <t>Q8BZ98</t>
  </si>
  <si>
    <t>Peripheral plasma membrane protein CASK OS=Mus musculus GN=Cask PE=1 SV=2 - [CSKP_MOUSE]</t>
  </si>
  <si>
    <t>O70589</t>
  </si>
  <si>
    <t>Activator of 90 kDa heat shock protein ATPase homolog 1 OS=Mus musculus GN=Ahsa1 PE=2 SV=2 - [AHSA1_MOUSE]</t>
  </si>
  <si>
    <t>Q8BK64</t>
  </si>
  <si>
    <t>Cullin-2 OS=Mus musculus GN=Cul2 PE=1 SV=2 - [CUL2_MOUSE]</t>
  </si>
  <si>
    <t>Q9D4H8</t>
  </si>
  <si>
    <t>Calcium/calmodulin-dependent protein kinase type II subunit beta OS=Mus musculus GN=Camk2b PE=1 SV=2 - [KCC2B_MOUSE]</t>
  </si>
  <si>
    <t>P28652</t>
  </si>
  <si>
    <t>Synaptojanin-1 OS=Mus musculus GN=Synj1 PE=1 SV=3 - [SYNJ1_MOUSE]</t>
  </si>
  <si>
    <t>Q8CHC4</t>
  </si>
  <si>
    <t>Cleavage and polyadenylation specificity factor subunit 6 OS=Mus musculus GN=Cpsf6 PE=2 SV=1 - [CPSF6_MOUSE]</t>
  </si>
  <si>
    <t>Q6NVF9</t>
  </si>
  <si>
    <t>Amine oxidase [flavin-containing] B OS=Mus musculus GN=Maob PE=1 SV=4 - [AOFB_MOUSE]</t>
  </si>
  <si>
    <t>Q8BW75</t>
  </si>
  <si>
    <t>40S ribosomal protein S19 OS=Mus musculus GN=Rps19 PE=1 SV=3 - [RS19_MOUSE]</t>
  </si>
  <si>
    <t>Q9CZX8</t>
  </si>
  <si>
    <t>Septin-8 OS=Mus musculus GN=Sept8 PE=1 SV=4 - [SEPT8_MOUSE]</t>
  </si>
  <si>
    <t>Q8CHH9</t>
  </si>
  <si>
    <t>Guanine nucleotide-binding protein subunit beta-4 OS=Mus musculus GN=Gnb4 PE=2 SV=4 - [GBB4_MOUSE]|Guanine nucleotide-binding protein G(I)/G(S)/G(T) subunit beta-2 OS=Mus musculus GN=Gnb2 PE=1 SV=3 - [GBB2_MOUSE]</t>
  </si>
  <si>
    <t>P29387</t>
  </si>
  <si>
    <t>Prolyl endopeptidase-like OS=Mus musculus GN=Prepl PE=2 SV=1 - [PPCEL_MOUSE]</t>
  </si>
  <si>
    <t>Q8C167</t>
  </si>
  <si>
    <t>NEDD8-conjugating enzyme Ubc12 OS=Mus musculus GN=Ube2m PE=2 SV=1 - [UBC12_MOUSE]</t>
  </si>
  <si>
    <t>P61082</t>
  </si>
  <si>
    <t>Heat shock 70 kDa protein 12A OS=Mus musculus GN=Hspa12a PE=1 SV=1 - [HS12A_MOUSE]</t>
  </si>
  <si>
    <t>Q8K0U4</t>
  </si>
  <si>
    <t>Mitogen-activated protein kinase 1 OS=Mus musculus GN=Mapk1 PE=1 SV=3 - [MK01_MOUSE]</t>
  </si>
  <si>
    <t>P63085</t>
  </si>
  <si>
    <t>Argininosuccinate synthase OS=Mus musculus GN=Ass1 PE=1 SV=1 - [ASSY_MOUSE]</t>
  </si>
  <si>
    <t>P16460</t>
  </si>
  <si>
    <t>Synaptotagmin-7 OS=Mus musculus GN=Syt7 PE=1 SV=1 - [SYT7_MOUSE]</t>
  </si>
  <si>
    <t>Q9R0N7</t>
  </si>
  <si>
    <t>Clathrin heavy chain 1 OS=Mus musculus GN=Cltc PE=1 SV=3 - [CLH1_MOUSE]|Clathrin heavy chain 1 OS=Mus musculus GN=Cltc PE=1 SV=3 - [CLH_MOUSE]</t>
  </si>
  <si>
    <t>Q68FD5</t>
  </si>
  <si>
    <t>Lipid phosphate phosphatase-related protein type 4 OS=Mus musculus GN=Lppr4 PE=2 SV=2 - [LPPR4_MOUSE]|Lipid phosphate phosphatase-related protein type 4 OS=Mus musculus GN=Lppr4 PE=1 SV=2 - [LPPR4_MOUSE]</t>
  </si>
  <si>
    <t>Heat shock-related 70 kDa protein 2 OS=Mus musculus GN=Hspa2 PE=1 SV=2 - [HSP72_MOUSE]</t>
  </si>
  <si>
    <t>P17156</t>
  </si>
  <si>
    <t>Kinesin-like protein KIF1A OS=Mus musculus GN=Kif1a PE=1 SV=2 - [KIF1A_MOUSE]</t>
  </si>
  <si>
    <t>P33173</t>
  </si>
  <si>
    <t>Tyrosine-protein phosphatase non-receptor type 11 OS=Mus musculus GN=Ptpn11 PE=1 SV=2 - [PTN11_MOUSE]</t>
  </si>
  <si>
    <t>P35235</t>
  </si>
  <si>
    <t>Kelch repeat and BTB domain-containing protein 11 OS=Mus musculus GN=Kbtbd11 PE=1 SV=3 - [KBTBB_MOUSE]</t>
  </si>
  <si>
    <t>Q8BNW9</t>
  </si>
  <si>
    <t>Synaptic vesicle membrane protein VAT-1 homolog-like OS=Mus musculus GN=Vat1l PE=2 SV=2 - [VAT1L_MOUSE]</t>
  </si>
  <si>
    <t>Q80TB8</t>
  </si>
  <si>
    <t>ATP-dependent RNA helicase DDX3X OS=Mus musculus GN=Ddx3x PE=1 SV=3 - [DDX3X_MOUSE]</t>
  </si>
  <si>
    <t>Q62167</t>
  </si>
  <si>
    <t>Transmembrane protein 65 OS=Mus musculus GN=Tmem65 PE=2 SV=1 - [TMM65_MOUSE]</t>
  </si>
  <si>
    <t>Q4VAE3</t>
  </si>
  <si>
    <t>60S ribosomal protein L17 OS=Mus musculus GN=Rpl17 PE=2 SV=3 - [RL17_MOUSE]</t>
  </si>
  <si>
    <t>Q9CPR4</t>
  </si>
  <si>
    <t>MAP7 domain-containing protein 2 OS=Mus musculus GN=Map7d2 PE=1 SV=1 - [MA7D2_MOUSE]</t>
  </si>
  <si>
    <t>A2AG50</t>
  </si>
  <si>
    <t>Sorting nexin-1 OS=Mus musculus GN=Snx1 PE=1 SV=1 - [SNX1_MOUSE]</t>
  </si>
  <si>
    <t>Q9WV80</t>
  </si>
  <si>
    <t>Heat shock protein 105 kDa OS=Mus musculus GN=Hsph1 PE=1 SV=2 - [HS105_MOUSE]</t>
  </si>
  <si>
    <t>Q61699</t>
  </si>
  <si>
    <t>Bifunctional glutamate/proline--tRNA ligase OS=Mus musculus GN=Eprs PE=1 SV=4 - [SYEP_MOUSE]|Bifunctional glutamate/proline--tRNA ligase OS=Mus musculus GN=Eprs PE=2 SV=4 - [SYEP_MOUSE]</t>
  </si>
  <si>
    <t>Q8CGC7</t>
  </si>
  <si>
    <t>Succinyl-CoA ligase [ADP-forming] subunit beta, mitochondrial OS=Mus musculus GN=Sucla2 PE=1 SV=2 - [SUCB1_MOUSE]</t>
  </si>
  <si>
    <t>Q9Z2I9</t>
  </si>
  <si>
    <t>DOMON domain-containing protein FRRS1L OS=Mus musculus GN=Frrs1l PE=1 SV=1 - [FRS1L_MOUSE]|Novel protein (6430704M03Rik) OS=Mus musculus GN=6430704M03Rik PE=4 SV=1 - [B1AXV0_MOUSE]</t>
  </si>
  <si>
    <t>B1AXV0</t>
  </si>
  <si>
    <t>Spectrin beta chain, non-erythrocytic 1 OS=Mus musculus GN=Sptbn1 PE=1 SV=2 - [SPTB2_MOUSE]</t>
  </si>
  <si>
    <t>Q62261</t>
  </si>
  <si>
    <t>Charged multivesicular body protein 4b OS=Mus musculus GN=Chmp4b PE=1 SV=2 - [CHM4B_MOUSE]</t>
  </si>
  <si>
    <t>Q9D8B3</t>
  </si>
  <si>
    <t>STE20-like serine/threonine-protein kinase OS=Mus musculus GN=Slk PE=1 SV=2 - [SLK_MOUSE]</t>
  </si>
  <si>
    <t>O54988</t>
  </si>
  <si>
    <t>Probable ubiquitin carboxyl-terminal hydrolase FAF-X OS=Mus musculus GN=Usp9x PE=1 SV=2 - [USP9X_MOUSE]</t>
  </si>
  <si>
    <t>P70398</t>
  </si>
  <si>
    <t>Rho-associated protein kinase 2 OS=Mus musculus GN=Rock2 PE=1 SV=1 - [ROCK2_MOUSE]</t>
  </si>
  <si>
    <t>P70336</t>
  </si>
  <si>
    <t>14 kDa phosphohistidine phosphatase OS=Mus musculus GN=Phpt1 PE=2 SV=1 - [PHP14_MOUSE]</t>
  </si>
  <si>
    <t>Q9DAK9</t>
  </si>
  <si>
    <t>Limbic system-associated membrane protein OS=Mus musculus GN=Lsamp PE=1 SV=1 - [LSAMP_MOUSE]</t>
  </si>
  <si>
    <t>Q8BLK3</t>
  </si>
  <si>
    <t>GTPase HRas OS=Mus musculus GN=Hras PE=1 SV=2 - [RASH_MOUSE]|GTPase HRas OS=Mus musculus GN=Hras1 PE=1 SV=2 - [RASH_MOUSE]</t>
  </si>
  <si>
    <t>Q61411</t>
  </si>
  <si>
    <t>Acyl-CoA synthetase family member 2, mitochondrial OS=Mus musculus GN=Acsf2 PE=2 SV=1 - [ACSF2_MOUSE]</t>
  </si>
  <si>
    <t>Q8VCW8</t>
  </si>
  <si>
    <t>Phosphofurin acidic cluster sorting protein 1 OS=Mus musculus GN=Pacs1 PE=2 SV=2 - [PACS1_MOUSE]|Phosphofurin acidic cluster sorting protein 1 OS=Mus musculus GN=Pacs1 PE=1 SV=2 - [PACS1_MOUSE]</t>
  </si>
  <si>
    <t>Q8K212</t>
  </si>
  <si>
    <t>Glycogen phosphorylase, brain form OS=Mus musculus GN=Pygb PE=1 SV=3 - [PYGB_MOUSE]</t>
  </si>
  <si>
    <t>Q8CI94</t>
  </si>
  <si>
    <t>Potassium/sodium hyperpolarization-activated cyclic nucleotide-gated channel 1 OS=Mus musculus GN=Hcn1 PE=1 SV=1 - [HCN1_MOUSE]</t>
  </si>
  <si>
    <t>O88704</t>
  </si>
  <si>
    <t>Fatty acid-binding protein, heart OS=Mus musculus GN=Fabp3 PE=1 SV=5 - [FABPH_MOUSE]</t>
  </si>
  <si>
    <t>P11404</t>
  </si>
  <si>
    <t>Sphingomyelin phosphodiesterase 3 OS=Mus musculus GN=Smpd3 PE=1 SV=1 - [NSMA2_MOUSE]</t>
  </si>
  <si>
    <t>Q9JJY3</t>
  </si>
  <si>
    <t>Gamma-aminobutyric acid type B receptor subunit 2 OS=Mus musculus GN=Gabbr2 PE=1 SV=2 - [GABR2_MOUSE]|Gamma-aminobutyric acid type B receptor subunit 2 OS=Mus musculus GN=Gabbr2 PE=2 SV=2 - [GABR2_MOUSE]</t>
  </si>
  <si>
    <t>Q80T41</t>
  </si>
  <si>
    <t>DCC-interacting protein 13-alpha OS=Mus musculus GN=Appl1 PE=1 SV=1 - [DP13A_MOUSE]</t>
  </si>
  <si>
    <t>Q8K3H0</t>
  </si>
  <si>
    <t>CUGBP Elav-like family member 4 OS=Mus musculus GN=Celf4 PE=1 SV=2 - [CELF4_MOUSE]</t>
  </si>
  <si>
    <t>Q7TSY6</t>
  </si>
  <si>
    <t>6-phosphofructokinase, muscle type OS=Mus musculus GN=Pfkm PE=1 SV=3 - [K6PF_MOUSE]</t>
  </si>
  <si>
    <t>P47857</t>
  </si>
  <si>
    <t>Protein kinase C alpha type OS=Mus musculus GN=Prkca PE=1 SV=3 - [KPCA_MOUSE]</t>
  </si>
  <si>
    <t>P20444</t>
  </si>
  <si>
    <t>Inactive dipeptidyl peptidase 10 OS=Mus musculus GN=Dpp10 PE=2 SV=1 - [DPP10_MOUSE]</t>
  </si>
  <si>
    <t>Q6NXK7</t>
  </si>
  <si>
    <t>UV excision repair protein RAD23 homolog B OS=Mus musculus GN=Rad23b PE=1 SV=2 - [RD23B_MOUSE]</t>
  </si>
  <si>
    <t>P54728</t>
  </si>
  <si>
    <t>Saccharopine dehydrogenase-like oxidoreductase OS=Mus musculus GN=Sccpdh PE=2 SV=1 - [SCPDL_MOUSE]</t>
  </si>
  <si>
    <t>Q8R127</t>
  </si>
  <si>
    <t>Septin-7 OS=Mus musculus GN=Sept7 PE=1 SV=1 - [SEPT7_MOUSE]</t>
  </si>
  <si>
    <t>O55131</t>
  </si>
  <si>
    <t>Basigin OS=Mus musculus GN=Bsg PE=1 SV=2 - [BASI_MOUSE]</t>
  </si>
  <si>
    <t>P18572</t>
  </si>
  <si>
    <t>Arf-GAP with GTPase, ANK repeat and PH domain-containing protein 3 OS=Mus musculus GN=Agap3 PE=1 SV=1 - [AGAP3_MOUSE]</t>
  </si>
  <si>
    <t>Q8VHH5</t>
  </si>
  <si>
    <t>Protein SCAI OS=Mus musculus GN=Scai PE=1 SV=2 - [SCAI_MOUSE]</t>
  </si>
  <si>
    <t>Q8C8N2</t>
  </si>
  <si>
    <t>Protein rogdi homolog OS=Mus musculus GN=Rogdi PE=2 SV=2 - [ROGDI_MOUSE]</t>
  </si>
  <si>
    <t>Q3TDK6</t>
  </si>
  <si>
    <t>Ras-related protein Rab-6A OS=Mus musculus GN=Rab6a PE=1 SV=4 - [RAB6A_MOUSE]</t>
  </si>
  <si>
    <t>P35279</t>
  </si>
  <si>
    <t>Myotrophin OS=Mus musculus GN=Mtpn PE=1 SV=2 - [MTPN_MOUSE]</t>
  </si>
  <si>
    <t>P62774</t>
  </si>
  <si>
    <t>Lipid phosphate phosphohydrolase 3 OS=Mus musculus GN=Ppap2b PE=1 SV=1 - [LPP3_MOUSE]</t>
  </si>
  <si>
    <t>Q99JY8</t>
  </si>
  <si>
    <t>Rho GTPase-activating protein 21 OS=Mus musculus GN=Arhgap21 PE=1 SV=1 - [RHG21_MOUSE]</t>
  </si>
  <si>
    <t>Q6DFV3</t>
  </si>
  <si>
    <t>Type I inositol 3,4-bisphosphate 4-phosphatase OS=Mus musculus GN=Inpp4a PE=2 SV=1 - [INP4A_MOUSE]</t>
  </si>
  <si>
    <t>Q9EPW0</t>
  </si>
  <si>
    <t>Pyruvate carboxylase, mitochondrial OS=Mus musculus GN=Pc PE=1 SV=1 - [PYC_MOUSE]</t>
  </si>
  <si>
    <t>Q05920</t>
  </si>
  <si>
    <t>Serine/threonine-protein phosphatase 2A 65 kDa regulatory subunit A alpha isoform OS=Mus musculus GN=Ppp2r1a PE=1 SV=3 - [2AAA_MOUSE]</t>
  </si>
  <si>
    <t>Q76MZ3</t>
  </si>
  <si>
    <t>60S ribosomal protein L13 OS=Mus musculus GN=Rpl13 PE=2 SV=3 - [RL13_MOUSE]</t>
  </si>
  <si>
    <t>P47963</t>
  </si>
  <si>
    <t>Calcium-binding mitochondrial carrier protein Aralar1 OS=Mus musculus GN=Slc25a12 PE=1 SV=1 - [CMC1_MOUSE]</t>
  </si>
  <si>
    <t>Q8BH59</t>
  </si>
  <si>
    <t>Talin-2 OS=Mus musculus GN=Tln2 PE=1 SV=3 - [TLN2_MOUSE]</t>
  </si>
  <si>
    <t>Q71LX4</t>
  </si>
  <si>
    <t>Elongation factor 1-alpha 1 OS=Mus musculus GN=Eef1a1 PE=1 SV=3 - [EF1A1_MOUSE]</t>
  </si>
  <si>
    <t>P10126</t>
  </si>
  <si>
    <t>Ras-related protein Rab-1A OS=Mus musculus GN=Rab1A PE=1 SV=3 - [RAB1A_MOUSE]</t>
  </si>
  <si>
    <t>P62821</t>
  </si>
  <si>
    <t>COP9 signalosome complex subunit 3 OS=Mus musculus GN=Cops3 PE=1 SV=3 - [CSN3_MOUSE]</t>
  </si>
  <si>
    <t>O88543</t>
  </si>
  <si>
    <t>Neuroplastin OS=Mus musculus GN=Nptn PE=1 SV=3 - [NPTN_MOUSE]</t>
  </si>
  <si>
    <t>P97300</t>
  </si>
  <si>
    <t>1-phosphatidylinositol 4,5-bisphosphate phosphodiesterase gamma-1 OS=Mus musculus GN=Plcg1 PE=1 SV=2 - [PLCG1_MOUSE]</t>
  </si>
  <si>
    <t>Q62077</t>
  </si>
  <si>
    <t>Secretory carrier-associated membrane protein 1 OS=Mus musculus GN=Scamp1 PE=1 SV=1 - [SCAM1_MOUSE]</t>
  </si>
  <si>
    <t>Q8K021</t>
  </si>
  <si>
    <t>Putative tyrosine-protein phosphatase auxilin OS=Mus musculus GN=Dnajc6 PE=2 SV=2 - [AUXI_MOUSE]</t>
  </si>
  <si>
    <t>Q80TZ3</t>
  </si>
  <si>
    <t>V-type proton ATPase subunit d 1 OS=Mus musculus GN=Atp6v0d1 PE=1 SV=2 - [VA0D1_MOUSE]</t>
  </si>
  <si>
    <t>P51863</t>
  </si>
  <si>
    <t>Phosphatidylinositol 4-phosphate 5-kinase type-1 gamma OS=Mus musculus GN=Pip5k1c PE=1 SV=2 - [PI51C_MOUSE]</t>
  </si>
  <si>
    <t>O70161</t>
  </si>
  <si>
    <t>26S proteasome non-ATPase regulatory subunit 5 OS=Mus musculus GN=Psmd5 PE=1 SV=4 - [PSMD5_MOUSE]</t>
  </si>
  <si>
    <t>Q8BJY1</t>
  </si>
  <si>
    <t>Synaptic vesicle glycoprotein 2B OS=Mus musculus GN=Sv2b PE=1 SV=1 - [SV2B_MOUSE]</t>
  </si>
  <si>
    <t>Q8BG39</t>
  </si>
  <si>
    <t>Syntaxin-binding protein 5 OS=Mus musculus GN=Stxbp5 PE=1 SV=3 - [STXB5_MOUSE]</t>
  </si>
  <si>
    <t>Q8K400</t>
  </si>
  <si>
    <t>SLIT-ROBO Rho GTPase-activating protein 2 OS=Mus musculus GN=Srgap2 PE=1 SV=2 - [SRGP2_MOUSE]</t>
  </si>
  <si>
    <t>Q91Z67</t>
  </si>
  <si>
    <t>Synaptogyrin-1 OS=Mus musculus GN=Syngr1 PE=1 SV=2 - [SNG1_MOUSE]</t>
  </si>
  <si>
    <t>O55100</t>
  </si>
  <si>
    <t>Transgelin-2 OS=Mus musculus GN=Tagln2 PE=1 SV=4 - [TAGL2_MOUSE]</t>
  </si>
  <si>
    <t>Q9WVA4</t>
  </si>
  <si>
    <t>Flotillin-2 OS=Mus musculus GN=Flot2 PE=1 SV=2 - [FLOT2_MOUSE]</t>
  </si>
  <si>
    <t>Q60634</t>
  </si>
  <si>
    <t>Tripartite motif-containing protein 2 OS=Mus musculus GN=Trim2 PE=1 SV=1 - [TRIM2_MOUSE]</t>
  </si>
  <si>
    <t>Q9ESN6</t>
  </si>
  <si>
    <t>NADH dehydrogenase [ubiquinone] 1 beta subcomplex subunit 5, mitochondrial OS=Mus musculus GN=Ndufb5 PE=1 SV=1 - [NDUB5_MOUSE]</t>
  </si>
  <si>
    <t>Q9CQH3</t>
  </si>
  <si>
    <t>Synaptoporin OS=Mus musculus GN=Synpr PE=1 SV=1 - [SYNPR_MOUSE]</t>
  </si>
  <si>
    <t>Q8BGN8</t>
  </si>
  <si>
    <t>40S ribosomal protein S8 OS=Mus musculus GN=Rps8 PE=1 SV=2 - [RS8_MOUSE]</t>
  </si>
  <si>
    <t>P62242</t>
  </si>
  <si>
    <t>Choline transporter-like protein 1 OS=Mus musculus GN=Slc44a1 PE=1 SV=3 - [CTL1_MOUSE]</t>
  </si>
  <si>
    <t>Q6X893</t>
  </si>
  <si>
    <t>Regulating synaptic membrane exocytosis protein 1 OS=Mus musculus GN=Rims1 PE=1 SV=2 - [RIMS1_MOUSE]</t>
  </si>
  <si>
    <t>Q99NE5</t>
  </si>
  <si>
    <t>Coronin-1C OS=Mus musculus GN=Coro1c PE=1 SV=2 - [COR1C_MOUSE]</t>
  </si>
  <si>
    <t>Q9WUM4</t>
  </si>
  <si>
    <t>Bifunctional epoxide hydrolase 2 OS=Mus musculus GN=Ephx2 PE=1 SV=2 - [HYES_MOUSE]</t>
  </si>
  <si>
    <t>P34914</t>
  </si>
  <si>
    <t>Calponin-3 OS=Mus musculus GN=Cnn3 PE=1 SV=1 - [CNN3_MOUSE]</t>
  </si>
  <si>
    <t>Q9DAW9</t>
  </si>
  <si>
    <t>Cell cycle exit and neuronal differentiation protein 1 OS=Mus musculus GN=Cend1 PE=1 SV=1 - [CEND_MOUSE]</t>
  </si>
  <si>
    <t>Q9JKC6</t>
  </si>
  <si>
    <t>Guanine nucleotide-binding protein G(I)/G(S)/G(O) subunit gamma-2 OS=Mus musculus GN=Gng2 PE=1 SV=2 - [GBG2_MOUSE]</t>
  </si>
  <si>
    <t>P63213</t>
  </si>
  <si>
    <t>Ras-related protein Rab-3A OS=Mus musculus GN=Rab3a PE=1 SV=1 - [RAB3A_MOUSE]</t>
  </si>
  <si>
    <t>P63011</t>
  </si>
  <si>
    <t>AP-3 complex subunit sigma-1 OS=Mus musculus GN=Ap3s1 PE=1 SV=2 - [AP3S1_MOUSE]</t>
  </si>
  <si>
    <t>Q9DCR2</t>
  </si>
  <si>
    <t>Coronin-1A OS=Mus musculus GN=Coro1a PE=1 SV=5 - [COR1A_MOUSE]</t>
  </si>
  <si>
    <t>O89053</t>
  </si>
  <si>
    <t>Contactin-associated protein 1 OS=Mus musculus GN=Cntnap1 PE=2 SV=2 - [CNTP1_MOUSE]|Contactin-associated protein 1 OS=Mus musculus GN=Cntnap1 PE=1 SV=2 - [CNTP1_MOUSE]</t>
  </si>
  <si>
    <t>O54991</t>
  </si>
  <si>
    <t>Astrotactin-1 OS=Mus musculus GN=Astn1 PE=2 SV=4 - [ASTN1_MOUSE]</t>
  </si>
  <si>
    <t>Q61137</t>
  </si>
  <si>
    <t>Inositol monophosphatase 1 OS=Mus musculus GN=Impa1 PE=1 SV=1 - [IMPA1_MOUSE]</t>
  </si>
  <si>
    <t>O55023</t>
  </si>
  <si>
    <t>60S ribosomal protein L6 OS=Mus musculus GN=Rpl6 PE=1 SV=3 - [RL6_MOUSE]</t>
  </si>
  <si>
    <t>P47911</t>
  </si>
  <si>
    <t>2-oxoglutarate dehydrogenase, mitochondrial OS=Mus musculus GN=Ogdh PE=1 SV=3 - [ODO1_MOUSE]</t>
  </si>
  <si>
    <t>Q60597</t>
  </si>
  <si>
    <t>Serine/threonine-protein kinase SIK3 OS=Mus musculus GN=Sik3 PE=1 SV=3 - [SIK3_MOUSE]</t>
  </si>
  <si>
    <t>Q6P4S6</t>
  </si>
  <si>
    <t>60S ribosomal protein L34 OS=Mus musculus GN=Rpl34 PE=1 SV=2 - [RL34_MOUSE]</t>
  </si>
  <si>
    <t>Q9D1R9</t>
  </si>
  <si>
    <t>Ankyrin repeat and sterile alpha motif domain-containing protein 1B OS=Mus musculus GN=Anks1b PE=1 SV=3 - [ANS1B_MOUSE]</t>
  </si>
  <si>
    <t>Q8BIZ1</t>
  </si>
  <si>
    <t>Heterogeneous nuclear ribonucleoprotein U OS=Mus musculus GN=Hnrnpu PE=1 SV=1 - [HNRPU_MOUSE]</t>
  </si>
  <si>
    <t>Q8VEK3</t>
  </si>
  <si>
    <t>IQ motif and SEC7 domain-containing protein 2 OS=Mus musculus GN=Iqsec2 PE=1 SV=3 - [IQEC2_MOUSE]</t>
  </si>
  <si>
    <t>Q5DU25</t>
  </si>
  <si>
    <t>Inositol polyphosphate 5-phosphatase OCRL-1 OS=Mus musculus GN=Ocrl PE=1 SV=1 - [OCRL_MOUSE]</t>
  </si>
  <si>
    <t>Q6NVF0</t>
  </si>
  <si>
    <t>Heat shock 70 kDa protein 4L OS=Mus musculus GN=Hspa4l PE=1 SV=2 - [HS74L_MOUSE]</t>
  </si>
  <si>
    <t>P48722</t>
  </si>
  <si>
    <t>V-type proton ATPase subunit H OS=Mus musculus GN=Atp6v1h PE=1 SV=1 - [VATH_MOUSE]</t>
  </si>
  <si>
    <t>Q8BVE3</t>
  </si>
  <si>
    <t>Thimet oligopeptidase OS=Mus musculus GN=Thop1 PE=1 SV=1 - [THOP1_MOUSE]</t>
  </si>
  <si>
    <t>Q8C1A5</t>
  </si>
  <si>
    <t>Phosphoribosyl pyrophosphate synthase-associated protein 2 OS=Mus musculus GN=Prpsap2 PE=1 SV=1 - [KPRB_MOUSE]</t>
  </si>
  <si>
    <t>Q8R574</t>
  </si>
  <si>
    <t>Protein Pi4ka OS=Mus musculus GN=Pi4ka PE=4 SV=1 - [E9Q3L2_MOUSE]</t>
  </si>
  <si>
    <t>E9Q3L2</t>
  </si>
  <si>
    <t>Leucine-rich PPR motif-containing protein, mitochondrial OS=Mus musculus GN=Lrpprc PE=1 SV=2 - [LPPRC_MOUSE]</t>
  </si>
  <si>
    <t>Q6PB66</t>
  </si>
  <si>
    <t>6-phosphofructokinase, liver type OS=Mus musculus GN=Pfkl PE=1 SV=4 - [K6PL_MOUSE]</t>
  </si>
  <si>
    <t>P12382</t>
  </si>
  <si>
    <t>Tubulin polymerization-promoting protein OS=Mus musculus GN=Tppp PE=1 SV=1 - [TPPP_MOUSE]</t>
  </si>
  <si>
    <t>Q7TQD2</t>
  </si>
  <si>
    <t>40S ribosomal protein S4, X isoform OS=Mus musculus GN=Rps4x PE=2 SV=2 - [RS4X_MOUSE]</t>
  </si>
  <si>
    <t>P62702</t>
  </si>
  <si>
    <t>Vesicular glutamate transporter 1 OS=Mus musculus GN=Slc17a7 PE=1 SV=2 - [VGLU1_MOUSE]|Vesicular glutamate transporter 1 OS=Mus musculus GN=Slc17a7 PE=2 SV=2 - [VGLU1_MOUSE]</t>
  </si>
  <si>
    <t>Q3TXX4</t>
  </si>
  <si>
    <t>Rab GTPase-binding effector protein 1 OS=Mus musculus GN=Rabep1 PE=1 SV=2 - [RABE1_MOUSE]</t>
  </si>
  <si>
    <t>O35551</t>
  </si>
  <si>
    <t>NADH dehydrogenase [ubiquinone] 1 subunit C2 OS=Mus musculus GN=Ndufc2 PE=1 SV=1 - [NDUC2_MOUSE]</t>
  </si>
  <si>
    <t>Q9CQ54</t>
  </si>
  <si>
    <t>EH domain-containing protein 3 OS=Mus musculus GN=Ehd3 PE=1 SV=2 - [EHD3_MOUSE]</t>
  </si>
  <si>
    <t>Q9QXY6</t>
  </si>
  <si>
    <t>cAMP-dependent protein kinase catalytic subunit alpha OS=Mus musculus GN=Prkaca PE=1 SV=3 - [KAPCA_MOUSE]</t>
  </si>
  <si>
    <t>P05132</t>
  </si>
  <si>
    <t>Spliceosome RNA helicase Ddx39b OS=Mus musculus GN=Ddx39b PE=1 SV=1 - [DX39B_MOUSE]</t>
  </si>
  <si>
    <t>Q9Z1N5</t>
  </si>
  <si>
    <t>Kinesin light chain 1 OS=Mus musculus GN=Klc1 PE=1 SV=3 - [KLC1_MOUSE]</t>
  </si>
  <si>
    <t>O88447</t>
  </si>
  <si>
    <t>Glycerol-3-phosphate dehydrogenase [NAD(+)], cytoplasmic OS=Mus musculus GN=Gpd1 PE=1 SV=3 - [GPDA_MOUSE]</t>
  </si>
  <si>
    <t>P13707</t>
  </si>
  <si>
    <t>AP-2 complex subunit mu OS=Mus musculus GN=Ap2m1 PE=1 SV=1 - [AP2M1_MOUSE]</t>
  </si>
  <si>
    <t>P84091</t>
  </si>
  <si>
    <t>Proline dehydrogenase 1, mitochondrial OS=Mus musculus GN=Prodh PE=1 SV=2 - [PROD_MOUSE]|Proline dehydrogenase 1, mitochondrial OS=Mus musculus GN=Prodh PE=2 SV=2 - [PROD_MOUSE]</t>
  </si>
  <si>
    <t>Q9WU79</t>
  </si>
  <si>
    <t>Cannabinoid receptor 1 OS=Mus musculus GN=Cnr1 PE=2 SV=1 - [CNR1_MOUSE]</t>
  </si>
  <si>
    <t>P47746</t>
  </si>
  <si>
    <t>Protein phosphatase 1 regulatory subunit 1B OS=Mus musculus GN=Ppp1r1b PE=2 SV=2 - [PPR1B_MOUSE]|Protein phosphatase 1 regulatory subunit 1B OS=Mus musculus GN=Ppp1r1b PE=1 SV=2 - [PPR1B_MOUSE]</t>
  </si>
  <si>
    <t>Q60829</t>
  </si>
  <si>
    <t>Putative uncharacterized protein OS=Mus musculus GN=Rap1gds1 PE=2 SV=1 - [Q3TU36_MOUSE]</t>
  </si>
  <si>
    <t>Q3TU36</t>
  </si>
  <si>
    <t>Casein kinase II subunit alpha OS=Mus musculus GN=Csnk2a1 PE=1 SV=2 - [CSK21_MOUSE]</t>
  </si>
  <si>
    <t>Q60737</t>
  </si>
  <si>
    <t>Vacuolar protein sorting-associated protein 26B OS=Mus musculus GN=Vps26b PE=1 SV=1 - [VP26B_MOUSE]</t>
  </si>
  <si>
    <t>Q8C0E2</t>
  </si>
  <si>
    <t>Chloride intracellular channel protein 4 OS=Mus musculus GN=Clic4 PE=1 SV=3 - [CLIC4_MOUSE]</t>
  </si>
  <si>
    <t>Q9QYB1</t>
  </si>
  <si>
    <t>F-actin-capping protein subunit alpha-1 OS=Mus musculus GN=Capza1 PE=1 SV=4 - [CAZA1_MOUSE]</t>
  </si>
  <si>
    <t>P47753</t>
  </si>
  <si>
    <t>UTP--glucose-1-phosphate uridylyltransferase OS=Mus musculus GN=Ugp2 PE=2 SV=3 - [UGPA_MOUSE]</t>
  </si>
  <si>
    <t>Q91ZJ5</t>
  </si>
  <si>
    <t>Oligodendrocyte-myelin glycoprotein OS=Mus musculus GN=Omg PE=1 SV=1 - [OMGP_MOUSE]</t>
  </si>
  <si>
    <t>Q63912</t>
  </si>
  <si>
    <t>GRIP1-associated protein 1 OS=Mus musculus GN=Gripap1 PE=1 SV=1 - [GRAP1_MOUSE]</t>
  </si>
  <si>
    <t>Q8VD04</t>
  </si>
  <si>
    <t>PEST proteolytic signal-containing nuclear protein OS=Mus musculus GN=Pcnp PE=1 SV=1 - [PCNP_MOUSE]</t>
  </si>
  <si>
    <t>Q6P8I4</t>
  </si>
  <si>
    <t>Importin subunit beta-1 OS=Mus musculus GN=Kpnb1 PE=1 SV=2 - [IMB1_MOUSE]</t>
  </si>
  <si>
    <t>P70168</t>
  </si>
  <si>
    <t>Twinfilin-2 OS=Mus musculus GN=Twf2 PE=1 SV=1 - [TWF2_MOUSE]</t>
  </si>
  <si>
    <t>Q9Z0P5</t>
  </si>
  <si>
    <t>Active breakpoint cluster region-related protein OS=Mus musculus GN=Abr PE=1 SV=1 - [ABR_MOUSE]|Active breakpoint cluster region-related protein OS=Mus musculus GN=Abr PE=2 SV=1 - [ABR_MOUSE]</t>
  </si>
  <si>
    <t>Q5SSL4</t>
  </si>
  <si>
    <t>Putative adenosylhomocysteinase 2 OS=Mus musculus GN=Ahcyl1 PE=1 SV=1 - [SAHH2_MOUSE]</t>
  </si>
  <si>
    <t>Q80SW1</t>
  </si>
  <si>
    <t>NEDD8-activating enzyme E1 regulatory subunit OS=Mus musculus GN=Nae1 PE=1 SV=1 - [ULA1_MOUSE]|NEDD8-activating enzyme E1 regulatory subunit OS=Mus musculus GN=Nae1 PE=2 SV=1 - [ULA1_MOUSE]</t>
  </si>
  <si>
    <t>Q8VBW6</t>
  </si>
  <si>
    <t>ATP-binding cassette sub-family B member 7, mitochondrial OS=Mus musculus GN=Abcb7 PE=1 SV=3 - [ABCB7_MOUSE]</t>
  </si>
  <si>
    <t>Q61102</t>
  </si>
  <si>
    <t>Ras-related protein Rab-8B OS=Mus musculus GN=Rab8b PE=1 SV=1 - [RAB8B_MOUSE]</t>
  </si>
  <si>
    <t>P61028</t>
  </si>
  <si>
    <t>Band 4.1-like protein 2 OS=Mus musculus GN=Epb41l2 PE=1 SV=2 - [E41L2_MOUSE]</t>
  </si>
  <si>
    <t>O70318</t>
  </si>
  <si>
    <t>Cold shock domain-containing protein E1 OS=Mus musculus GN=Csde1 PE=2 SV=1 - [CSDE1_MOUSE]</t>
  </si>
  <si>
    <t>Q91W50</t>
  </si>
  <si>
    <t>Phosphoinositide 3-kinase regulatory subunit 4 OS=Mus musculus GN=Pik3r4 PE=1 SV=3 - [PI3R4_MOUSE]</t>
  </si>
  <si>
    <t>Q8VD65</t>
  </si>
  <si>
    <t>Atlastin-2 OS=Mus musculus GN=Atl2 PE=1 SV=1 - [ATLA2_MOUSE]</t>
  </si>
  <si>
    <t>Q6PA06</t>
  </si>
  <si>
    <t>60S ribosomal protein L4 OS=Mus musculus GN=Rpl4 PE=1 SV=3 - [RL4_MOUSE]</t>
  </si>
  <si>
    <t>Q9D8E6</t>
  </si>
  <si>
    <t>Eukaryotic translation initiation factor 4 gamma 1 OS=Mus musculus GN=Eif4g1 PE=1 SV=1 - [IF4G1_MOUSE]</t>
  </si>
  <si>
    <t>Q6NZJ6</t>
  </si>
  <si>
    <t>Peptidyl-prolyl cis-trans isomerase FKBP4 OS=Mus musculus GN=Fkbp4 PE=1 SV=5 - [FKBP4_MOUSE]</t>
  </si>
  <si>
    <t>P30416</t>
  </si>
  <si>
    <t>Elongation factor Tu, mitochondrial OS=Mus musculus GN=Tufm PE=1 SV=1 - [EFTU_MOUSE]</t>
  </si>
  <si>
    <t>Q8BFR5</t>
  </si>
  <si>
    <t>Ras-related C3 botulinum toxin substrate 1 OS=Mus musculus GN=Rac1 PE=1 SV=1 - [RAC1_MOUSE]</t>
  </si>
  <si>
    <t>P63001</t>
  </si>
  <si>
    <t>Succinate dehydrogenase [ubiquinone] flavoprotein subunit, mitochondrial OS=Mus musculus GN=Sdha PE=1 SV=1 - [DHSA_MOUSE]</t>
  </si>
  <si>
    <t>Q8K2B3</t>
  </si>
  <si>
    <t>Ras-related protein Rab-10 OS=Mus musculus GN=Rab10 PE=1 SV=1 - [RAB10_MOUSE]</t>
  </si>
  <si>
    <t>P61027</t>
  </si>
  <si>
    <t>WD repeat-containing protein 7 OS=Mus musculus GN=Wdr7 PE=1 SV=3 - [WDR7_MOUSE]</t>
  </si>
  <si>
    <t>Q920I9</t>
  </si>
  <si>
    <t>Isoleucine--tRNA ligase, mitochondrial OS=Mus musculus GN=Iars2 PE=1 SV=1 - [SYIM_MOUSE]</t>
  </si>
  <si>
    <t>Q8BIJ6</t>
  </si>
  <si>
    <t>Sideroflexin-5 OS=Mus musculus GN=Sfxn5 PE=1 SV=2 - [SFXN5_MOUSE]</t>
  </si>
  <si>
    <t>Q925N0</t>
  </si>
  <si>
    <t>Cytoplasmic FMR1-interacting protein 2 OS=Mus musculus GN=Cyfip2 PE=1 SV=2 - [CYFP2_MOUSE]</t>
  </si>
  <si>
    <t>Q5SQX6</t>
  </si>
  <si>
    <t>60S ribosomal protein L15 OS=Mus musculus GN=Rpl15 PE=2 SV=4 - [RL15_MOUSE]</t>
  </si>
  <si>
    <t>Q9CZM2</t>
  </si>
  <si>
    <t>T-complex protein 1 subunit gamma OS=Mus musculus GN=Cct3 PE=1 SV=1 - [TCPG_MOUSE]</t>
  </si>
  <si>
    <t>P80318</t>
  </si>
  <si>
    <t>Ubiquitin-like modifier-activating enzyme 1 OS=Mus musculus GN=Uba1 PE=1 SV=1 - [UBA1_MOUSE]</t>
  </si>
  <si>
    <t>Q02053</t>
  </si>
  <si>
    <t>Alpha-actinin-1 OS=Mus musculus GN=Actn1 PE=1 SV=1 - [ACTN1_MOUSE]</t>
  </si>
  <si>
    <t>Q7TPR4</t>
  </si>
  <si>
    <t>Voltage-dependent R-type calcium channel subunit alpha-1E OS=Mus musculus GN=Cacna1e PE=1 SV=1 - [CAC1E_MOUSE]</t>
  </si>
  <si>
    <t>Q61290</t>
  </si>
  <si>
    <t>Rap1 GTPase-activating protein 2 OS=Mus musculus GN=Rap1gap2 PE=2 SV=1 - [RPGP2_MOUSE]</t>
  </si>
  <si>
    <t>Q5SVL6</t>
  </si>
  <si>
    <t>SPARC-like protein 1 OS=Mus musculus GN=Sparcl1 PE=2 SV=3 - [SPRL1_MOUSE]</t>
  </si>
  <si>
    <t>P70663</t>
  </si>
  <si>
    <t>Adapter molecule crk OS=Mus musculus GN=Crk PE=1 SV=1 - [CRK_MOUSE]</t>
  </si>
  <si>
    <t>Q64010</t>
  </si>
  <si>
    <t>Septin-5 OS=Mus musculus GN=Sept5 PE=1 SV=2 - [SEPT5_MOUSE]</t>
  </si>
  <si>
    <t>Q9Z2Q6</t>
  </si>
  <si>
    <t>Spectrin beta chain, erythrocytic OS=Mus musculus GN=Sptb PE=1 SV=4 - [SPTB1_MOUSE]</t>
  </si>
  <si>
    <t>P15508</t>
  </si>
  <si>
    <t>Glutamate receptor ionotropic, NMDA 2B OS=Mus musculus GN=Grin2b PE=1 SV=3 - [NMDE2_MOUSE]|Glutamate [NMDA] receptor subunit epsilon-2 OS=Mus musculus GN=Grin2b PE=1 SV=3 - [NMDE2_MOUSE]</t>
  </si>
  <si>
    <t>Q01097</t>
  </si>
  <si>
    <t>Elongation factor 1-gamma OS=Mus musculus GN=Eef1g PE=1 SV=3 - [EF1G_MOUSE]</t>
  </si>
  <si>
    <t>Q9D8N0</t>
  </si>
  <si>
    <t>Neural cell adhesion molecule L1 OS=Mus musculus GN=L1cam PE=1 SV=1 - [L1CAM_MOUSE]</t>
  </si>
  <si>
    <t>P11627</t>
  </si>
  <si>
    <t>COP9 signalosome complex subunit 4 OS=Mus musculus GN=Cops4 PE=1 SV=1 - [CSN4_MOUSE]</t>
  </si>
  <si>
    <t>O88544</t>
  </si>
  <si>
    <t>Histone H2A.x OS=Mus musculus GN=H2afx PE=1 SV=2 - [H2AX_MOUSE]</t>
  </si>
  <si>
    <t>P27661</t>
  </si>
  <si>
    <t>Heat shock 70 kDa protein 4 OS=Mus musculus GN=Hspa4 PE=1 SV=1 - [HSP74_MOUSE]</t>
  </si>
  <si>
    <t>Q61316</t>
  </si>
  <si>
    <t>Guanine nucleotide-binding protein G(s) subunit alpha isoforms short OS=Mus musculus GN=Gnas PE=1 SV=1 - [GNAS2_MOUSE]</t>
  </si>
  <si>
    <t>P63094</t>
  </si>
  <si>
    <t>60S ribosomal protein L10a OS=Mus musculus GN=Rpl10a PE=1 SV=3 - [RL10A_MOUSE]</t>
  </si>
  <si>
    <t>P53026</t>
  </si>
  <si>
    <t>Glutathione S-transferase P 1 OS=Mus musculus GN=Gstp1 PE=1 SV=2 - [GSTP1_MOUSE]</t>
  </si>
  <si>
    <t>P19157</t>
  </si>
  <si>
    <t>Histone H3.3C OS=Mus musculus GN=H3f3c PE=1 SV=3 - [H3C_MOUSE]</t>
  </si>
  <si>
    <t>P02301</t>
  </si>
  <si>
    <t>Protein Gucy1a2 OS=Mus musculus GN=Gucy1a2 PE=3 SV=1 - [F8VQK3_MOUSE]</t>
  </si>
  <si>
    <t>F8VQK3</t>
  </si>
  <si>
    <t>Atlastin-1 OS=Mus musculus GN=Atl1 PE=1 SV=1 - [ATLA1_MOUSE]</t>
  </si>
  <si>
    <t>Q8BH66</t>
  </si>
  <si>
    <t>Phytanoyl-CoA hydroxylase-interacting protein-like OS=Mus musculus GN=Phyhipl PE=2 SV=1 - [PHIPL_MOUSE]</t>
  </si>
  <si>
    <t>Q8BGT8</t>
  </si>
  <si>
    <t>Lamin-B2 OS=Mus musculus GN=Lmnb2 PE=1 SV=2 - [LMNB2_MOUSE]</t>
  </si>
  <si>
    <t>P21619</t>
  </si>
  <si>
    <t>Gamma-aminobutyric acid receptor subunit alpha-1 OS=Mus musculus GN=Gabra1 PE=1 SV=1 - [GBRA1_MOUSE]</t>
  </si>
  <si>
    <t>P62812</t>
  </si>
  <si>
    <t>Puromycin-sensitive aminopeptidase OS=Mus musculus GN=Npepps PE=1 SV=2 - [PSA_MOUSE]</t>
  </si>
  <si>
    <t>Q11011</t>
  </si>
  <si>
    <t>Protein transport protein Sec31A OS=Mus musculus GN=Sec31a PE=1 SV=2 - [SC31A_MOUSE]</t>
  </si>
  <si>
    <t>Q3UPL0</t>
  </si>
  <si>
    <t>D-tyrosyl-tRNA(Tyr) deacylase 1 OS=Mus musculus GN=Dtd1 PE=1 SV=2 - [DTD1_MOUSE]</t>
  </si>
  <si>
    <t>Q9DD18</t>
  </si>
  <si>
    <t>Ubiquitin carboxyl-terminal hydrolase 14 OS=Mus musculus GN=Usp14 PE=1 SV=3 - [UBP14_MOUSE]</t>
  </si>
  <si>
    <t>Q9JMA1</t>
  </si>
  <si>
    <t>Centrosomal protein of 170 kDa protein B OS=Mus musculus GN=Cep170b PE=1 SV=2 - [C170B_MOUSE]|Protein KIAA0284 OS=Mus musculus GN=Kiaa0284 PE=1 SV=2 - [K0284_MOUSE]</t>
  </si>
  <si>
    <t>Q80U49</t>
  </si>
  <si>
    <t>Wiskott-Aldrich syndrome protein family member 1 OS=Mus musculus GN=Wasf1 PE=1 SV=2 - [WASF1_MOUSE]</t>
  </si>
  <si>
    <t>Q8R5H6</t>
  </si>
  <si>
    <t>Platelet-activating factor acetylhydrolase IB subunit beta OS=Mus musculus GN=Pafah1b2 PE=1 SV=2 - [PA1B2_MOUSE]</t>
  </si>
  <si>
    <t>Q61206</t>
  </si>
  <si>
    <t>Early endosome antigen 1 OS=Mus musculus GN=Eea1 PE=1 SV=2 - [EEA1_MOUSE]</t>
  </si>
  <si>
    <t>Q8BL66</t>
  </si>
  <si>
    <t>Proteasome subunit alpha type-3 OS=Mus musculus GN=Psma3 PE=1 SV=3 - [PSA3_MOUSE]</t>
  </si>
  <si>
    <t>O70435</t>
  </si>
  <si>
    <t>Proteasome subunit alpha type-5 OS=Mus musculus GN=Psma5 PE=1 SV=1 - [PSA5_MOUSE]</t>
  </si>
  <si>
    <t>Q9Z2U1</t>
  </si>
  <si>
    <t>Long-chain specific acyl-CoA dehydrogenase, mitochondrial OS=Mus musculus GN=Acadl PE=1 SV=2 - [ACADL_MOUSE]</t>
  </si>
  <si>
    <t>P51174</t>
  </si>
  <si>
    <t>Arf-GAP with GTPase, ANK repeat and PH domain-containing protein 2 OS=Mus musculus GN=Agap2 PE=2 SV=1 - [AGAP2_MOUSE]</t>
  </si>
  <si>
    <t>Q3UHD9</t>
  </si>
  <si>
    <t>Heterogeneous nuclear ribonucleoprotein A0 OS=Mus musculus GN=Hnrnpa0 PE=1 SV=1 - [ROA0_MOUSE]</t>
  </si>
  <si>
    <t>Q9CX86</t>
  </si>
  <si>
    <t>GMP synthase [glutamine-hydrolyzing] OS=Mus musculus GN=Gmps PE=1 SV=2 - [GUAA_MOUSE]</t>
  </si>
  <si>
    <t>Q3THK7</t>
  </si>
  <si>
    <t>High mobility group protein B1 OS=Mus musculus GN=Hmgb1 PE=1 SV=2 - [HMGB1_MOUSE]</t>
  </si>
  <si>
    <t>P63158</t>
  </si>
  <si>
    <t>Platelet-activating factor acetylhydrolase IB subunit alpha OS=Mus musculus GN=Pafah1b1 PE=1 SV=2 - [LIS1_MOUSE]</t>
  </si>
  <si>
    <t>P63005</t>
  </si>
  <si>
    <t>Beta-hexosaminidase subunit beta OS=Mus musculus GN=Hexb PE=2 SV=2 - [HEXB_MOUSE]</t>
  </si>
  <si>
    <t>P20060</t>
  </si>
  <si>
    <t>Cytochrome c oxidase subunit 7A2, mitochondrial OS=Mus musculus GN=Cox7a2 PE=1 SV=2 - [CX7A2_MOUSE]</t>
  </si>
  <si>
    <t>P48771</t>
  </si>
  <si>
    <t>Connector enhancer of kinase suppressor of ras 2 OS=Mus musculus GN=Cnksr2 PE=1 SV=1 - [CNKR2_MOUSE]</t>
  </si>
  <si>
    <t>Q80YA9</t>
  </si>
  <si>
    <t>Interleukin enhancer-binding factor 3 OS=Mus musculus GN=Ilf3 PE=1 SV=2 - [ILF3_MOUSE]</t>
  </si>
  <si>
    <t>Q9Z1X4</t>
  </si>
  <si>
    <t>Ras/Rap GTPase-activating protein SynGAP OS=Mus musculus GN=Syngap1 PE=3 SV=2 - [SYGP1_MOUSE]|Ras GTPase-activating protein SynGAP OS=Mus musculus GN=Syngap1 PE=3 SV=2 - [SYGP1_MOUSE]</t>
  </si>
  <si>
    <t>NADH dehydrogenase [ubiquinone] 1 alpha subcomplex subunit 7 OS=Mus musculus GN=Ndufa7 PE=1 SV=3 - [NDUA7_MOUSE]</t>
  </si>
  <si>
    <t>Q9Z1P6</t>
  </si>
  <si>
    <t>Neurexin-1 OS=Mus musculus GN=Nrxn1 PE=1 SV=3 - [NRX1A_MOUSE]|Neurexin-1-alpha OS=Mus musculus GN=Nrxn1 PE=1 SV=3 - [NRX1A_MOUSE]</t>
  </si>
  <si>
    <t>Q9CS84</t>
  </si>
  <si>
    <t>Voltage-dependent anion-selective channel protein 2 OS=Mus musculus GN=Vdac2 PE=1 SV=2 - [VDAC2_MOUSE]</t>
  </si>
  <si>
    <t>Q60930</t>
  </si>
  <si>
    <t>NEDD8 OS=Mus musculus GN=Nedd8 PE=1 SV=2 - [NEDD8_MOUSE]</t>
  </si>
  <si>
    <t>P29595</t>
  </si>
  <si>
    <t>Protein FAM49A OS=Mus musculus GN=Fam49a PE=2 SV=1 - [FA49A_MOUSE]</t>
  </si>
  <si>
    <t>Q8BHZ0</t>
  </si>
  <si>
    <t>Vigilin OS=Mus musculus GN=Hdlbp PE=1 SV=1 - [VIGLN_MOUSE]</t>
  </si>
  <si>
    <t>Q8VDJ3</t>
  </si>
  <si>
    <t>Pyruvate dehydrogenase protein X component, mitochondrial OS=Mus musculus GN=Pdhx PE=2 SV=1 - [ODPX_MOUSE]</t>
  </si>
  <si>
    <t>Q8BKZ9</t>
  </si>
  <si>
    <t>Protein tweety homolog 3 OS=Mus musculus GN=Ttyh3 PE=1 SV=1 - [TTYH3_MOUSE]</t>
  </si>
  <si>
    <t>Q6P5F7</t>
  </si>
  <si>
    <t>Glutamate receptor ionotropic, NMDA 2A OS=Mus musculus GN=Grin2a PE=1 SV=2 - [NMDE1_MOUSE]|Glutamate [NMDA] receptor subunit epsilon-1 OS=Mus musculus GN=Grin2a PE=1 SV=2 - [NMDE1_MOUSE]</t>
  </si>
  <si>
    <t>P35436</t>
  </si>
  <si>
    <t>60S ribosomal protein L26 OS=Mus musculus GN=Rpl26 PE=2 SV=1 - [RL26_MOUSE]</t>
  </si>
  <si>
    <t>P61255</t>
  </si>
  <si>
    <t>Ras-related protein Rab-5C OS=Mus musculus GN=Rab5c PE=1 SV=2 - [RAB5C_MOUSE]</t>
  </si>
  <si>
    <t>P35278</t>
  </si>
  <si>
    <t>Protein disulfide-isomerase A6 OS=Mus musculus GN=Pdia6 PE=1 SV=3 - [PDIA6_MOUSE]</t>
  </si>
  <si>
    <t>Q922R8</t>
  </si>
  <si>
    <t>Low molecular weight phosphotyrosine protein phosphatase OS=Mus musculus GN=Acp1 PE=1 SV=3 - [PPAC_MOUSE]</t>
  </si>
  <si>
    <t>Q9D358</t>
  </si>
  <si>
    <t>Guanine nucleotide-binding protein subunit alpha-13 OS=Mus musculus GN=Gna13 PE=1 SV=1 - [GNA13_MOUSE]</t>
  </si>
  <si>
    <t>P27601</t>
  </si>
  <si>
    <t>Disks large homolog 1 OS=Mus musculus GN=Dlg1 PE=1 SV=1 - [DLG1_MOUSE]</t>
  </si>
  <si>
    <t>Q811D0</t>
  </si>
  <si>
    <t>Protein 2010300C02Rik OS=Mus musculus GN=2010300C02Rik PE=4 SV=1 - [E9Q3M9_MOUSE]</t>
  </si>
  <si>
    <t>E9Q3M9</t>
  </si>
  <si>
    <t>SUMO-activating enzyme subunit 2 OS=Mus musculus GN=Uba2 PE=1 SV=1 - [SAE2_MOUSE]</t>
  </si>
  <si>
    <t>Q9Z1F9</t>
  </si>
  <si>
    <t>Alcohol dehydrogenase [NADP(+)] OS=Mus musculus GN=Akr1a1 PE=1 SV=3 - [AK1A1_MOUSE]</t>
  </si>
  <si>
    <t>Q9JII6</t>
  </si>
  <si>
    <t>Voltage-dependent calcium channel gamma-8 subunit OS=Mus musculus GN=Cacng8 PE=1 SV=1 - [CCG8_MOUSE]</t>
  </si>
  <si>
    <t>Q8VHW2</t>
  </si>
  <si>
    <t>Valacyclovir hydrolase OS=Mus musculus GN=Bphl PE=1 SV=1 - [BPHL_MOUSE]</t>
  </si>
  <si>
    <t>Q8R164</t>
  </si>
  <si>
    <t>Nuclease EXOG, mitochondrial OS=Mus musculus GN=Exog PE=2 SV=1 - [EXOG_MOUSE]</t>
  </si>
  <si>
    <t>Q8C163</t>
  </si>
  <si>
    <t>Intersectin-2 OS=Mus musculus GN=Itsn2 PE=1 SV=2 - [ITSN2_MOUSE]</t>
  </si>
  <si>
    <t>Q9Z0R6</t>
  </si>
  <si>
    <t>Constitutive coactivator of PPAR-gamma-like protein 1 OS=Mus musculus GN=FAM120A PE=1 SV=2 - [F120A_MOUSE]</t>
  </si>
  <si>
    <t>Q6A0A9</t>
  </si>
  <si>
    <t>Histidine--tRNA ligase, cytoplasmic OS=Mus musculus GN=Hars PE=2 SV=2 - [SYHC_MOUSE]</t>
  </si>
  <si>
    <t>Q61035</t>
  </si>
  <si>
    <t>5'-nucleotidase domain-containing protein 3 OS=Mus musculus GN=Nt5dc3 PE=2 SV=1 - [NT5D3_MOUSE]</t>
  </si>
  <si>
    <t>Q3UHB1</t>
  </si>
  <si>
    <t>TAR DNA-binding protein 43 OS=Mus musculus GN=Tardbp PE=1 SV=1 - [TADBP_MOUSE]</t>
  </si>
  <si>
    <t>Q921F2</t>
  </si>
  <si>
    <t>Mitochondrial amidoxime reducing component 2 OS=Mus musculus GN=Marc2 PE=1 SV=1 - [MARC2_MOUSE]</t>
  </si>
  <si>
    <t>Q922Q1</t>
  </si>
  <si>
    <t>Calcium/calmodulin-dependent 3',5'-cyclic nucleotide phosphodiesterase 1A OS=Mus musculus GN=Pde1a PE=2 SV=2 - [PDE1A_MOUSE]</t>
  </si>
  <si>
    <t>Q61481</t>
  </si>
  <si>
    <t>Elongation factor 1-delta OS=Mus musculus GN=Eef1d PE=1 SV=3 - [EF1D_MOUSE]</t>
  </si>
  <si>
    <t>P57776</t>
  </si>
  <si>
    <t>Ryanodine receptor 2 OS=Mus musculus GN=Ryr2 PE=1 SV=1 - [RYR2_MOUSE]</t>
  </si>
  <si>
    <t>E9Q401</t>
  </si>
  <si>
    <t>Protein phosphatase 1A OS=Mus musculus GN=Ppm1a PE=1 SV=1 - [PPM1A_MOUSE]</t>
  </si>
  <si>
    <t>P49443</t>
  </si>
  <si>
    <t>Ribonuclease inhibitor OS=Mus musculus GN=Rnh1 PE=1 SV=1 - [RINI_MOUSE]</t>
  </si>
  <si>
    <t>Q91VI7</t>
  </si>
  <si>
    <t>ATP synthase subunit epsilon, mitochondrial OS=Mus musculus GN=Atp5e PE=2 SV=2 - [ATP5E_MOUSE]</t>
  </si>
  <si>
    <t>P56382</t>
  </si>
  <si>
    <t>Kinesin light chain 2 OS=Mus musculus GN=Klc2 PE=1 SV=1 - [KLC2_MOUSE]</t>
  </si>
  <si>
    <t>O88448</t>
  </si>
  <si>
    <t>Ras-related protein Rab-23 OS=Mus musculus GN=Rab23 PE=1 SV=2 - [RAB23_MOUSE]</t>
  </si>
  <si>
    <t>P35288</t>
  </si>
  <si>
    <t>Protein S100-A1 OS=Mus musculus GN=S100a1 PE=1 SV=2 - [S10A1_MOUSE]</t>
  </si>
  <si>
    <t>P56565</t>
  </si>
  <si>
    <t>Cytosol aminopeptidase OS=Mus musculus GN=Lap3 PE=1 SV=3 - [AMPL_MOUSE]</t>
  </si>
  <si>
    <t>Q9CPY7</t>
  </si>
  <si>
    <t>Coatomer subunit beta' OS=Mus musculus GN=Copb2 PE=2 SV=2 - [COPB2_MOUSE]</t>
  </si>
  <si>
    <t>O55029</t>
  </si>
  <si>
    <t>Rab GDP dissociation inhibitor alpha OS=Mus musculus GN=Gdi1 PE=1 SV=3 - [GDIA_MOUSE]</t>
  </si>
  <si>
    <t>P50396</t>
  </si>
  <si>
    <t>Atp2b3 protein OS=Mus musculus GN=Atp2b3 PE=2 SV=1 - [Q0VF54_MOUSE]</t>
  </si>
  <si>
    <t>Q0VF54</t>
  </si>
  <si>
    <t>Leucine-rich repeat-containing protein 57 OS=Mus musculus GN=Lrrc57 PE=2 SV=1 - [LRC57_MOUSE]</t>
  </si>
  <si>
    <t>Q9D1G5</t>
  </si>
  <si>
    <t>Laminin subunit gamma-1 OS=Mus musculus GN=Lamc1 PE=1 SV=2 - [LAMC1_MOUSE]</t>
  </si>
  <si>
    <t>P02468</t>
  </si>
  <si>
    <t>Insulin-degrading enzyme OS=Mus musculus GN=Ide PE=1 SV=1 - [IDE_MOUSE]</t>
  </si>
  <si>
    <t>Q9JHR7</t>
  </si>
  <si>
    <t>Alanine--tRNA ligase, cytoplasmic OS=Mus musculus GN=Aars PE=1 SV=1 - [SYAC_MOUSE]</t>
  </si>
  <si>
    <t>Q8BGQ7</t>
  </si>
  <si>
    <t>Coiled-coil domain-containing protein 177 OS=Mus musculus GN=Ccdc177 PE=1 SV=1 - [CC177_MOUSE]|Protein Gm1568 OS=Mus musculus GN=Gm1568 PE=2 SV=1 - [Q3UHB8_MOUSE]</t>
  </si>
  <si>
    <t>Q3UHB8</t>
  </si>
  <si>
    <t>Guanine nucleotide-binding protein G(i) subunit alpha-2 OS=Mus musculus GN=Gnai2 PE=1 SV=5 - [GNAI2_MOUSE]</t>
  </si>
  <si>
    <t>P08752</t>
  </si>
  <si>
    <t>AFG3-like protein 2 OS=Mus musculus GN=Afg3l2 PE=1 SV=1 - [AFG32_MOUSE]</t>
  </si>
  <si>
    <t>Q8JZQ2</t>
  </si>
  <si>
    <t>26S proteasome non-ATPase regulatory subunit 2 OS=Mus musculus GN=Psmd2 PE=1 SV=1 - [PSMD2_MOUSE]</t>
  </si>
  <si>
    <t>Q8VDM4</t>
  </si>
  <si>
    <t>Reticulon-3 OS=Mus musculus GN=Rtn3 PE=1 SV=2 - [RTN3_MOUSE]</t>
  </si>
  <si>
    <t>Q9ES97</t>
  </si>
  <si>
    <t>Rootletin OS=Mus musculus GN=Crocc PE=1 SV=2 - [CROCC_MOUSE]</t>
  </si>
  <si>
    <t>Q8CJ40</t>
  </si>
  <si>
    <t>Annexin A6 OS=Mus musculus GN=Anxa6 PE=1 SV=3 - [ANXA6_MOUSE]</t>
  </si>
  <si>
    <t>P14824</t>
  </si>
  <si>
    <t>Protein CDV3 OS=Mus musculus GN=Cdv3 PE=1 SV=2 - [CDV3_MOUSE]</t>
  </si>
  <si>
    <t>Q4VAA2</t>
  </si>
  <si>
    <t>Protein NDRG1 OS=Mus musculus GN=Ndrg1 PE=1 SV=1 - [NDRG1_MOUSE]</t>
  </si>
  <si>
    <t>Q62433</t>
  </si>
  <si>
    <t>Nucleoprotein TPR OS=Mus musculus GN=Tpr PE=1 SV=1 - [TPR_MOUSE]|Protein Tpr OS=Mus musculus GN=Tpr PE=2 SV=1 - [F6ZDS4_MOUSE]</t>
  </si>
  <si>
    <t>F6ZDS4</t>
  </si>
  <si>
    <t>28S ribosomal protein S36, mitochondrial OS=Mus musculus GN=Mrps36 PE=1 SV=1 - [RT36_MOUSE]</t>
  </si>
  <si>
    <t>Q9CQX8</t>
  </si>
  <si>
    <t>Cytoplasmic dynein 1 light intermediate chain 1 OS=Mus musculus GN=Dync1li1 PE=1 SV=1 - [DC1L1_MOUSE]</t>
  </si>
  <si>
    <t>Q8R1Q8</t>
  </si>
  <si>
    <t>Fascin OS=Mus musculus GN=Fscn1 PE=1 SV=4 - [FSCN1_MOUSE]</t>
  </si>
  <si>
    <t>Q61553</t>
  </si>
  <si>
    <t>Presequence protease, mitochondrial OS=Mus musculus GN=Pitrm1 PE=2 SV=1 - [PREP_MOUSE]</t>
  </si>
  <si>
    <t>Q8K411</t>
  </si>
  <si>
    <t>Liprin-alpha-2 OS=Mus musculus GN=Ppfia2 PE=1 SV=2 - [LIPA2_MOUSE]</t>
  </si>
  <si>
    <t>Q8BSS9</t>
  </si>
  <si>
    <t>Epidermal growth factor receptor substrate 15-like 1 OS=Mus musculus GN=Eps15l1 PE=1 SV=3 - [EP15R_MOUSE]</t>
  </si>
  <si>
    <t>Q60902</t>
  </si>
  <si>
    <t>Ankyrin-3 OS=Mus musculus GN=Ank3 PE=1 SV=1 - [ANK3_MOUSE]</t>
  </si>
  <si>
    <t>G5E8K5</t>
  </si>
  <si>
    <t>Sickle tail protein OS=Mus musculus GN=Skt PE=1 SV=1 - [SKT_MOUSE]</t>
  </si>
  <si>
    <t>A2AQ25</t>
  </si>
  <si>
    <t>Ras and Rab interactor 1 OS=Mus musculus GN=Rin1 PE=1 SV=1 - [RIN1_MOUSE]</t>
  </si>
  <si>
    <t>Q921Q7</t>
  </si>
  <si>
    <t>Importin-5 OS=Mus musculus GN=Ipo5 PE=1 SV=3 - [IPO5_MOUSE]</t>
  </si>
  <si>
    <t>Q8BKC5</t>
  </si>
  <si>
    <t>Macrophage migration inhibitory factor OS=Mus musculus GN=Mif PE=1 SV=2 - [MIF_MOUSE]</t>
  </si>
  <si>
    <t>P34884</t>
  </si>
  <si>
    <t>Protein shisa-7 OS=Mus musculus GN=Shisa7 PE=1 SV=3 - [SHSA7_MOUSE]</t>
  </si>
  <si>
    <t>Q8C3Q5</t>
  </si>
  <si>
    <t>Leucine-rich glioma-inactivated protein 1 OS=Mus musculus GN=Lgi1 PE=1 SV=1 - [LGI1_MOUSE]</t>
  </si>
  <si>
    <t>Q9JIA1</t>
  </si>
  <si>
    <t>NSFL1 cofactor p47 OS=Mus musculus GN=Nsfl1c PE=1 SV=1 - [NSF1C_MOUSE]</t>
  </si>
  <si>
    <t>Q9CZ44</t>
  </si>
  <si>
    <t>von Willebrand factor A domain-containing protein 5A OS=Mus musculus GN=Vwa5a PE=1 SV=2 - [VMA5A_MOUSE]</t>
  </si>
  <si>
    <t>Q99KC8</t>
  </si>
  <si>
    <t>Rho GTPase-activating protein 44 OS=Mus musculus GN=Arhgap44 PE=1 SV=1 - [RHG44_MOUSE]</t>
  </si>
  <si>
    <t>Q5SSM3</t>
  </si>
  <si>
    <t>Myosin-10 OS=Mus musculus GN=Myh10 PE=1 SV=2 - [MYH10_MOUSE]</t>
  </si>
  <si>
    <t>Q61879</t>
  </si>
  <si>
    <t>Ras GTPase-activating-like protein IQGAP2 OS=Mus musculus GN=Iqgap2 PE=1 SV=2 - [IQGA2_MOUSE]</t>
  </si>
  <si>
    <t>Q3UQ44</t>
  </si>
  <si>
    <t>Microtubule-associated protein RP/EB family member 3 OS=Mus musculus GN=Mapre3 PE=1 SV=1 - [MARE3_MOUSE]</t>
  </si>
  <si>
    <t>Q6PER3</t>
  </si>
  <si>
    <t>Synaptosomal-associated protein 25 OS=Mus musculus GN=Snap25 PE=1 SV=1 - [SNP25_MOUSE]</t>
  </si>
  <si>
    <t>P60879</t>
  </si>
  <si>
    <t>Laminin subunit beta-2 OS=Mus musculus GN=Lamb2 PE=2 SV=2 - [LAMB2_MOUSE]</t>
  </si>
  <si>
    <t>Q61292</t>
  </si>
  <si>
    <t>Adenylyl cyclase-associated protein 1 OS=Mus musculus GN=Cap1 PE=1 SV=4 - [CAP1_MOUSE]</t>
  </si>
  <si>
    <t>P40124</t>
  </si>
  <si>
    <t>Plastin-3 OS=Mus musculus GN=Pls3 PE=1 SV=3 - [PLST_MOUSE]</t>
  </si>
  <si>
    <t>Q99K51</t>
  </si>
  <si>
    <t>Ataxin-2-like protein OS=Mus musculus GN=Atxn2l PE=1 SV=1 - [ATX2L_MOUSE]</t>
  </si>
  <si>
    <t>Q7TQH0</t>
  </si>
  <si>
    <t>Ubiquitin carboxyl-terminal hydrolase isozyme L1 OS=Mus musculus GN=Uchl1 PE=1 SV=1 - [UCHL1_MOUSE]</t>
  </si>
  <si>
    <t>Q9R0P9</t>
  </si>
  <si>
    <t>Heterogeneous nuclear ribonucleoprotein L OS=Mus musculus GN=Hnrnpl PE=1 SV=2 - [HNRPL_MOUSE]</t>
  </si>
  <si>
    <t>Q8R081</t>
  </si>
  <si>
    <t>Long-chain-fatty-acid--CoA ligase ACSBG1 OS=Mus musculus GN=Acsbg1 PE=1 SV=1 - [ACBG1_MOUSE]</t>
  </si>
  <si>
    <t>Q99PU5</t>
  </si>
  <si>
    <t>Zinc finger C2HC domain-containing protein 1A OS=Mus musculus GN=Zc2hc1a PE=2 SV=1 - [ZC21A_MOUSE]</t>
  </si>
  <si>
    <t>Q8BJH1</t>
  </si>
  <si>
    <t>Rab GTPase-activating protein 1 OS=Mus musculus GN=Rabgap1 PE=1 SV=1 - [RBGP1_MOUSE]</t>
  </si>
  <si>
    <t>A2AWA9</t>
  </si>
  <si>
    <t>Myelin expression factor 2 OS=Mus musculus GN=Myef2 PE=1 SV=1 - [MYEF2_MOUSE]</t>
  </si>
  <si>
    <t>Q8C854</t>
  </si>
  <si>
    <t>40S ribosomal protein S6 OS=Mus musculus GN=Rps6 PE=1 SV=1 - [RS6_MOUSE]</t>
  </si>
  <si>
    <t>P62754</t>
  </si>
  <si>
    <t>Eukaryotic translation initiation factor 5B OS=Mus musculus GN=Eif5b PE=1 SV=2 - [IF2P_MOUSE]</t>
  </si>
  <si>
    <t>Q05D44</t>
  </si>
  <si>
    <t>Disks large-associated protein 4 OS=Mus musculus GN=Dlgap4 PE=1 SV=1 - [DLGP4_MOUSE]</t>
  </si>
  <si>
    <t>B1AZP2</t>
  </si>
  <si>
    <t>Proteasome subunit beta type-4 OS=Mus musculus GN=Psmb4 PE=1 SV=1 - [PSB4_MOUSE]</t>
  </si>
  <si>
    <t>P99026</t>
  </si>
  <si>
    <t>Drebrin-like protein OS=Mus musculus GN=Dbnl PE=1 SV=2 - [DBNL_MOUSE]</t>
  </si>
  <si>
    <t>Q62418</t>
  </si>
  <si>
    <t>D-3-phosphoglycerate dehydrogenase OS=Mus musculus GN=Phgdh PE=1 SV=3 - [SERA_MOUSE]</t>
  </si>
  <si>
    <t>Q61753</t>
  </si>
  <si>
    <t>Mimitin, mitochondrial OS=Mus musculus GN=Ndufaf2 PE=2 SV=1 - [MIMIT_MOUSE]</t>
  </si>
  <si>
    <t>Q59J78</t>
  </si>
  <si>
    <t>Actin-related protein 2/3 complex subunit 5 OS=Mus musculus GN=Arpc5 PE=2 SV=3 - [ARPC5_MOUSE]</t>
  </si>
  <si>
    <t>Q9CPW4</t>
  </si>
  <si>
    <t>Cytochrome c oxidase subunit 6B1 OS=Mus musculus GN=Cox6b1 PE=1 SV=2 - [CX6B1_MOUSE]</t>
  </si>
  <si>
    <t>P56391</t>
  </si>
  <si>
    <t>ATP-dependent RNA helicase A OS=Mus musculus GN=Dhx9 PE=1 SV=2 - [DHX9_MOUSE]</t>
  </si>
  <si>
    <t>O70133</t>
  </si>
  <si>
    <t>Phosphoglucomutase-1 OS=Mus musculus GN=Pgm1 PE=1 SV=4 - [PGM1_MOUSE]</t>
  </si>
  <si>
    <t>Q9D0F9</t>
  </si>
  <si>
    <t>Programmed cell death 6-interacting protein OS=Mus musculus GN=Pdcd6ip PE=1 SV=3 - [PDC6I_MOUSE]</t>
  </si>
  <si>
    <t>Q9WU78</t>
  </si>
  <si>
    <t>Isoaspartyl peptidase/L-asparaginase OS=Mus musculus GN=Asrgl1 PE=1 SV=1 - [ASGL1_MOUSE]</t>
  </si>
  <si>
    <t>Q8C0M9</t>
  </si>
  <si>
    <t>Nucleophosmin OS=Mus musculus GN=Npm1 PE=1 SV=1 - [NPM_MOUSE]</t>
  </si>
  <si>
    <t>Q61937</t>
  </si>
  <si>
    <t>Serine/threonine-protein phosphatase 2B catalytic subunit beta isoform OS=Mus musculus GN=Ppp3cb PE=2 SV=2 - [PP2BB_MOUSE]</t>
  </si>
  <si>
    <t>P48453</t>
  </si>
  <si>
    <t>Protein FAM49B OS=Mus musculus GN=Fam49b PE=2 SV=1 - [FA49B_MOUSE]</t>
  </si>
  <si>
    <t>Q921M7</t>
  </si>
  <si>
    <t>Nuclear migration protein nudC OS=Mus musculus GN=Nudc PE=1 SV=1 - [NUDC_MOUSE]</t>
  </si>
  <si>
    <t>O35685</t>
  </si>
  <si>
    <t>Actin-related protein 2/3 complex subunit 5-like protein OS=Mus musculus GN=Arpc5l PE=1 SV=1 - [ARP5L_MOUSE]</t>
  </si>
  <si>
    <t>Q9D898</t>
  </si>
  <si>
    <t>Vacuolar protein sorting-associated protein 11 homolog OS=Mus musculus GN=Vps11 PE=1 SV=3 - [VPS11_MOUSE]</t>
  </si>
  <si>
    <t>Q91W86</t>
  </si>
  <si>
    <t>Phosphoserine aminotransferase OS=Mus musculus GN=Psat1 PE=1 SV=1 - [SERC_MOUSE]</t>
  </si>
  <si>
    <t>Q99K85</t>
  </si>
  <si>
    <t>cAMP-dependent protein kinase type II-beta regulatory subunit OS=Mus musculus GN=Prkar2b PE=1 SV=3 - [KAP3_MOUSE]</t>
  </si>
  <si>
    <t>P31324</t>
  </si>
  <si>
    <t>Neurocan core protein OS=Mus musculus GN=Ncan PE=2 SV=1 - [NCAN_MOUSE]</t>
  </si>
  <si>
    <t>P55066</t>
  </si>
  <si>
    <t>Transcriptional activator protein Pur-alpha OS=Mus musculus GN=Pura PE=1 SV=1 - [PURA_MOUSE]</t>
  </si>
  <si>
    <t>P42669</t>
  </si>
  <si>
    <t>Syntaxin-binding protein 5-like OS=Mus musculus GN=Stxbp5l PE=2 SV=1 - [STB5L_MOUSE]</t>
  </si>
  <si>
    <t>Q5DQR4</t>
  </si>
  <si>
    <t>Glycylpeptide N-tetradecanoyltransferase 2 OS=Mus musculus GN=Nmt2 PE=2 SV=1 - [NMT2_MOUSE]</t>
  </si>
  <si>
    <t>O70311</t>
  </si>
  <si>
    <t>Diacylglycerol kinase gamma OS=Mus musculus GN=Dgkg PE=2 SV=1 - [DGKG_MOUSE]</t>
  </si>
  <si>
    <t>Q91WG7</t>
  </si>
  <si>
    <t>Regulator of nonsense transcripts 1 OS=Mus musculus GN=Upf1 PE=1 SV=2 - [RENT1_MOUSE]</t>
  </si>
  <si>
    <t>Q9EPU0</t>
  </si>
  <si>
    <t>Splicing factor 3A subunit 3 OS=Mus musculus GN=Sf3a3 PE=2 SV=2 - [SF3A3_MOUSE]</t>
  </si>
  <si>
    <t>Q9D554</t>
  </si>
  <si>
    <t>Acyl-coenzyme A thioesterase 13 OS=Mus musculus GN=Acot13 PE=1 SV=1 - [ACO13_MOUSE]</t>
  </si>
  <si>
    <t>Q9CQR4</t>
  </si>
  <si>
    <t>Glucosidase 2 subunit beta OS=Mus musculus GN=Prkcsh PE=1 SV=1 - [GLU2B_MOUSE]</t>
  </si>
  <si>
    <t>O08795</t>
  </si>
  <si>
    <t>SRC kinase signaling inhibitor 1 OS=Mus musculus GN=Srcin1 PE=1 SV=2 - [SRCN1_MOUSE]</t>
  </si>
  <si>
    <t>Q9QWI6</t>
  </si>
  <si>
    <t>Inorganic pyrophosphatase 2, mitochondrial OS=Mus musculus GN=Ppa2 PE=1 SV=1 - [IPYR2_MOUSE]</t>
  </si>
  <si>
    <t>Q91VM9</t>
  </si>
  <si>
    <t>Kinesin-like protein KIF2A OS=Mus musculus GN=Kif2a PE=1 SV=2 - [KIF2A_MOUSE]</t>
  </si>
  <si>
    <t>P28740</t>
  </si>
  <si>
    <t>NADH dehydrogenase [ubiquinone] iron-sulfur protein 8, mitochondrial OS=Mus musculus GN=Ndufs8 PE=1 SV=1 - [NDUS8_MOUSE]</t>
  </si>
  <si>
    <t>Q8K3J1</t>
  </si>
  <si>
    <t>Vesicle-fusing ATPase OS=Mus musculus GN=Nsf PE=1 SV=2 - [NSF_MOUSE]</t>
  </si>
  <si>
    <t>P46460</t>
  </si>
  <si>
    <t>Probable ATP-dependent RNA helicase DDX5 OS=Mus musculus GN=Ddx5 PE=1 SV=2 - [DDX5_MOUSE]</t>
  </si>
  <si>
    <t>Q61656</t>
  </si>
  <si>
    <t>WD repeat-containing protein 1 OS=Mus musculus GN=Wdr1 PE=1 SV=3 - [WDR1_MOUSE]</t>
  </si>
  <si>
    <t>O88342</t>
  </si>
  <si>
    <t>Destrin OS=Mus musculus GN=Dstn PE=1 SV=3 - [DEST_MOUSE]</t>
  </si>
  <si>
    <t>Q9R0P5</t>
  </si>
  <si>
    <t>Synaptophysin OS=Mus musculus GN=Syp PE=1 SV=2 - [SYPH_MOUSE]</t>
  </si>
  <si>
    <t>Q62277</t>
  </si>
  <si>
    <t>Alpha-centractin OS=Mus musculus GN=Actr1a PE=2 SV=1 - [ACTZ_MOUSE]</t>
  </si>
  <si>
    <t>P61164</t>
  </si>
  <si>
    <t>Solute carrier family 12 member 5 OS=Mus musculus GN=Slc12a5 PE=1 SV=2 - [S12A5_MOUSE]</t>
  </si>
  <si>
    <t>Q91V14</t>
  </si>
  <si>
    <t>26S protease regulatory subunit 4 OS=Mus musculus GN=Psmc1 PE=1 SV=1 - [PRS4_MOUSE]</t>
  </si>
  <si>
    <t>P62192</t>
  </si>
  <si>
    <t>Dynactin subunit 3 OS=Mus musculus GN=Dctn3 PE=2 SV=2 - [DCTN3_MOUSE]</t>
  </si>
  <si>
    <t>Q9Z0Y1</t>
  </si>
  <si>
    <t>Rho guanine nucleotide exchange factor 2 OS=Mus musculus GN=Arhgef2 PE=1 SV=4 - [ARHG2_MOUSE]</t>
  </si>
  <si>
    <t>Q60875</t>
  </si>
  <si>
    <t>Transitional endoplasmic reticulum ATPase OS=Mus musculus GN=Vcp PE=1 SV=4 - [TERA_MOUSE]</t>
  </si>
  <si>
    <t>Q01853</t>
  </si>
  <si>
    <t>GTP:AMP phosphotransferase AK3, mitochondrial OS=Mus musculus GN=Ak3 PE=1 SV=3 - [KAD3_MOUSE]</t>
  </si>
  <si>
    <t>Q9WTP7</t>
  </si>
  <si>
    <t>Beta-adrenergic receptor kinase 1 OS=Mus musculus GN=Adrbk1 PE=2 SV=2 - [ARBK1_MOUSE]</t>
  </si>
  <si>
    <t>Q99MK8</t>
  </si>
  <si>
    <t>60S ribosomal protein L5 OS=Mus musculus GN=Rpl5 PE=1 SV=3 - [RL5_MOUSE]</t>
  </si>
  <si>
    <t>P47962</t>
  </si>
  <si>
    <t>Kalirin OS=Mus musculus GN=Kalrn PE=1 SV=1 - [KALRN_MOUSE]</t>
  </si>
  <si>
    <t>A2CG49</t>
  </si>
  <si>
    <t>NAD kinase 2, mitochondrial OS=Mus musculus GN=Nadk2 PE=1 SV=2 - [NAKD2_MOUSE]|NAD kinase domain-containing protein 1 OS=Mus musculus GN=Nadkd1 PE=1 SV=2 - [NAKD1_MOUSE]</t>
  </si>
  <si>
    <t>Q8C5H8</t>
  </si>
  <si>
    <t>Transcription intermediary factor 1-beta OS=Mus musculus GN=Trim28 PE=1 SV=3 - [TIF1B_MOUSE]</t>
  </si>
  <si>
    <t>Q62318</t>
  </si>
  <si>
    <t>Dihydrolipoyllysine-residue acetyltransferase component of pyruvate dehydrogenase complex, mitochondrial OS=Mus musculus GN=Dlat PE=1 SV=2 - [ODP2_MOUSE]</t>
  </si>
  <si>
    <t>Q8BMF4</t>
  </si>
  <si>
    <t>Neurofilament light polypeptide OS=Mus musculus GN=Nefl PE=1 SV=5 - [NFL_MOUSE]</t>
  </si>
  <si>
    <t>P08551</t>
  </si>
  <si>
    <t>Phosphatidylinositol transfer protein alpha isoform OS=Mus musculus GN=Pitpna PE=1 SV=2 - [PIPNA_MOUSE]</t>
  </si>
  <si>
    <t>P53810</t>
  </si>
  <si>
    <t>GTP-binding nuclear protein Ran OS=Mus musculus GN=Ran PE=1 SV=3 - [RAN_MOUSE]</t>
  </si>
  <si>
    <t>P62827</t>
  </si>
  <si>
    <t>Glutamate decarboxylase 2 OS=Mus musculus GN=Gad2 PE=2 SV=1 - [DCE2_MOUSE]</t>
  </si>
  <si>
    <t>P48320</t>
  </si>
  <si>
    <t>Neutral alpha-glucosidase AB OS=Mus musculus GN=Ganab PE=1 SV=1 - [GANAB_MOUSE]</t>
  </si>
  <si>
    <t>Q8BHN3</t>
  </si>
  <si>
    <t>Polyadenylate-binding protein 1 OS=Mus musculus GN=Pabpc1 PE=1 SV=2 - [PABP1_MOUSE]</t>
  </si>
  <si>
    <t>P29341</t>
  </si>
  <si>
    <t>S-adenosylmethionine synthase isoform type-2 OS=Mus musculus GN=Mat2a PE=2 SV=2 - [METK2_MOUSE]</t>
  </si>
  <si>
    <t>Q3THS6</t>
  </si>
  <si>
    <t>Mitochondrial inner membrane protein OS=Mus musculus GN=Immt PE=1 SV=1 - [IMMT_MOUSE]</t>
  </si>
  <si>
    <t>Q8CAQ8</t>
  </si>
  <si>
    <t>Citrate synthase, mitochondrial OS=Mus musculus GN=Cs PE=1 SV=1 - [CISY_MOUSE]</t>
  </si>
  <si>
    <t>Q9CZU6</t>
  </si>
  <si>
    <t>40S ribosomal protein S2 OS=Mus musculus GN=Rps2 PE=2 SV=3 - [RS2_MOUSE]</t>
  </si>
  <si>
    <t>P25444</t>
  </si>
  <si>
    <t>4-trimethylaminobutyraldehyde dehydrogenase OS=Mus musculus GN=Aldh9a1 PE=1 SV=1 - [AL9A1_MOUSE]</t>
  </si>
  <si>
    <t>Q9JLJ2</t>
  </si>
  <si>
    <t>Long-chain-fatty-acid--CoA ligase 6 OS=Mus musculus GN=Acsl6 PE=2 SV=1 - [ACSL6_MOUSE]</t>
  </si>
  <si>
    <t>Q91WC3</t>
  </si>
  <si>
    <t>T-complex protein 1 subunit beta OS=Mus musculus GN=Cct2 PE=1 SV=4 - [TCPB_MOUSE]</t>
  </si>
  <si>
    <t>P80314</t>
  </si>
  <si>
    <t>Calcium/calmodulin-dependent protein kinase type II subunit gamma OS=Mus musculus GN=Camk2g PE=1 SV=1 - [KCC2G_MOUSE]</t>
  </si>
  <si>
    <t>Q923T9</t>
  </si>
  <si>
    <t>Protein kinase C epsilon type OS=Mus musculus GN=Prkce PE=1 SV=1 - [KPCE_MOUSE]</t>
  </si>
  <si>
    <t>P16054</t>
  </si>
  <si>
    <t>Eukaryotic translation initiation factor 2 subunit 2 OS=Mus musculus GN=Eif2s2 PE=1 SV=1 - [IF2B_MOUSE]</t>
  </si>
  <si>
    <t>Q99L45</t>
  </si>
  <si>
    <t>Far upstream element-binding protein 1 OS=Mus musculus GN=Fubp1 PE=1 SV=1 - [FUBP1_MOUSE]</t>
  </si>
  <si>
    <t>Q91WJ8</t>
  </si>
  <si>
    <t>Mitochondrial glutamate carrier 1 OS=Mus musculus GN=Slc25a22 PE=1 SV=1 - [GHC1_MOUSE]</t>
  </si>
  <si>
    <t>Q9D6M3</t>
  </si>
  <si>
    <t>Mitochondrial fission factor OS=Mus musculus GN=Mff PE=1 SV=1 - [MFF_MOUSE]</t>
  </si>
  <si>
    <t>Q6PCP5</t>
  </si>
  <si>
    <t>Suppressor of G2 allele of SKP1 homolog OS=Mus musculus GN=Sugt1 PE=2 SV=3 - [SUGT1_MOUSE]</t>
  </si>
  <si>
    <t>Q9CX34</t>
  </si>
  <si>
    <t>Tyrosine-protein phosphatase non-receptor type substrate 1 OS=Mus musculus GN=Sirpa PE=1 SV=1 - [SHPS1_MOUSE]</t>
  </si>
  <si>
    <t>P97797</t>
  </si>
  <si>
    <t>Stress-induced-phosphoprotein 1 OS=Mus musculus GN=Stip1 PE=1 SV=1 - [STIP1_MOUSE]</t>
  </si>
  <si>
    <t>Q60864</t>
  </si>
  <si>
    <t>Plexin-A4 OS=Mus musculus GN=Plxna4 PE=1 SV=3 - [PLXA4_MOUSE]</t>
  </si>
  <si>
    <t>Q80UG2</t>
  </si>
  <si>
    <t>Deubiquitinating protein VCIP135 OS=Mus musculus GN=Vcpip1 PE=2 SV=1 - [VCIP1_MOUSE]</t>
  </si>
  <si>
    <t>Q8CDG3</t>
  </si>
  <si>
    <t>Amyloid beta A4 protein OS=Mus musculus GN=App PE=1 SV=3 - [A4_MOUSE]</t>
  </si>
  <si>
    <t>P12023</t>
  </si>
  <si>
    <t>Exocyst complex component 4 OS=Mus musculus GN=Exoc4 PE=1 SV=2 - [EXOC4_MOUSE]</t>
  </si>
  <si>
    <t>O35382</t>
  </si>
  <si>
    <t>EF-hand domain-containing protein D2 OS=Mus musculus GN=Efhd2 PE=1 SV=1 - [EFHD2_MOUSE]</t>
  </si>
  <si>
    <t>Q9D8Y0</t>
  </si>
  <si>
    <t>14-3-3 protein gamma OS=Mus musculus GN=Ywhag PE=1 SV=2 - [1433G_MOUSE]</t>
  </si>
  <si>
    <t>P61982</t>
  </si>
  <si>
    <t>Creatine kinase B-type OS=Mus musculus GN=Ckb PE=1 SV=1 - [KCRB_MOUSE]</t>
  </si>
  <si>
    <t>Q04447</t>
  </si>
  <si>
    <t>Proliferation-associated protein 2G4 OS=Mus musculus GN=Pa2g4 PE=1 SV=3 - [PA2G4_MOUSE]</t>
  </si>
  <si>
    <t>P50580</t>
  </si>
  <si>
    <t>Dual specificity mitogen-activated protein kinase kinase 1 OS=Mus musculus GN=Map2k1 PE=1 SV=2 - [MP2K1_MOUSE]</t>
  </si>
  <si>
    <t>P31938</t>
  </si>
  <si>
    <t>Ogdhl protein OS=Mus musculus GN=Ogdhl PE=2 SV=1 - [B2RXT3_MOUSE]</t>
  </si>
  <si>
    <t>B2RXT3</t>
  </si>
  <si>
    <t>Very long-chain specific acyl-CoA dehydrogenase, mitochondrial OS=Mus musculus GN=Acadvl PE=1 SV=3 - [ACADV_MOUSE]</t>
  </si>
  <si>
    <t>P50544</t>
  </si>
  <si>
    <t>Actin-related protein 2/3 complex subunit 1A OS=Mus musculus GN=Arpc1a PE=1 SV=1 - [ARC1A_MOUSE]</t>
  </si>
  <si>
    <t>Q9R0Q6</t>
  </si>
  <si>
    <t>Sorbin and SH3 domain-containing protein 1 OS=Mus musculus GN=Sorbs1 PE=1 SV=2 - [SRBS1_MOUSE]</t>
  </si>
  <si>
    <t>Q62417</t>
  </si>
  <si>
    <t>Opioid growth factor receptor OS=Mus musculus GN=Ogfr PE=2 SV=1 - [OGFR_MOUSE]</t>
  </si>
  <si>
    <t>Q99PG2</t>
  </si>
  <si>
    <t>DnaJ homolog subfamily A member 2 OS=Mus musculus GN=Dnaja2 PE=1 SV=1 - [DNJA2_MOUSE]</t>
  </si>
  <si>
    <t>Q9QYJ0</t>
  </si>
  <si>
    <t>Monoacylglycerol lipase ABHD12 OS=Mus musculus GN=Abhd12 PE=1 SV=2 - [ABD12_MOUSE]</t>
  </si>
  <si>
    <t>Q99LR1</t>
  </si>
  <si>
    <t>Heme-binding protein 1 OS=Mus musculus GN=Hebp1 PE=1 SV=2 - [HEBP1_MOUSE]</t>
  </si>
  <si>
    <t>Q9R257</t>
  </si>
  <si>
    <t>UDP-N-acetylglucosamine--peptide N-acetylglucosaminyltransferase 110 kDa subunit OS=Mus musculus GN=Ogt PE=1 SV=2 - [OGT1_MOUSE]</t>
  </si>
  <si>
    <t>Q8CGY8</t>
  </si>
  <si>
    <t>UMP-CMP kinase OS=Mus musculus GN=Cmpk1 PE=1 SV=1 - [KCY_MOUSE]</t>
  </si>
  <si>
    <t>Q9DBP5</t>
  </si>
  <si>
    <t>Nucleoside diphosphate kinase A OS=Mus musculus GN=Nme1 PE=1 SV=1 - [NDKA_MOUSE]</t>
  </si>
  <si>
    <t>P15532</t>
  </si>
  <si>
    <t>Ornithine aminotransferase, mitochondrial OS=Mus musculus GN=Oat PE=1 SV=1 - [OAT_MOUSE]</t>
  </si>
  <si>
    <t>P29758</t>
  </si>
  <si>
    <t>Electron transfer flavoprotein subunit beta OS=Mus musculus GN=Etfb PE=1 SV=3 - [ETFB_MOUSE]</t>
  </si>
  <si>
    <t>Q9DCW4</t>
  </si>
  <si>
    <t>L-lactate dehydrogenase B chain OS=Mus musculus GN=Ldhb PE=1 SV=2 - [LDHB_MOUSE]</t>
  </si>
  <si>
    <t>P16125</t>
  </si>
  <si>
    <t>Protein disulfide-isomerase A4 OS=Mus musculus GN=Pdia4 PE=1 SV=3 - [PDIA4_MOUSE]</t>
  </si>
  <si>
    <t>P08003</t>
  </si>
  <si>
    <t>Microtubule-associated protein RP/EB family member 2 OS=Mus musculus GN=Mapre2 PE=1 SV=1 - [MARE2_MOUSE]</t>
  </si>
  <si>
    <t>Q8R001</t>
  </si>
  <si>
    <t>Succinate-semialdehyde dehydrogenase, mitochondrial OS=Mus musculus GN=Aldh5a1 PE=1 SV=1 - [SSDH_MOUSE]</t>
  </si>
  <si>
    <t>Q8BWF0</t>
  </si>
  <si>
    <t>Voltage-dependent anion-selective channel protein 3 OS=Mus musculus GN=Vdac3 PE=1 SV=1 - [VDAC3_MOUSE]</t>
  </si>
  <si>
    <t>Q60931</t>
  </si>
  <si>
    <t>Pyruvate dehydrogenase E1 component subunit alpha, somatic form, mitochondrial OS=Mus musculus GN=Pdha1 PE=1 SV=1 - [ODPA_MOUSE]</t>
  </si>
  <si>
    <t>P35486</t>
  </si>
  <si>
    <t>Glyoxalase domain-containing protein 4 OS=Mus musculus GN=Glod4 PE=2 SV=1 - [GLOD4_MOUSE]</t>
  </si>
  <si>
    <t>Q9CPV4</t>
  </si>
  <si>
    <t>Kinesin-1 heavy chain OS=Mus musculus GN=Kif5b PE=1 SV=3 - [KINH_MOUSE]</t>
  </si>
  <si>
    <t>Q61768</t>
  </si>
  <si>
    <t>Heterogeneous nuclear ribonucleoprotein K OS=Mus musculus GN=Hnrnpk PE=1 SV=1 - [HNRPK_MOUSE]</t>
  </si>
  <si>
    <t>P61979</t>
  </si>
  <si>
    <t>C2 domain-containing protein 2-like OS=Mus musculus GN=C2cd2l PE=1 SV=3 - [C2C2L_MOUSE]</t>
  </si>
  <si>
    <t>Q80X80</t>
  </si>
  <si>
    <t>Vinculin OS=Mus musculus GN=Vcl PE=1 SV=4 - [VINC_MOUSE]</t>
  </si>
  <si>
    <t>Q64727</t>
  </si>
  <si>
    <t>Pyridoxal-dependent decarboxylase domain-containing protein 1 OS=Mus musculus GN=Pdxdc1 PE=1 SV=2 - [PDXD1_MOUSE]</t>
  </si>
  <si>
    <t>Q99K01</t>
  </si>
  <si>
    <t>Heat shock protein HSP 90-beta OS=Mus musculus GN=Hsp90ab1 PE=1 SV=3 - [HS90B_MOUSE]</t>
  </si>
  <si>
    <t>P11499</t>
  </si>
  <si>
    <t>EPM2A-interacting protein 1 OS=Mus musculus GN=Epm2aip1 PE=2 SV=1 - [EPMIP_MOUSE]</t>
  </si>
  <si>
    <t>Q8VEH5</t>
  </si>
  <si>
    <t>Citrate lyase subunit beta-like protein, mitochondrial OS=Mus musculus GN=Clybl PE=1 SV=2 - [CLYBL_MOUSE]</t>
  </si>
  <si>
    <t>Q8R4N0</t>
  </si>
  <si>
    <t>NADH dehydrogenase [ubiquinone] iron-sulfur protein 2, mitochondrial OS=Mus musculus GN=Ndufs2 PE=1 SV=1 - [NDUS2_MOUSE]</t>
  </si>
  <si>
    <t>Q91WD5</t>
  </si>
  <si>
    <t>26S proteasome non-ATPase regulatory subunit 13 OS=Mus musculus GN=Psmd13 PE=1 SV=1 - [PSD13_MOUSE]</t>
  </si>
  <si>
    <t>Q9WVJ2</t>
  </si>
  <si>
    <t>Cytosolic non-specific dipeptidase OS=Mus musculus GN=Cndp2 PE=1 SV=1 - [CNDP2_MOUSE]</t>
  </si>
  <si>
    <t>Q9D1A2</t>
  </si>
  <si>
    <t>Rho-related GTP-binding protein RhoG OS=Mus musculus GN=Rhog PE=2 SV=1 - [RHOG_MOUSE]</t>
  </si>
  <si>
    <t>P84096</t>
  </si>
  <si>
    <t>40S ribosomal protein S18 OS=Mus musculus GN=Rps18 PE=1 SV=3 - [RS18_MOUSE]</t>
  </si>
  <si>
    <t>P62270</t>
  </si>
  <si>
    <t>Actin, alpha cardiac muscle 1 OS=Mus musculus GN=Actc1 PE=1 SV=1 - [ACTC_MOUSE]</t>
  </si>
  <si>
    <t>P68033</t>
  </si>
  <si>
    <t>Rab3 GTPase-activating protein non-catalytic subunit OS=Mus musculus GN=Rab3gap2 PE=1 SV=2 - [RBGPR_MOUSE]</t>
  </si>
  <si>
    <t>Q8BMG7</t>
  </si>
  <si>
    <t>Prefoldin subunit 3 OS=Mus musculus GN=Vbp1 PE=2 SV=2 - [PFD3_MOUSE]</t>
  </si>
  <si>
    <t>P61759</t>
  </si>
  <si>
    <t>Leucine-rich repeat and immunoglobulin-like domain-containing nogo receptor-interacting protein 1 OS=Mus musculus GN=Lingo1 PE=1 SV=1 - [LIGO1_MOUSE]</t>
  </si>
  <si>
    <t>Q9D1T0</t>
  </si>
  <si>
    <t>Disks large homolog 2 OS=Mus musculus GN=Dlg2 PE=1 SV=2 - [DLG2_MOUSE]</t>
  </si>
  <si>
    <t>Q91XM9</t>
  </si>
  <si>
    <t>Microtubule-actin cross-linking factor 1 OS=Mus musculus GN=Macf1 PE=1 SV=2 - [MACF1_MOUSE]</t>
  </si>
  <si>
    <t>Q9QXZ0</t>
  </si>
  <si>
    <t>SH3 and multiple ankyrin repeat domains protein 1 OS=Mus musculus GN=Shank1 PE=1 SV=1 - [SHAN1_MOUSE]|SH3 and multiple ankyrin repeat domains protein 1 OS=Mus musculus GN=Shank1 PE=2 SV=1 - [SHAN1_MOUSE]</t>
  </si>
  <si>
    <t>D3YZU1</t>
  </si>
  <si>
    <t>MCG18019 OS=Mus musculus GN=Vgf PE=2 SV=1 - [Q0VGU4_MOUSE]</t>
  </si>
  <si>
    <t>Q0VGU4</t>
  </si>
  <si>
    <t>Solute carrier family 2, facilitated glucose transporter member 3 OS=Mus musculus GN=Slc2a3 PE=1 SV=1 - [GTR3_MOUSE]</t>
  </si>
  <si>
    <t>P32037</t>
  </si>
  <si>
    <t>Tripeptidyl-peptidase 2 OS=Mus musculus GN=Tpp2 PE=1 SV=3 - [TPP2_MOUSE]|Tripeptidyl-peptidase 2 OS=Mus musculus GN=Tpp2 PE=2 SV=3 - [TPP2_MOUSE]</t>
  </si>
  <si>
    <t>Q64514</t>
  </si>
  <si>
    <t>Thioredoxin OS=Mus musculus GN=Txn PE=1 SV=3 - [THIO_MOUSE]</t>
  </si>
  <si>
    <t>P10639</t>
  </si>
  <si>
    <t>Hyaluronan and proteoglycan link protein 1 OS=Mus musculus GN=Hapln1 PE=2 SV=1 - [HPLN1_MOUSE]</t>
  </si>
  <si>
    <t>Q9QUP5</t>
  </si>
  <si>
    <t>Isocitrate dehydrogenase [NAD] subunit gamma 1, mitochondrial OS=Mus musculus GN=Idh3g PE=1 SV=1 - [IDHG1_MOUSE]</t>
  </si>
  <si>
    <t>P70404</t>
  </si>
  <si>
    <t>Trifunctional enzyme subunit alpha, mitochondrial OS=Mus musculus GN=Hadha PE=1 SV=1 - [ECHA_MOUSE]</t>
  </si>
  <si>
    <t>Q8BMS1</t>
  </si>
  <si>
    <t>NADH-ubiquinone oxidoreductase 75 kDa subunit, mitochondrial OS=Mus musculus GN=Ndufs1 PE=1 SV=2 - [NDUS1_MOUSE]</t>
  </si>
  <si>
    <t>Q91VD9</t>
  </si>
  <si>
    <t>Voltage-gated potassium channel subunit beta-2 OS=Mus musculus GN=Kcnab2 PE=2 SV=1 - [KCAB2_MOUSE]</t>
  </si>
  <si>
    <t>P62482</t>
  </si>
  <si>
    <t>Protein-tyrosine kinase 2-beta OS=Mus musculus GN=Ptk2b PE=1 SV=2 - [FAK2_MOUSE]</t>
  </si>
  <si>
    <t>Q9QVP9</t>
  </si>
  <si>
    <t>Epsin 2 (Fragment) OS=Mus musculus GN=Epn2 PE=2 SV=1 - [Q5NCM3_MOUSE]</t>
  </si>
  <si>
    <t>Q5NCM3</t>
  </si>
  <si>
    <t>Leucine-rich repeat-containing protein 16C OS=Mus musculus GN=Rltpr PE=2 SV=2 - [LR16C_MOUSE]</t>
  </si>
  <si>
    <t>Q3V3V9</t>
  </si>
  <si>
    <t>T-complex protein 1 subunit eta OS=Mus musculus GN=Cct7 PE=1 SV=1 - [TCPH_MOUSE]</t>
  </si>
  <si>
    <t>P80313</t>
  </si>
  <si>
    <t>Adenylosuccinate synthetase isozyme 2 OS=Mus musculus GN=Adss PE=1 SV=2 - [PURA2_MOUSE]</t>
  </si>
  <si>
    <t>P46664</t>
  </si>
  <si>
    <t>Synapsin-2 OS=Mus musculus GN=Syn2 PE=1 SV=2 - [SYN2_MOUSE]</t>
  </si>
  <si>
    <t>Q64332</t>
  </si>
  <si>
    <t>Calbindin OS=Mus musculus GN=Calb1 PE=1 SV=2 - [CALB1_MOUSE]</t>
  </si>
  <si>
    <t>P12658</t>
  </si>
  <si>
    <t>Creatine kinase U-type, mitochondrial OS=Mus musculus GN=Ckmt1 PE=1 SV=1 - [KCRU_MOUSE]</t>
  </si>
  <si>
    <t>P30275</t>
  </si>
  <si>
    <t>Homer protein homolog 1 OS=Mus musculus GN=Homer1 PE=1 SV=2 - [HOME1_MOUSE]</t>
  </si>
  <si>
    <t>Q9Z2Y3</t>
  </si>
  <si>
    <t>Alpha-internexin OS=Mus musculus GN=Ina PE=1 SV=3 - [AINX_MOUSE]</t>
  </si>
  <si>
    <t>P46660</t>
  </si>
  <si>
    <t>Cyclin-dependent kinase-like 5 OS=Mus musculus GN=Cdkl5 PE=2 SV=1 - [CDKL5_MOUSE]</t>
  </si>
  <si>
    <t>Q3UTQ8</t>
  </si>
  <si>
    <t>Spectrin alpha chain, non-erythrocytic 1 OS=Mus musculus GN=Sptan1 PE=1 SV=4 - [SPTN1_MOUSE]</t>
  </si>
  <si>
    <t>P16546</t>
  </si>
  <si>
    <t>Myotubularin-related protein 5 OS=Mus musculus GN=Sbf1 PE=1 SV=2 - [MTMR5_MOUSE]</t>
  </si>
  <si>
    <t>Q6ZPE2</t>
  </si>
  <si>
    <t>tRNA-splicing ligase RtcB homolog OS=Mus musculus GN=Rtcb PE=2 SV=1 - [RTCB_MOUSE]</t>
  </si>
  <si>
    <t>Q99LF4</t>
  </si>
  <si>
    <t>C-Jun-amino-terminal kinase-interacting protein 4 OS=Mus musculus GN=Spag9 PE=1 SV=2 - [JIP4_MOUSE]</t>
  </si>
  <si>
    <t>Q58A65</t>
  </si>
  <si>
    <t>WAS/WASL-interacting protein family member 2 OS=Mus musculus GN=Wipf2 PE=2 SV=1 - [WIPF2_MOUSE]</t>
  </si>
  <si>
    <t>Q6PEV3</t>
  </si>
  <si>
    <t>Neurofilament heavy polypeptide OS=Mus musculus GN=Nefh PE=1 SV=3 - [NFH_MOUSE]</t>
  </si>
  <si>
    <t>P19246</t>
  </si>
  <si>
    <t>Serine/threonine-protein kinase WNK2 OS=Mus musculus GN=Wnk2 PE=1 SV=2 - [WNK2_MOUSE]</t>
  </si>
  <si>
    <t>Q3UH66</t>
  </si>
  <si>
    <t>Thy-1 membrane glycoprotein OS=Mus musculus GN=Thy1 PE=1 SV=1 - [THY1_MOUSE]</t>
  </si>
  <si>
    <t>P01831</t>
  </si>
  <si>
    <t>Malate dehydrogenase, cytoplasmic OS=Mus musculus GN=Mdh1 PE=1 SV=3 - [MDHC_MOUSE]</t>
  </si>
  <si>
    <t>P14152</t>
  </si>
  <si>
    <t>Inositol-trisphosphate 3-kinase A OS=Mus musculus GN=Itpka PE=2 SV=1 - [IP3KA_MOUSE]</t>
  </si>
  <si>
    <t>Q8R071</t>
  </si>
  <si>
    <t>Heterogeneous nuclear ribonucleoprotein D-like OS=Mus musculus GN=Hnrpdl PE=1 SV=1 - [HNRDL_MOUSE]</t>
  </si>
  <si>
    <t>Q9Z130</t>
  </si>
  <si>
    <t>Peptidyl-prolyl cis-trans isomerase D OS=Mus musculus GN=Ppid PE=1 SV=3 - [PPID_MOUSE]</t>
  </si>
  <si>
    <t>Q9CR16</t>
  </si>
  <si>
    <t>DnaJ homolog subfamily A member 1 OS=Mus musculus GN=Dnaja1 PE=1 SV=1 - [DNJA1_MOUSE]</t>
  </si>
  <si>
    <t>P63037</t>
  </si>
  <si>
    <t>LanC-like protein 1 OS=Mus musculus GN=Lancl1 PE=1 SV=1 - [LANC1_MOUSE]</t>
  </si>
  <si>
    <t>O89112</t>
  </si>
  <si>
    <t>Dynactin subunit 1 OS=Mus musculus GN=Dctn1 PE=1 SV=3 - [DCTN1_MOUSE]</t>
  </si>
  <si>
    <t>O08788</t>
  </si>
  <si>
    <t>Heterogeneous nuclear ribonucleoproteins C1/C2 OS=Mus musculus GN=Hnrnpc PE=1 SV=1 - [HNRPC_MOUSE]</t>
  </si>
  <si>
    <t>Q9Z204</t>
  </si>
  <si>
    <t>MAGUK p55 subfamily member 6 OS=Mus musculus GN=Mpp6 PE=1 SV=1 - [MPP6_MOUSE]</t>
  </si>
  <si>
    <t>Q9JLB0</t>
  </si>
  <si>
    <t>Serine/threonine-protein kinase DCLK2 OS=Mus musculus GN=Dclk2 PE=1 SV=1 - [DCLK2_MOUSE]</t>
  </si>
  <si>
    <t>Q6PGN3</t>
  </si>
  <si>
    <t>Prolow-density lipoprotein receptor-related protein 1 OS=Mus musculus GN=Lrp1 PE=1 SV=1 - [LRP1_MOUSE]</t>
  </si>
  <si>
    <t>Q91ZX7</t>
  </si>
  <si>
    <t>ATP synthase subunit gamma, mitochondrial OS=Mus musculus GN=Atp5c1 PE=1 SV=1 - [ATPG_MOUSE]</t>
  </si>
  <si>
    <t>Q91VR2</t>
  </si>
  <si>
    <t>Eukaryotic initiation factor 4A-III OS=Mus musculus GN=Eif4a3 PE=2 SV=3 - [IF4A3_MOUSE]</t>
  </si>
  <si>
    <t>Q91VC3</t>
  </si>
  <si>
    <t>Carbonyl reductase [NADPH] 1 OS=Mus musculus GN=Cbr1 PE=1 SV=3 - [CBR1_MOUSE]</t>
  </si>
  <si>
    <t>P48758</t>
  </si>
  <si>
    <t>Guanine nucleotide-binding protein G(z) subunit alpha OS=Mus musculus GN=Gnaz PE=2 SV=4 - [GNAZ_MOUSE]</t>
  </si>
  <si>
    <t>O70443</t>
  </si>
  <si>
    <t>ATP synthase F(0) complex subunit B1, mitochondrial OS=Mus musculus GN=Atp5f1 PE=1 SV=1 - [AT5F1_MOUSE]|ATP synthase subunit b, mitochondrial OS=Mus musculus GN=Atp5f1 PE=1 SV=1 - [AT5F1_MOUSE]</t>
  </si>
  <si>
    <t>Q9CQQ7</t>
  </si>
  <si>
    <t>Tubulin-folding cofactor B OS=Mus musculus GN=Tbcb PE=1 SV=2 - [TBCB_MOUSE]</t>
  </si>
  <si>
    <t>Q9D1E6</t>
  </si>
  <si>
    <t>Coiled-coil-helix-coiled-coil-helix domain-containing protein 6, mitochondrial OS=Mus musculus GN=Chchd6 PE=2 SV=2 - [CHCH6_MOUSE]</t>
  </si>
  <si>
    <t>Q91VN4</t>
  </si>
  <si>
    <t>ProSAAS OS=Mus musculus GN=Pcsk1n PE=1 SV=2 - [PCSK1_MOUSE]</t>
  </si>
  <si>
    <t>Q9QXV0</t>
  </si>
  <si>
    <t>Electron transfer flavoprotein-ubiquinone oxidoreductase, mitochondrial OS=Mus musculus GN=Etfdh PE=1 SV=1 - [ETFD_MOUSE]</t>
  </si>
  <si>
    <t>Q921G7</t>
  </si>
  <si>
    <t>Hepatoma-derived growth factor OS=Mus musculus GN=Hdgf PE=1 SV=2 - [HDGF_MOUSE]</t>
  </si>
  <si>
    <t>P51859</t>
  </si>
  <si>
    <t>Peptidyl-prolyl cis-trans isomerase FKBP3 OS=Mus musculus GN=Fkbp3 PE=1 SV=2 - [FKBP3_MOUSE]</t>
  </si>
  <si>
    <t>Q62446</t>
  </si>
  <si>
    <t>Rho GDP-dissociation inhibitor 1 OS=Mus musculus GN=Arhgdia PE=1 SV=3 - [GDIR1_MOUSE]</t>
  </si>
  <si>
    <t>Q99PT1</t>
  </si>
  <si>
    <t>Septin-6 OS=Mus musculus GN=Sept6 PE=1 SV=4 - [SEPT6_MOUSE]</t>
  </si>
  <si>
    <t>Q9R1T4</t>
  </si>
  <si>
    <t>Ubiquitin-associated protein 2-like OS=Mus musculus GN=Ubap2l PE=1 SV=1 - [UBP2L_MOUSE]</t>
  </si>
  <si>
    <t>Q80X50</t>
  </si>
  <si>
    <t>Protein disulfide-isomerase A3 OS=Mus musculus GN=Pdia3 PE=1 SV=2 - [PDIA3_MOUSE]</t>
  </si>
  <si>
    <t>P27773</t>
  </si>
  <si>
    <t>Paralemmin-2 OS=Mus musculus GN=Palm2 PE=1 SV=1 - [PALM2_MOUSE]</t>
  </si>
  <si>
    <t>Q8BR92</t>
  </si>
  <si>
    <t>Uncharacterized membrane protein C1orf95 homolog OS=Mus musculus PE=2 SV=1 - [CA095_MOUSE]</t>
  </si>
  <si>
    <t>Q0VBF8</t>
  </si>
  <si>
    <t>Tubulin beta-4A chain OS=Mus musculus GN=Tubb4a PE=1 SV=3 - [TBB4A_MOUSE]</t>
  </si>
  <si>
    <t>Q9D6F9</t>
  </si>
  <si>
    <t>26S proteasome non-ATPase regulatory subunit 1 OS=Mus musculus GN=Psmd1 PE=1 SV=1 - [PSMD1_MOUSE]</t>
  </si>
  <si>
    <t>Q3TXS7</t>
  </si>
  <si>
    <t>Protein transport protein Sec23A OS=Mus musculus GN=Sec23a PE=1 SV=2 - [SC23A_MOUSE]</t>
  </si>
  <si>
    <t>Q01405</t>
  </si>
  <si>
    <t>182 kDa tankyrase-1-binding protein OS=Mus musculus GN=Tnks1bp1 PE=1 SV=2 - [TB182_MOUSE]</t>
  </si>
  <si>
    <t>P58871</t>
  </si>
  <si>
    <t>Protein shisa-6 homolog OS=Mus musculus GN=Shisa6 PE=1 SV=1 - [SHSA6_MOUSE]</t>
  </si>
  <si>
    <t>Q3UH99</t>
  </si>
  <si>
    <t>V-type proton ATPase subunit B, brain isoform OS=Mus musculus GN=Atp6v1b2 PE=1 SV=1 - [VATB2_MOUSE]</t>
  </si>
  <si>
    <t>P62814</t>
  </si>
  <si>
    <t>Ribonuclease UK114 OS=Mus musculus GN=Hrsp12 PE=1 SV=3 - [UK114_MOUSE]</t>
  </si>
  <si>
    <t>P52760</t>
  </si>
  <si>
    <t>mRNA cap guanine-N7 methyltransferase OS=Mus musculus GN=Rnmt PE=1 SV=1 - [MCES_MOUSE]</t>
  </si>
  <si>
    <t>Q9D0L8</t>
  </si>
  <si>
    <t>Isocitrate dehydrogenase [NAD] subunit alpha, mitochondrial OS=Mus musculus GN=Idh3a PE=1 SV=1 - [IDH3A_MOUSE]</t>
  </si>
  <si>
    <t>Q9D6R2</t>
  </si>
  <si>
    <t>Dynactin subunit 2 OS=Mus musculus GN=Dctn2 PE=1 SV=3 - [DCTN2_MOUSE]</t>
  </si>
  <si>
    <t>Q99KJ8</t>
  </si>
  <si>
    <t>Actin-related protein 3B OS=Mus musculus GN=Actr3b PE=2 SV=1 - [ARP3B_MOUSE]</t>
  </si>
  <si>
    <t>Q641P0</t>
  </si>
  <si>
    <t>Glutamate receptor 2 OS=Mus musculus GN=Gria2 PE=1 SV=3 - [GRIA2_MOUSE]</t>
  </si>
  <si>
    <t>P23819</t>
  </si>
  <si>
    <t>Carbonic anhydrase 4 OS=Mus musculus GN=Ca4 PE=1 SV=1 - [CAH4_MOUSE]</t>
  </si>
  <si>
    <t>Q64444</t>
  </si>
  <si>
    <t>40S ribosomal protein S3a OS=Mus musculus GN=Rps3a PE=1 SV=3 - [RS3A_MOUSE]</t>
  </si>
  <si>
    <t>P97351</t>
  </si>
  <si>
    <t>Islet cell autoantigen 1 OS=Mus musculus GN=Ica1 PE=2 SV=3 - [ICA69_MOUSE]</t>
  </si>
  <si>
    <t>P97411</t>
  </si>
  <si>
    <t>SH3 and multiple ankyrin repeat domains protein 3 OS=Mus musculus GN=Shank3 PE=1 SV=3 - [SHAN3_MOUSE]</t>
  </si>
  <si>
    <t>Q4ACU6</t>
  </si>
  <si>
    <t>Propionyl-CoA carboxylase alpha chain, mitochondrial OS=Mus musculus GN=Pcca PE=1 SV=2 - [PCCA_MOUSE]|Propionyl-CoA carboxylase alpha chain, mitochondrial OS=Mus musculus GN=Pcca PE=2 SV=2 - [PCCA_MOUSE]</t>
  </si>
  <si>
    <t>Q91ZA3</t>
  </si>
  <si>
    <t>Peroxisomal multifunctional enzyme type 2 OS=Mus musculus GN=Hsd17b4 PE=1 SV=3 - [DHB4_MOUSE]</t>
  </si>
  <si>
    <t>P51660</t>
  </si>
  <si>
    <t>Aminopeptidase B OS=Mus musculus GN=Rnpep PE=2 SV=2 - [AMPB_MOUSE]</t>
  </si>
  <si>
    <t>Q8VCT3</t>
  </si>
  <si>
    <t>Septin-11 OS=Mus musculus GN=Sept11 PE=1 SV=4 - [SEP11_MOUSE]</t>
  </si>
  <si>
    <t>Q8C1B7</t>
  </si>
  <si>
    <t>Lamin-B1 OS=Mus musculus GN=Lmnb1 PE=1 SV=3 - [LMNB1_MOUSE]</t>
  </si>
  <si>
    <t>P14733</t>
  </si>
  <si>
    <t>Malate dehydrogenase, mitochondrial OS=Mus musculus GN=Mdh2 PE=1 SV=3 - [MDHM_MOUSE]</t>
  </si>
  <si>
    <t>P08249</t>
  </si>
  <si>
    <t>Dihydropyrimidinase-related protein 4 OS=Mus musculus GN=Dpysl4 PE=1 SV=1 - [DPYL4_MOUSE]</t>
  </si>
  <si>
    <t>O35098</t>
  </si>
  <si>
    <t>Intercellular adhesion molecule 5 OS=Mus musculus GN=Icam5 PE=1 SV=2 - [ICAM5_MOUSE]</t>
  </si>
  <si>
    <t>Q60625</t>
  </si>
  <si>
    <t>Protein kinase C gamma type OS=Mus musculus GN=Prkcg PE=1 SV=1 - [KPCG_MOUSE]</t>
  </si>
  <si>
    <t>P63318</t>
  </si>
  <si>
    <t>E3 ubiquitin-protein ligase NEDD4-like OS=Mus musculus GN=Nedd4l PE=1 SV=2 - [NED4L_MOUSE]</t>
  </si>
  <si>
    <t>Q8CFI0</t>
  </si>
  <si>
    <t>Aspartate--tRNA ligase, cytoplasmic OS=Mus musculus GN=Dars PE=2 SV=2 - [SYDC_MOUSE]</t>
  </si>
  <si>
    <t>Q922B2</t>
  </si>
  <si>
    <t>26S protease regulatory subunit 7 OS=Mus musculus GN=Psmc2 PE=1 SV=5 - [PRS7_MOUSE]</t>
  </si>
  <si>
    <t>P46471</t>
  </si>
  <si>
    <t>Centriole, cilia and spindle-associated protein OS=Mus musculus GN=Ccsap PE=2 SV=1 - [CCSAP_MOUSE]</t>
  </si>
  <si>
    <t>Q8QZT2</t>
  </si>
  <si>
    <t>40S ribosomal protein S23 OS=Mus musculus GN=Rps23 PE=1 SV=3 - [RS23_MOUSE]</t>
  </si>
  <si>
    <t>P62267</t>
  </si>
  <si>
    <t>Talin-1 OS=Mus musculus GN=Tln1 PE=1 SV=2 - [TLN1_MOUSE]</t>
  </si>
  <si>
    <t>P26039</t>
  </si>
  <si>
    <t>Isocitrate dehydrogenase [NADP] cytoplasmic OS=Mus musculus GN=Idh1 PE=1 SV=2 - [IDHC_MOUSE]</t>
  </si>
  <si>
    <t>O88844</t>
  </si>
  <si>
    <t>Serine/threonine-protein phosphatase 2A 55 kDa regulatory subunit B alpha isoform OS=Mus musculus GN=Ppp2r2a PE=1 SV=1 - [2ABA_MOUSE]</t>
  </si>
  <si>
    <t>Q6P1F6</t>
  </si>
  <si>
    <t>Alpha-adducin OS=Mus musculus GN=Add1 PE=1 SV=2 - [ADDA_MOUSE]</t>
  </si>
  <si>
    <t>Q9QYC0</t>
  </si>
  <si>
    <t>Methylmalonate-semialdehyde dehydrogenase [acylating], mitochondrial OS=Mus musculus GN=Aldh6a1 PE=1 SV=1 - [MMSA_MOUSE]</t>
  </si>
  <si>
    <t>Q9EQ20</t>
  </si>
  <si>
    <t>Endophilin-B2 OS=Mus musculus GN=Sh3glb2 PE=2 SV=2 - [SHLB2_MOUSE]</t>
  </si>
  <si>
    <t>Q8R3V5</t>
  </si>
  <si>
    <t>Dematin OS=Mus musculus GN=Dmtn PE=1 SV=1 - [DEMA_MOUSE]|Dematin OS=Mus musculus GN=Epb49 PE=1 SV=1 - [DEMA_MOUSE]</t>
  </si>
  <si>
    <t>Cytochrome b-c1 complex subunit 7 OS=Mus musculus GN=Uqcrb PE=1 SV=3 - [QCR7_MOUSE]</t>
  </si>
  <si>
    <t>Q9D855</t>
  </si>
  <si>
    <t>Carboxypeptidase E OS=Mus musculus GN=Cpe PE=1 SV=2 - [CBPE_MOUSE]</t>
  </si>
  <si>
    <t>Q00493</t>
  </si>
  <si>
    <t>Wiskott-Aldrich syndrome protein family member 3 OS=Mus musculus GN=Wasf3 PE=2 SV=1 - [WASF3_MOUSE]</t>
  </si>
  <si>
    <t>Q8VHI6</t>
  </si>
  <si>
    <t>Ubiquitin-conjugating enzyme E2 L3 OS=Mus musculus GN=Ube2l3 PE=2 SV=1 - [UB2L3_MOUSE]</t>
  </si>
  <si>
    <t>P68037</t>
  </si>
  <si>
    <t>Protein kinase C and casein kinase substrate in neurons protein 2 OS=Mus musculus GN=Pacsin2 PE=1 SV=1 - [PACN2_MOUSE]</t>
  </si>
  <si>
    <t>Q9WVE8</t>
  </si>
  <si>
    <t>Enoyl-CoA hydratase, mitochondrial OS=Mus musculus GN=Echs1 PE=1 SV=1 - [ECHM_MOUSE]</t>
  </si>
  <si>
    <t>Q8BH95</t>
  </si>
  <si>
    <t>Transaldolase OS=Mus musculus GN=Taldo1 PE=1 SV=2 - [TALDO_MOUSE]</t>
  </si>
  <si>
    <t>Q93092</t>
  </si>
  <si>
    <t>Neural Wiskott-Aldrich syndrome protein OS=Mus musculus GN=Wasl PE=1 SV=1 - [WASL_MOUSE]</t>
  </si>
  <si>
    <t>Q91YD9</t>
  </si>
  <si>
    <t>40S ribosomal protein S14 OS=Mus musculus GN=Rps14 PE=2 SV=3 - [RS14_MOUSE]</t>
  </si>
  <si>
    <t>P62264</t>
  </si>
  <si>
    <t>Nuclear pore complex protein Nup214 OS=Mus musculus GN=Nup214 PE=1 SV=2 - [NU214_MOUSE]</t>
  </si>
  <si>
    <t>Q80U93</t>
  </si>
  <si>
    <t>Kinesin heavy chain isoform 5C OS=Mus musculus GN=Kif5c PE=1 SV=3 - [KIF5C_MOUSE]</t>
  </si>
  <si>
    <t>P28738</t>
  </si>
  <si>
    <t>Mitochondrial 2-oxoglutarate/malate carrier protein OS=Mus musculus GN=Slc25a11 PE=1 SV=3 - [M2OM_MOUSE]</t>
  </si>
  <si>
    <t>Q9CR62</t>
  </si>
  <si>
    <t>Noelin OS=Mus musculus GN=Olfm1 PE=1 SV=1 - [NOE1_MOUSE]</t>
  </si>
  <si>
    <t>O88998</t>
  </si>
  <si>
    <t>40S ribosomal protein S9 OS=Mus musculus GN=Rps9 PE=2 SV=3 - [RS9_MOUSE]</t>
  </si>
  <si>
    <t>Q6ZWN5</t>
  </si>
  <si>
    <t>Heterogeneous nuclear ribonucleoprotein M OS=Mus musculus GN=Hnrnpm PE=1 SV=3 - [HNRPM_MOUSE]</t>
  </si>
  <si>
    <t>Q9D0E1</t>
  </si>
  <si>
    <t>Glutathione S-transferase Mu 1 OS=Mus musculus GN=Gstm1 PE=1 SV=2 - [GSTM1_MOUSE]</t>
  </si>
  <si>
    <t>P10649</t>
  </si>
  <si>
    <t>Protein phosphatase 1 regulatory subunit 7 OS=Mus musculus GN=Ppp1r7 PE=1 SV=2 - [PP1R7_MOUSE]</t>
  </si>
  <si>
    <t>Q3UM45</t>
  </si>
  <si>
    <t>Propionyl-CoA carboxylase beta chain, mitochondrial OS=Mus musculus GN=Pccb PE=1 SV=2 - [PCCB_MOUSE]</t>
  </si>
  <si>
    <t>Q99MN9</t>
  </si>
  <si>
    <t>Dihydrolipoyllysine-residue succinyltransferase component of 2-oxoglutarate dehydrogenase complex, mitochondrial OS=Mus musculus GN=Dlst PE=1 SV=1 - [ODO2_MOUSE]</t>
  </si>
  <si>
    <t>Q9D2G2</t>
  </si>
  <si>
    <t>Glutamate receptor ionotropic, NMDA 1 OS=Mus musculus GN=Grin1 PE=1 SV=1 - [NMDZ1_MOUSE]|Glutamate [NMDA] receptor subunit zeta-1 OS=Mus musculus GN=Grin1 PE=1 SV=1 - [NMDZ1_MOUSE]</t>
  </si>
  <si>
    <t>P35438</t>
  </si>
  <si>
    <t>Poly(rC)-binding protein 1 OS=Mus musculus GN=Pcbp1 PE=1 SV=1 - [PCBP1_MOUSE]</t>
  </si>
  <si>
    <t>P60335</t>
  </si>
  <si>
    <t>Gap junction alpha-1 protein OS=Mus musculus GN=Gja1 PE=1 SV=2 - [CXA1_MOUSE]</t>
  </si>
  <si>
    <t>P23242</t>
  </si>
  <si>
    <t>Succinyl-CoA ligase [ADP/GDP-forming] subunit alpha, mitochondrial OS=Mus musculus GN=Suclg1 PE=1 SV=4 - [SUCA_MOUSE]</t>
  </si>
  <si>
    <t>Q9WUM5</t>
  </si>
  <si>
    <t>Small acidic protein OS=Mus musculus GN=Smap PE=1 SV=1 - [SMAP_MOUSE]</t>
  </si>
  <si>
    <t>Q9R0P4</t>
  </si>
  <si>
    <t>Uncharacterized protein KIAA1107 OS=Mus musculus GN=Kiaa1107 PE=2 SV=5 - [K1107_MOUSE]</t>
  </si>
  <si>
    <t>Q80TK0</t>
  </si>
  <si>
    <t>Microtubule-associated protein 6 OS=Mus musculus GN=Map6 PE=1 SV=2 - [MAP6_MOUSE]</t>
  </si>
  <si>
    <t>Q7TSJ2</t>
  </si>
  <si>
    <t>MCG11326, isoform CRA_b OS=Mus musculus GN=Hnrnph3 PE=4 SV=1 - [D3YWT1_MOUSE]</t>
  </si>
  <si>
    <t>D3YWT1</t>
  </si>
  <si>
    <t>Gamma-aminobutyric acid receptor-associated protein-like 2 OS=Mus musculus GN=Gabarapl2 PE=1 SV=1 - [GBRL2_MOUSE]</t>
  </si>
  <si>
    <t>P60521</t>
  </si>
  <si>
    <t>Regulator of G-protein signaling 14 OS=Mus musculus GN=Rgs14 PE=1 SV=2 - [RGS14_MOUSE]</t>
  </si>
  <si>
    <t>P97492</t>
  </si>
  <si>
    <t>Neural cell adhesion molecule 2 OS=Mus musculus GN=Ncam2 PE=1 SV=1 - [NCAM2_MOUSE]</t>
  </si>
  <si>
    <t>O35136</t>
  </si>
  <si>
    <t>Endoplasmin OS=Mus musculus GN=Hsp90b1 PE=1 SV=2 - [ENPL_MOUSE]</t>
  </si>
  <si>
    <t>P08113</t>
  </si>
  <si>
    <t>Proteasome subunit beta type-2 OS=Mus musculus GN=Psmb2 PE=1 SV=1 - [PSB2_MOUSE]</t>
  </si>
  <si>
    <t>Q9R1P3</t>
  </si>
  <si>
    <t>Guanine nucleotide-binding protein G(q) subunit alpha OS=Mus musculus GN=Gnaq PE=1 SV=4 - [GNAQ_MOUSE]</t>
  </si>
  <si>
    <t>P21279</t>
  </si>
  <si>
    <t>Misshapen-like kinase 1 OS=Mus musculus GN=Mink1 PE=1 SV=3 - [MINK1_MOUSE]</t>
  </si>
  <si>
    <t>Q9JM52</t>
  </si>
  <si>
    <t>26S protease regulatory subunit 8 OS=Mus musculus GN=Psmc5 PE=1 SV=1 - [PRS8_MOUSE]</t>
  </si>
  <si>
    <t>P62196</t>
  </si>
  <si>
    <t>CAP-Gly domain-containing linker protein 2 OS=Mus musculus GN=Clip2 PE=1 SV=2 - [CLIP2_MOUSE]</t>
  </si>
  <si>
    <t>Q9Z0H8</t>
  </si>
  <si>
    <t>Non-POU domain-containing octamer-binding protein OS=Mus musculus GN=Nono PE=1 SV=3 - [NONO_MOUSE]</t>
  </si>
  <si>
    <t>Q99K48</t>
  </si>
  <si>
    <t>Disks large-associated protein 1 OS=Mus musculus GN=Dlgap1 PE=1 SV=3 - [DLGP1_MOUSE]</t>
  </si>
  <si>
    <t>Q9D415</t>
  </si>
  <si>
    <t>Heterogeneous nuclear ribonucleoprotein F OS=Mus musculus GN=Hnrnpf PE=1 SV=3 - [HNRPF_MOUSE]</t>
  </si>
  <si>
    <t>Q9Z2X1</t>
  </si>
  <si>
    <t>Gamma-synuclein OS=Mus musculus GN=Sncg PE=1 SV=1 - [SYUG_MOUSE]</t>
  </si>
  <si>
    <t>Q9Z0F7</t>
  </si>
  <si>
    <t>Glycerol-3-phosphate dehydrogenase, mitochondrial OS=Mus musculus GN=Gpd2 PE=1 SV=2 - [GPDM_MOUSE]</t>
  </si>
  <si>
    <t>Q64521</t>
  </si>
  <si>
    <t>Disks large homolog 3 OS=Mus musculus GN=Dlg3 PE=1 SV=1 - [DLG3_MOUSE]</t>
  </si>
  <si>
    <t>P70175</t>
  </si>
  <si>
    <t>Proteasome subunit alpha type-6 OS=Mus musculus GN=Psma6 PE=1 SV=1 - [PSA6_MOUSE]</t>
  </si>
  <si>
    <t>Q9QUM9</t>
  </si>
  <si>
    <t>NADH dehydrogenase [ubiquinone] 1 alpha subcomplex subunit 5 OS=Mus musculus GN=Ndufa5 PE=1 SV=3 - [NDUA5_MOUSE]</t>
  </si>
  <si>
    <t>Q9CPP6</t>
  </si>
  <si>
    <t>Methyl-CpG-binding protein 2 OS=Mus musculus GN=Mecp2 PE=1 SV=1 - [MECP2_MOUSE]</t>
  </si>
  <si>
    <t>Q9Z2D6</t>
  </si>
  <si>
    <t>T-complex protein 1 subunit epsilon OS=Mus musculus GN=Cct5 PE=1 SV=1 - [TCPE_MOUSE]</t>
  </si>
  <si>
    <t>P80316</t>
  </si>
  <si>
    <t>Thioredoxin-dependent peroxide reductase, mitochondrial OS=Mus musculus GN=Prdx3 PE=1 SV=1 - [PRDX3_MOUSE]</t>
  </si>
  <si>
    <t>P20108</t>
  </si>
  <si>
    <t>Calcium/calmodulin-dependent 3',5'-cyclic nucleotide phosphodiesterase 1B OS=Mus musculus GN=Pde1b PE=1 SV=2 - [PDE1B_MOUSE]</t>
  </si>
  <si>
    <t>Q01065</t>
  </si>
  <si>
    <t>TBC1 domain family member 10B OS=Mus musculus GN=Tbc1d10b PE=1 SV=2 - [TB10B_MOUSE]</t>
  </si>
  <si>
    <t>Q8BHL3</t>
  </si>
  <si>
    <t>Eukaryotic translation initiation factor 3 subunit F OS=Mus musculus GN=Eif3f PE=1 SV=2 - [EIF3F_MOUSE]</t>
  </si>
  <si>
    <t>Q9DCH4</t>
  </si>
  <si>
    <t>C-terminal-binding protein 1 OS=Mus musculus GN=Ctbp1 PE=1 SV=2 - [CTBP1_MOUSE]</t>
  </si>
  <si>
    <t>O88712</t>
  </si>
  <si>
    <t>60S ribosomal protein L28 OS=Mus musculus GN=Rpl28 PE=1 SV=2 - [RL28_MOUSE]</t>
  </si>
  <si>
    <t>P41105</t>
  </si>
  <si>
    <t>Peroxiredoxin-6 OS=Mus musculus GN=Prdx6 PE=1 SV=3 - [PRDX6_MOUSE]</t>
  </si>
  <si>
    <t>O08709</t>
  </si>
  <si>
    <t>Cytochrome c1, heme protein, mitochondrial OS=Mus musculus GN=Cyc1 PE=1 SV=1 - [CY1_MOUSE]</t>
  </si>
  <si>
    <t>Q9D0M3</t>
  </si>
  <si>
    <t>Glycerol kinase OS=Mus musculus GN=Gk PE=2 SV=2 - [GLPK_MOUSE]</t>
  </si>
  <si>
    <t>Q64516</t>
  </si>
  <si>
    <t>Chromobox protein homolog 3 OS=Mus musculus GN=Cbx3 PE=1 SV=2 - [CBX3_MOUSE]</t>
  </si>
  <si>
    <t>P23198</t>
  </si>
  <si>
    <t>Cathepsin D OS=Mus musculus GN=Ctsd PE=1 SV=1 - [CATD_MOUSE]</t>
  </si>
  <si>
    <t>P18242</t>
  </si>
  <si>
    <t>Plexin-B1 OS=Mus musculus GN=Plxnb1 PE=1 SV=2 - [PLXB1_MOUSE]</t>
  </si>
  <si>
    <t>Q8CJH3</t>
  </si>
  <si>
    <t>NADH dehydrogenase [ubiquinone] 1 alpha subcomplex subunit 12 OS=Mus musculus GN=Ndufa12 PE=2 SV=2 - [NDUAC_MOUSE]|NADH dehydrogenase [ubiquinone] 1 alpha subcomplex subunit 12 OS=Mus musculus GN=Ndufa12 PE=1 SV=2 - [NDUAC_MOUSE]</t>
  </si>
  <si>
    <t>Q7TMF3</t>
  </si>
  <si>
    <t>Serine-threonine kinase receptor-associated protein OS=Mus musculus GN=Strap PE=1 SV=2 - [STRAP_MOUSE]</t>
  </si>
  <si>
    <t>Q9Z1Z2</t>
  </si>
  <si>
    <t>Neurobeachin OS=Mus musculus GN=Nbea PE=2 SV=1 - [NBEA_MOUSE]|Neurobeachin OS=Mus musculus GN=Nbea PE=1 SV=1 - [NBEA_MOUSE]</t>
  </si>
  <si>
    <t>Q9EPN1</t>
  </si>
  <si>
    <t>LETM1 and EF-hand domain-containing protein 1, mitochondrial OS=Mus musculus GN=Letm1 PE=2 SV=1 - [LETM1_MOUSE]</t>
  </si>
  <si>
    <t>Q9Z2I0</t>
  </si>
  <si>
    <t>Prostamide/prostaglandin F synthase OS=Mus musculus GN=Fam213b PE=1 SV=1 - [PGFS_MOUSE]</t>
  </si>
  <si>
    <t>Q9DB60</t>
  </si>
  <si>
    <t>60S ribosomal protein L8 OS=Mus musculus GN=Rpl8 PE=2 SV=2 - [RL8_MOUSE]</t>
  </si>
  <si>
    <t>P62918</t>
  </si>
  <si>
    <t>Cytochrome b-c1 complex subunit Rieske, mitochondrial OS=Mus musculus GN=Uqcrfs1 PE=1 SV=1 - [UCRI_MOUSE]</t>
  </si>
  <si>
    <t>Q9CR68</t>
  </si>
  <si>
    <t>T-complex protein 1 subunit zeta OS=Mus musculus GN=Cct6a PE=1 SV=3 - [TCPZ_MOUSE]</t>
  </si>
  <si>
    <t>P80317</t>
  </si>
  <si>
    <t>Adenosine kinase OS=Mus musculus GN=Adk PE=1 SV=2 - [ADK_MOUSE]</t>
  </si>
  <si>
    <t>P55264</t>
  </si>
  <si>
    <t>Mitochondrial import receptor subunit TOM40 homolog OS=Mus musculus GN=Tomm40 PE=1 SV=3 - [TOM40_MOUSE]</t>
  </si>
  <si>
    <t>Q9QYA2</t>
  </si>
  <si>
    <t>Calreticulin OS=Mus musculus GN=Calr PE=1 SV=1 - [CALR_MOUSE]</t>
  </si>
  <si>
    <t>P14211</t>
  </si>
  <si>
    <t>BTB/POZ domain-containing protein KCTD4 OS=Mus musculus GN=Kctd4 PE=2 SV=1 - [KCTD4_MOUSE]</t>
  </si>
  <si>
    <t>Q9D7X1</t>
  </si>
  <si>
    <t>Heat shock 70 kDa protein 1A OS=Mus musculus GN=Hspa1a PE=1 SV=2 - [HS71A_MOUSE]</t>
  </si>
  <si>
    <t>Q61696</t>
  </si>
  <si>
    <t>Thioredoxin-related transmembrane protein 2 OS=Mus musculus GN=Tmx2 PE=2 SV=1 - [TMX2_MOUSE]</t>
  </si>
  <si>
    <t>Q9D710</t>
  </si>
  <si>
    <t>Sorting nexin-6 OS=Mus musculus GN=Snx6 PE=1 SV=2 - [SNX6_MOUSE]</t>
  </si>
  <si>
    <t>Q6P8X1</t>
  </si>
  <si>
    <t>Rab GDP dissociation inhibitor beta OS=Mus musculus GN=Gdi2 PE=1 SV=1 - [GDIB_MOUSE]</t>
  </si>
  <si>
    <t>Q61598</t>
  </si>
  <si>
    <t>Transgelin-3 OS=Mus musculus GN=Tagln3 PE=1 SV=1 - [TAGL3_MOUSE]</t>
  </si>
  <si>
    <t>Q9R1Q8</t>
  </si>
  <si>
    <t>Farnesyl pyrophosphate synthase OS=Mus musculus GN=Fdps PE=1 SV=1 - [FPPS_MOUSE]|Farnesyl pyrophosphate synthase OS=Mus musculus GN=Fdps PE=2 SV=1 - [FPPS_MOUSE]</t>
  </si>
  <si>
    <t>Q920E5</t>
  </si>
  <si>
    <t>Glycerol-3-phosphate dehydrogenase 1-like protein OS=Mus musculus GN=Gpd1l PE=1 SV=2 - [GPD1L_MOUSE]</t>
  </si>
  <si>
    <t>Q3ULJ0</t>
  </si>
  <si>
    <t>Tropomodulin-2 OS=Mus musculus GN=Tmod2 PE=1 SV=2 - [TMOD2_MOUSE]</t>
  </si>
  <si>
    <t>Q9JKK7</t>
  </si>
  <si>
    <t>Nuclear receptor coactivator 5 OS=Mus musculus GN=Ncoa5 PE=1 SV=1 - [NCOA5_MOUSE]</t>
  </si>
  <si>
    <t>Q91W39</t>
  </si>
  <si>
    <t>Protein enabled homolog OS=Mus musculus GN=Enah PE=1 SV=2 - [ENAH_MOUSE]</t>
  </si>
  <si>
    <t>Q03173</t>
  </si>
  <si>
    <t>Phospholipid hydroperoxide glutathione peroxidase, mitochondrial OS=Mus musculus GN=Gpx4 PE=1 SV=4 - [GPX41_MOUSE]</t>
  </si>
  <si>
    <t>O70325</t>
  </si>
  <si>
    <t>Hsc70-interacting protein OS=Mus musculus GN=St13 PE=1 SV=1 - [F10A1_MOUSE]|Hsc70-interacting protein OS=Mus musculus GN=St13 PE=2 SV=1 - [F10A1_MOUSE]</t>
  </si>
  <si>
    <t>Q99L47</t>
  </si>
  <si>
    <t>Isocitrate dehydrogenase 3 (NAD+) beta OS=Mus musculus GN=Idh3b PE=2 SV=1 - [Q91VA7_MOUSE]</t>
  </si>
  <si>
    <t>Q91VA7</t>
  </si>
  <si>
    <t>Pyridoxal phosphate phosphatase OS=Mus musculus GN=Pdxp PE=1 SV=1 - [PLPP_MOUSE]</t>
  </si>
  <si>
    <t>P60487</t>
  </si>
  <si>
    <t>Guanine nucleotide-binding protein G(I)/G(S)/G(T) subunit beta-2 OS=Mus musculus GN=Gnb2 PE=1 SV=3 - [GBB2_MOUSE]|Guanine nucleotide-binding protein G(I)/G(S)/G(T) subunit beta-1 OS=Mus musculus GN=Gnb1 PE=1 SV=3 - [GBB1_MOUSE]</t>
  </si>
  <si>
    <t>P62874</t>
  </si>
  <si>
    <t>COP9 signalosome complex subunit 5 OS=Mus musculus GN=Cops5 PE=1 SV=3 - [CSN5_MOUSE]</t>
  </si>
  <si>
    <t>O35864</t>
  </si>
  <si>
    <t>Obg-like ATPase 1 OS=Mus musculus GN=Ola1 PE=1 SV=1 - [OLA1_MOUSE]</t>
  </si>
  <si>
    <t>Q9CZ30</t>
  </si>
  <si>
    <t>N(G),N(G)-dimethylarginine dimethylaminohydrolase 1 OS=Mus musculus GN=Ddah1 PE=1 SV=3 - [DDAH1_MOUSE]</t>
  </si>
  <si>
    <t>Q9CWS0</t>
  </si>
  <si>
    <t>Dynamin-1 OS=Mus musculus GN=Dnm1 PE=1 SV=2 - [DYN1_MOUSE]</t>
  </si>
  <si>
    <t>P39053</t>
  </si>
  <si>
    <t>Tenascin-R OS=Mus musculus GN=Tnr PE=1 SV=2 - [TENR_MOUSE]</t>
  </si>
  <si>
    <t>Q8BYI9</t>
  </si>
  <si>
    <t>Protein NipSnap homolog 1 OS=Mus musculus GN=Nipsnap1 PE=1 SV=1 - [NIPS1_MOUSE]</t>
  </si>
  <si>
    <t>O55125</t>
  </si>
  <si>
    <t>Carbonic anhydrase 2 OS=Mus musculus GN=Ca2 PE=1 SV=4 - [CAH2_MOUSE]</t>
  </si>
  <si>
    <t>P00920</t>
  </si>
  <si>
    <t>Serine/threonine-protein kinase PAK 1 OS=Mus musculus GN=Pak1 PE=1 SV=1 - [PAK1_MOUSE]</t>
  </si>
  <si>
    <t>O88643</t>
  </si>
  <si>
    <t>Protein phosphatase 1H OS=Mus musculus GN=Ppm1h PE=1 SV=1 - [PPM1H_MOUSE]</t>
  </si>
  <si>
    <t>Q3UYC0</t>
  </si>
  <si>
    <t>Mitochondrial import inner membrane translocase subunit Tim9 OS=Mus musculus GN=Timm9 PE=1 SV=1 - [TIM9_MOUSE]</t>
  </si>
  <si>
    <t>Q9WV98</t>
  </si>
  <si>
    <t>Caskin-1 OS=Mus musculus GN=Caskin1 PE=1 SV=2 - [CSKI1_MOUSE]</t>
  </si>
  <si>
    <t>Q6P9K8</t>
  </si>
  <si>
    <t>Actin-related protein 2/3 complex subunit 2 OS=Mus musculus GN=Arpc2 PE=1 SV=3 - [ARPC2_MOUSE]</t>
  </si>
  <si>
    <t>Q9CVB6</t>
  </si>
  <si>
    <t>Wolframin OS=Mus musculus GN=Wfs1 PE=1 SV=1 - [WFS1_MOUSE]</t>
  </si>
  <si>
    <t>P56695</t>
  </si>
  <si>
    <t>RNA-binding protein FUS OS=Mus musculus GN=Fus PE=2 SV=1 - [FUS_MOUSE]</t>
  </si>
  <si>
    <t>P56959</t>
  </si>
  <si>
    <t>Ubiquitin-conjugating enzyme E2 N OS=Mus musculus GN=Ube2n PE=1 SV=1 - [UBE2N_MOUSE]</t>
  </si>
  <si>
    <t>P61089</t>
  </si>
  <si>
    <t>Proteasome subunit alpha type-1 OS=Mus musculus GN=Psma1 PE=1 SV=1 - [PSA1_MOUSE]</t>
  </si>
  <si>
    <t>Q9R1P4</t>
  </si>
  <si>
    <t>Protein RUFY3 OS=Mus musculus GN=Rufy3 PE=1 SV=1 - [RUFY3_MOUSE]</t>
  </si>
  <si>
    <t>Q9D394</t>
  </si>
  <si>
    <t>Nucleoside diphosphate kinase B OS=Mus musculus GN=Nme2 PE=1 SV=1 - [NDKB_MOUSE]</t>
  </si>
  <si>
    <t>Q01768</t>
  </si>
  <si>
    <t>Elongation factor 1-alpha 2 OS=Mus musculus GN=Eef1a2 PE=1 SV=1 - [EF1A2_MOUSE]</t>
  </si>
  <si>
    <t>P62631</t>
  </si>
  <si>
    <t>Fumarate hydratase, mitochondrial OS=Mus musculus GN=Fh PE=1 SV=3 - [FUMH_MOUSE]</t>
  </si>
  <si>
    <t>P97807</t>
  </si>
  <si>
    <t>ATP synthase subunit e, mitochondrial OS=Mus musculus GN=Atp5i PE=1 SV=2 - [ATP5I_MOUSE]</t>
  </si>
  <si>
    <t>Q06185</t>
  </si>
  <si>
    <t>Aconitate hydratase, mitochondrial OS=Mus musculus GN=Aco2 PE=1 SV=1 - [ACON_MOUSE]</t>
  </si>
  <si>
    <t>Q99KI0</t>
  </si>
  <si>
    <t>WAS/WASL-interacting protein family member 3 OS=Mus musculus GN=Wipf3 PE=1 SV=1 - [WIPF3_MOUSE]</t>
  </si>
  <si>
    <t>P0C7L0</t>
  </si>
  <si>
    <t>Heterogeneous nuclear ribonucleoproteins A2/B1 OS=Mus musculus GN=Hnrnpa2b1 PE=1 SV=2 - [ROA2_MOUSE]</t>
  </si>
  <si>
    <t>O88569</t>
  </si>
  <si>
    <t>Delta-1-pyrroline-5-carboxylate dehydrogenase, mitochondrial OS=Mus musculus GN=Aldh4a1 PE=1 SV=3 - [AL4A1_MOUSE]</t>
  </si>
  <si>
    <t>Q8CHT0</t>
  </si>
  <si>
    <t>Cytochrome b5 type B OS=Mus musculus GN=Cyb5b PE=1 SV=1 - [CYB5B_MOUSE]</t>
  </si>
  <si>
    <t>Q9CQX2</t>
  </si>
  <si>
    <t>Pyridoxal kinase OS=Mus musculus GN=Pdxk PE=1 SV=1 - [PDXK_MOUSE]</t>
  </si>
  <si>
    <t>Q8K183</t>
  </si>
  <si>
    <t>Protein BRICK1 OS=Mus musculus GN=Brk1 PE=2 SV=1 - [BRK1_MOUSE]</t>
  </si>
  <si>
    <t>Q91VR8</t>
  </si>
  <si>
    <t>Protein Agl OS=Mus musculus GN=Agl PE=4 SV=1 - [F8VPN4_MOUSE]</t>
  </si>
  <si>
    <t>F8VPN4</t>
  </si>
  <si>
    <t>Aldehyde dehydrogenase, mitochondrial OS=Mus musculus GN=Aldh2 PE=1 SV=1 - [ALDH2_MOUSE]</t>
  </si>
  <si>
    <t>P47738</t>
  </si>
  <si>
    <t>60S ribosomal protein L27 OS=Mus musculus GN=Rpl27 PE=2 SV=2 - [RL27_MOUSE]</t>
  </si>
  <si>
    <t>P61358</t>
  </si>
  <si>
    <t>Dihydropyrimidinase-related protein 5 OS=Mus musculus GN=Dpysl5 PE=1 SV=1 - [DPYL5_MOUSE]</t>
  </si>
  <si>
    <t>Q9EQF6</t>
  </si>
  <si>
    <t>Gamma-adducin OS=Mus musculus GN=Add3 PE=1 SV=2 - [ADDG_MOUSE]</t>
  </si>
  <si>
    <t>Q9QYB5</t>
  </si>
  <si>
    <t>Calcium/calmodulin-dependent protein kinase kinase 1 OS=Mus musculus GN=Camkk1 PE=1 SV=1 - [KKCC1_MOUSE]</t>
  </si>
  <si>
    <t>Q8VBY2</t>
  </si>
  <si>
    <t>Aspartate aminotransferase, mitochondrial OS=Mus musculus GN=Got2 PE=1 SV=1 - [AATM_MOUSE]</t>
  </si>
  <si>
    <t>P05202</t>
  </si>
  <si>
    <t>Voltage-dependent L-type calcium channel subunit beta-3 OS=Mus musculus GN=Cacnb3 PE=2 SV=2 - [CACB3_MOUSE]</t>
  </si>
  <si>
    <t>P54285</t>
  </si>
  <si>
    <t>Elongation factor 1-beta OS=Mus musculus GN=Eef1b PE=1 SV=5 - [EF1B_MOUSE]</t>
  </si>
  <si>
    <t>O70251</t>
  </si>
  <si>
    <t>Reticulocalbin-2 OS=Mus musculus GN=Rcn2 PE=2 SV=1 - [RCN2_MOUSE]</t>
  </si>
  <si>
    <t>Q8BP92</t>
  </si>
  <si>
    <t>Secretory carrier-associated membrane protein 3 OS=Mus musculus GN=Scamp3 PE=1 SV=3 - [SCAM3_MOUSE]</t>
  </si>
  <si>
    <t>O35609</t>
  </si>
  <si>
    <t>THO complex subunit 4 OS=Mus musculus GN=Alyref PE=1 SV=3 - [THOC4_MOUSE]</t>
  </si>
  <si>
    <t>O08583</t>
  </si>
  <si>
    <t>Pyruvate kinase PKM OS=Mus musculus GN=Pkm PE=1 SV=4 - [KPYM_MOUSE]|Pyruvate kinase isozymes M1/M2 OS=Mus musculus GN=Pkm PE=1 SV=4 - [KPYM_MOUSE]</t>
  </si>
  <si>
    <t>P52480</t>
  </si>
  <si>
    <t>Prohibitin-2 OS=Mus musculus GN=Phb2 PE=1 SV=1 - [PHB2_MOUSE]</t>
  </si>
  <si>
    <t>O35129</t>
  </si>
  <si>
    <t>Protein-L-isoaspartate(D-aspartate) O-methyltransferase OS=Mus musculus GN=Pcmt1 PE=1 SV=3 - [PIMT_MOUSE]</t>
  </si>
  <si>
    <t>P23506</t>
  </si>
  <si>
    <t>Synapsin-3 OS=Mus musculus GN=Syn3 PE=1 SV=2 - [SYN3_MOUSE]</t>
  </si>
  <si>
    <t>Q8JZP2</t>
  </si>
  <si>
    <t>ES1 protein homolog, mitochondrial OS=Mus musculus GN=D10Jhu81e PE=1 SV=1 - [ES1_MOUSE]</t>
  </si>
  <si>
    <t>Q9D172</t>
  </si>
  <si>
    <t>Cell adhesion molecule 2 OS=Mus musculus GN=Cadm2 PE=1 SV=2 - [CADM2_MOUSE]</t>
  </si>
  <si>
    <t>Q8BLQ9</t>
  </si>
  <si>
    <t>Myeloid leukemia factor 2 OS=Mus musculus GN=Mlf2 PE=1 SV=1 - [MLF2_MOUSE]</t>
  </si>
  <si>
    <t>Q99KX1</t>
  </si>
  <si>
    <t>Alpha-aminoadipic semialdehyde dehydrogenase OS=Mus musculus GN=Aldh7a1 PE=1 SV=4 - [AL7A1_MOUSE]</t>
  </si>
  <si>
    <t>Q9DBF1</t>
  </si>
  <si>
    <t>Heterogeneous nuclear ribonucleoprotein A/B OS=Mus musculus GN=Hnrnpab PE=1 SV=1 - [ROAA_MOUSE]</t>
  </si>
  <si>
    <t>Q99020</t>
  </si>
  <si>
    <t>Latexin OS=Mus musculus GN=Lxn PE=1 SV=2 - [LXN_MOUSE]</t>
  </si>
  <si>
    <t>P70202</t>
  </si>
  <si>
    <t>Tubulin alpha-1C chain OS=Mus musculus GN=Tuba1c PE=1 SV=1 - [TBA1C_MOUSE]</t>
  </si>
  <si>
    <t>P68373</t>
  </si>
  <si>
    <t>Gephyrin OS=Mus musculus GN=Gphn PE=1 SV=2 - [GEPH_MOUSE]</t>
  </si>
  <si>
    <t>Q8BUV3</t>
  </si>
  <si>
    <t>Brain-specific angiogenesis inhibitor 1-associated protein 2 OS=Mus musculus GN=Baiap2 PE=1 SV=2 - [BAIP2_MOUSE]</t>
  </si>
  <si>
    <t>Q8BKX1</t>
  </si>
  <si>
    <t>Glyoxylate reductase/hydroxypyruvate reductase OS=Mus musculus GN=Grhpr PE=1 SV=1 - [GRHPR_MOUSE]</t>
  </si>
  <si>
    <t>Q91Z53</t>
  </si>
  <si>
    <t>Neuronal cell adhesion molecule OS=Mus musculus GN=Nrcam PE=1 SV=2 - [NRCAM_MOUSE]</t>
  </si>
  <si>
    <t>Q810U4</t>
  </si>
  <si>
    <t>Far upstream element-binding protein 2 OS=Mus musculus GN=Khsrp PE=1 SV=2 - [FUBP2_MOUSE]</t>
  </si>
  <si>
    <t>Q3U0V1</t>
  </si>
  <si>
    <t>Serine/threonine-protein phosphatase PP1-alpha catalytic subunit OS=Mus musculus GN=Ppp1ca PE=1 SV=1 - [PP1A_MOUSE]</t>
  </si>
  <si>
    <t>P62137</t>
  </si>
  <si>
    <t>Succinyl-CoA:3-ketoacid coenzyme A transferase 1, mitochondrial OS=Mus musculus GN=Oxct1 PE=1 SV=1 - [SCOT1_MOUSE]</t>
  </si>
  <si>
    <t>Q9D0K2</t>
  </si>
  <si>
    <t>Protein NipSnap homolog 2 OS=Mus musculus GN=Gbas PE=2 SV=1 - [NIPS2_MOUSE]</t>
  </si>
  <si>
    <t>O55126</t>
  </si>
  <si>
    <t>Translationally-controlled tumor protein OS=Mus musculus GN=Tpt1 PE=1 SV=1 - [TCTP_MOUSE]</t>
  </si>
  <si>
    <t>P63028</t>
  </si>
  <si>
    <t>Guanine deaminase OS=Mus musculus GN=Gda PE=1 SV=1 - [GUAD_MOUSE]</t>
  </si>
  <si>
    <t>Q9R111</t>
  </si>
  <si>
    <t>NADH dehydrogenase [ubiquinone] iron-sulfur protein 4, mitochondrial OS=Mus musculus GN=Ndufs4 PE=1 SV=3 - [NDUS4_MOUSE]</t>
  </si>
  <si>
    <t>Q9CXZ1</t>
  </si>
  <si>
    <t>LIM zinc-binding domain-containing Nebulette OS=Mus musculus GN=Nebl PE=2 SV=1 - [LNEBL_MOUSE]</t>
  </si>
  <si>
    <t>Q9DC07</t>
  </si>
  <si>
    <t>NADH dehydrogenase [ubiquinone] flavoprotein 2, mitochondrial OS=Mus musculus GN=Ndufv2 PE=1 SV=2 - [NDUV2_MOUSE]</t>
  </si>
  <si>
    <t>Q9D6J6</t>
  </si>
  <si>
    <t>Heterochromatin protein 1-binding protein 3 OS=Mus musculus GN=Hp1bp3 PE=1 SV=1 - [HP1B3_MOUSE]</t>
  </si>
  <si>
    <t>Q3TEA8</t>
  </si>
  <si>
    <t>Voltage-dependent calcium channel subunit alpha-2/delta-1 OS=Mus musculus GN=Cacna2d1 PE=1 SV=1 - [CA2D1_MOUSE]</t>
  </si>
  <si>
    <t>O08532</t>
  </si>
  <si>
    <t>Uncharacterized protein C9orf172 homolog OS=Mus musculus GN=Gm996 PE=1 SV=1 - [CI172_MOUSE]</t>
  </si>
  <si>
    <t>A2AJA9</t>
  </si>
  <si>
    <t>MAGUK p55 subfamily member 3 OS=Mus musculus GN=Mpp3 PE=1 SV=2 - [MPP3_MOUSE]</t>
  </si>
  <si>
    <t>O88910</t>
  </si>
  <si>
    <t>Amyloid-like protein 1 OS=Mus musculus GN=Aplp1 PE=1 SV=1 - [APLP1_MOUSE]</t>
  </si>
  <si>
    <t>Q03157</t>
  </si>
  <si>
    <t>Signal transducing adapter molecule 1 OS=Mus musculus GN=Stam PE=2 SV=3 - [STAM1_MOUSE]</t>
  </si>
  <si>
    <t>P70297</t>
  </si>
  <si>
    <t>Serine/arginine-rich splicing factor 1 OS=Mus musculus GN=Srsf1 PE=1 SV=3 - [SRSF1_MOUSE]</t>
  </si>
  <si>
    <t>Q6PDM2</t>
  </si>
  <si>
    <t>Regulator of G-protein signaling 7 OS=Mus musculus GN=Rgs7 PE=1 SV=2 - [RGS7_MOUSE]</t>
  </si>
  <si>
    <t>O54829</t>
  </si>
  <si>
    <t>Stress-70 protein, mitochondrial OS=Mus musculus GN=Hspa9 PE=1 SV=3 - [GRP75_MOUSE]</t>
  </si>
  <si>
    <t>P38647</t>
  </si>
  <si>
    <t>Annexin A11 OS=Mus musculus GN=Anxa11 PE=1 SV=2 - [ANX11_MOUSE]</t>
  </si>
  <si>
    <t>P97384</t>
  </si>
  <si>
    <t>78 kDa glucose-regulated protein OS=Mus musculus GN=Hspa5 PE=1 SV=3 - [GRP78_MOUSE]</t>
  </si>
  <si>
    <t>P20029</t>
  </si>
  <si>
    <t>40S ribosomal protein S13 OS=Mus musculus GN=Rps13 PE=1 SV=2 - [RS13_MOUSE]</t>
  </si>
  <si>
    <t>P62301</t>
  </si>
  <si>
    <t>Microtubule-associated protein 1S OS=Mus musculus GN=Map1s PE=1 SV=2 - [MAP1S_MOUSE]</t>
  </si>
  <si>
    <t>Q8C052</t>
  </si>
  <si>
    <t>14-3-3 protein zeta/delta OS=Mus musculus GN=Ywhaz PE=1 SV=1 - [1433Z_MOUSE]</t>
  </si>
  <si>
    <t>P63101</t>
  </si>
  <si>
    <t>60S ribosomal protein L37 OS=Mus musculus GN=Rpl37 PE=2 SV=3 - [RL37_MOUSE]</t>
  </si>
  <si>
    <t>Q9D823</t>
  </si>
  <si>
    <t>Superoxide dismutase [Mn], mitochondrial OS=Mus musculus GN=Sod2 PE=1 SV=3 - [SODM_MOUSE]</t>
  </si>
  <si>
    <t>P09671</t>
  </si>
  <si>
    <t>RNA-binding protein EWS OS=Mus musculus GN=Ewsr1 PE=1 SV=2 - [EWS_MOUSE]</t>
  </si>
  <si>
    <t>Q61545</t>
  </si>
  <si>
    <t>Calcium/calmodulin-dependent protein kinase type IV OS=Mus musculus GN=Camk4 PE=1 SV=2 - [KCC4_MOUSE]</t>
  </si>
  <si>
    <t>P08414</t>
  </si>
  <si>
    <t>Lysosomal alpha-glucosidase OS=Mus musculus GN=Gaa PE=1 SV=2 - [LYAG_MOUSE]</t>
  </si>
  <si>
    <t>P70699</t>
  </si>
  <si>
    <t>Cytoplasmic dynein 1 intermediate chain 1 OS=Mus musculus GN=Dync1i1 PE=1 SV=2 - [DC1I1_MOUSE]</t>
  </si>
  <si>
    <t>O88485</t>
  </si>
  <si>
    <t>V-type proton ATPase subunit D OS=Mus musculus GN=Atp6v1d PE=1 SV=1 - [VATD_MOUSE]</t>
  </si>
  <si>
    <t>P57746</t>
  </si>
  <si>
    <t>Acylphosphatase-1 OS=Mus musculus GN=Acyp1 PE=2 SV=2 - [ACYP1_MOUSE]</t>
  </si>
  <si>
    <t>P56376</t>
  </si>
  <si>
    <t>Zinc finger RNA-binding protein OS=Mus musculus GN=Zfr PE=1 SV=2 - [ZFR_MOUSE]</t>
  </si>
  <si>
    <t>O88532</t>
  </si>
  <si>
    <t>Homer protein homolog 2 OS=Mus musculus GN=Homer2 PE=1 SV=1 - [HOME2_MOUSE]</t>
  </si>
  <si>
    <t>Q9QWW1</t>
  </si>
  <si>
    <t>Flotillin-1 OS=Mus musculus GN=Flot1 PE=1 SV=1 - [FLOT1_MOUSE]</t>
  </si>
  <si>
    <t>O08917</t>
  </si>
  <si>
    <t>Glutamate dehydrogenase 1, mitochondrial OS=Mus musculus GN=Glud1 PE=1 SV=1 - [DHE3_MOUSE]</t>
  </si>
  <si>
    <t>P26443</t>
  </si>
  <si>
    <t>Dynamin-1-like protein OS=Mus musculus GN=Dnm1l PE=1 SV=2 - [DNM1L_MOUSE]</t>
  </si>
  <si>
    <t>Q8K1M6</t>
  </si>
  <si>
    <t>ATP-binding cassette sub-family E member 1 OS=Mus musculus GN=Abce1 PE=2 SV=1 - [ABCE1_MOUSE]</t>
  </si>
  <si>
    <t>P61222</t>
  </si>
  <si>
    <t>Disco-interacting protein 2 homolog B OS=Mus musculus GN=Dip2b PE=1 SV=1 - [DIP2B_MOUSE]</t>
  </si>
  <si>
    <t>Q3UH60</t>
  </si>
  <si>
    <t>Chromogranin-A OS=Mus musculus GN=Chga PE=1 SV=1 - [CMGA_MOUSE]</t>
  </si>
  <si>
    <t>P26339</t>
  </si>
  <si>
    <t>Protein EFR3 homolog B OS=Mus musculus GN=Efr3b PE=2 SV=2 - [EFR3B_MOUSE]</t>
  </si>
  <si>
    <t>Q6ZQ18</t>
  </si>
  <si>
    <t>Tropomyosin alpha-1 chain OS=Mus musculus GN=Tpm1 PE=3 SV=1 - [E9Q453_MOUSE]</t>
  </si>
  <si>
    <t>E9Q453</t>
  </si>
  <si>
    <t>40S ribosomal protein S7 OS=Mus musculus GN=Rps7 PE=2 SV=1 - [RS7_MOUSE]</t>
  </si>
  <si>
    <t>P62082</t>
  </si>
  <si>
    <t>Tubulin beta-3 chain OS=Mus musculus GN=Tubb3 PE=1 SV=1 - [TBB3_MOUSE]</t>
  </si>
  <si>
    <t>Q9ERD7</t>
  </si>
  <si>
    <t>Transmembrane protein 33 OS=Mus musculus GN=Tmem33 PE=2 SV=1 - [TMM33_MOUSE]</t>
  </si>
  <si>
    <t>Q9CR67</t>
  </si>
  <si>
    <t>Ubiquitin thioesterase OTUB1 OS=Mus musculus GN=Otub1 PE=1 SV=2 - [OTUB1_MOUSE]</t>
  </si>
  <si>
    <t>Q7TQI3</t>
  </si>
  <si>
    <t>Dihydropyrimidinase-related protein 1 OS=Mus musculus GN=Crmp1 PE=1 SV=1 - [DPYL1_MOUSE]</t>
  </si>
  <si>
    <t>P97427</t>
  </si>
  <si>
    <t>V-type proton ATPase catalytic subunit A OS=Mus musculus GN=Atp6v1a PE=1 SV=2 - [VATA_MOUSE]</t>
  </si>
  <si>
    <t>P50516</t>
  </si>
  <si>
    <t>Histone-lysine N-methyltransferase SETD7 OS=Mus musculus GN=Setd7 PE=2 SV=2 - [SETD7_MOUSE]</t>
  </si>
  <si>
    <t>Q8VHL1</t>
  </si>
  <si>
    <t>Eukaryotic initiation factor 4A-I OS=Mus musculus GN=Eif4a1 PE=2 SV=1 - [IF4A1_MOUSE]</t>
  </si>
  <si>
    <t>P60843</t>
  </si>
  <si>
    <t>Profilin-2 OS=Mus musculus GN=Pfn2 PE=1 SV=3 - [PROF2_MOUSE]</t>
  </si>
  <si>
    <t>Q9JJV2</t>
  </si>
  <si>
    <t>Aspartate aminotransferase, cytoplasmic OS=Mus musculus GN=Got1 PE=1 SV=3 - [AATC_MOUSE]</t>
  </si>
  <si>
    <t>P05201</t>
  </si>
  <si>
    <t>10 kDa heat shock protein, mitochondrial OS=Mus musculus GN=Hspe1 PE=1 SV=2 - [CH10_MOUSE]</t>
  </si>
  <si>
    <t>Q64433</t>
  </si>
  <si>
    <t>14-3-3 protein epsilon OS=Mus musculus GN=Ywhae PE=1 SV=1 - [1433E_MOUSE]</t>
  </si>
  <si>
    <t>P62259</t>
  </si>
  <si>
    <t>Adenylate kinase isoenzyme 5 OS=Mus musculus GN=Ak5 PE=2 SV=2 - [KAD5_MOUSE]</t>
  </si>
  <si>
    <t>Q920P5</t>
  </si>
  <si>
    <t>Vacuolar protein sorting-associated protein 29 OS=Mus musculus GN=Vps29 PE=1 SV=1 - [VPS29_MOUSE]</t>
  </si>
  <si>
    <t>Q9QZ88</t>
  </si>
  <si>
    <t>Proteasome subunit alpha type-7 OS=Mus musculus GN=Psma7 PE=1 SV=1 - [PSA7_MOUSE]</t>
  </si>
  <si>
    <t>Q9Z2U0</t>
  </si>
  <si>
    <t>Amine oxidase [flavin-containing] A OS=Mus musculus GN=Maoa PE=1 SV=3 - [AOFA_MOUSE]</t>
  </si>
  <si>
    <t>Q64133</t>
  </si>
  <si>
    <t>NADH dehydrogenase [ubiquinone] iron-sulfur protein 6, mitochondrial OS=Mus musculus GN=Ndufs6 PE=1 SV=2 - [NDUS6_MOUSE]</t>
  </si>
  <si>
    <t>P52503</t>
  </si>
  <si>
    <t>NADH dehydrogenase [ubiquinone] iron-sulfur protein 3, mitochondrial OS=Mus musculus GN=Ndufs3 PE=1 SV=2 - [NDUS3_MOUSE]</t>
  </si>
  <si>
    <t>Q9DCT2</t>
  </si>
  <si>
    <t>Amphiphysin OS=Mus musculus GN=Amph PE=1 SV=1 - [AMPH_MOUSE]</t>
  </si>
  <si>
    <t>Q7TQF7</t>
  </si>
  <si>
    <t>Phosphatase and actin regulator 1 OS=Mus musculus GN=Phactr1 PE=1 SV=1 - [PHAR1_MOUSE]</t>
  </si>
  <si>
    <t>Q2M3X8</t>
  </si>
  <si>
    <t>NADP-dependent malic enzyme, mitochondrial OS=Mus musculus GN=Me3 PE=1 SV=2 - [MAON_MOUSE]</t>
  </si>
  <si>
    <t>Q8BMF3</t>
  </si>
  <si>
    <t>Peroxiredoxin-1 OS=Mus musculus GN=Prdx1 PE=1 SV=1 - [PRDX1_MOUSE]</t>
  </si>
  <si>
    <t>P35700</t>
  </si>
  <si>
    <t>Microtubule-associated protein 4 OS=Mus musculus GN=Map4 PE=1 SV=3 - [MAP4_MOUSE]</t>
  </si>
  <si>
    <t>P27546</t>
  </si>
  <si>
    <t>Septin-9 OS=Mus musculus GN=Sept9 PE=1 SV=1 - [SEPT9_MOUSE]</t>
  </si>
  <si>
    <t>Q80UG5</t>
  </si>
  <si>
    <t>Cytochrome c oxidase subunit 7B, mitochondrial OS=Mus musculus GN=Cox7b PE=2 SV=1 - [COX7B_MOUSE]</t>
  </si>
  <si>
    <t>P56393</t>
  </si>
  <si>
    <t>Phosphoglycerate kinase 1 OS=Mus musculus GN=Pgk1 PE=1 SV=4 - [PGK1_MOUSE]</t>
  </si>
  <si>
    <t>P09411</t>
  </si>
  <si>
    <t>Large proline-rich protein BAG6 OS=Mus musculus GN=Bag6 PE=1 SV=1 - [BAG6_MOUSE]</t>
  </si>
  <si>
    <t>Q9Z1R2</t>
  </si>
  <si>
    <t>CB1 cannabinoid receptor-interacting protein 1 OS=Mus musculus GN=Cnrip1 PE=1 SV=1 - [CNRP1_MOUSE]</t>
  </si>
  <si>
    <t>Q5M8N0</t>
  </si>
  <si>
    <t>Inorganic pyrophosphatase OS=Mus musculus GN=Ppa1 PE=1 SV=1 - [IPYR_MOUSE]</t>
  </si>
  <si>
    <t>Q9D819</t>
  </si>
  <si>
    <t>Tropomyosin alpha-1 chain OS=Mus musculus GN=Tpm1 PE=1 SV=1 - [TPM1_MOUSE]</t>
  </si>
  <si>
    <t>P58771</t>
  </si>
  <si>
    <t>14-3-3 protein eta OS=Mus musculus GN=Ywhah PE=1 SV=2 - [1433F_MOUSE]</t>
  </si>
  <si>
    <t>P68510</t>
  </si>
  <si>
    <t>Dihydrolipoyl dehydrogenase, mitochondrial OS=Mus musculus GN=Dld PE=1 SV=2 - [DLDH_MOUSE]</t>
  </si>
  <si>
    <t>O08749</t>
  </si>
  <si>
    <t>Lysine--tRNA ligase OS=Mus musculus GN=Kars PE=1 SV=1 - [SYK_MOUSE]</t>
  </si>
  <si>
    <t>Q99MN1</t>
  </si>
  <si>
    <t>Ubiquinone biosynthesis protein COQ7 homolog OS=Mus musculus GN=Coq7 PE=2 SV=3 - [COQ7_MOUSE]</t>
  </si>
  <si>
    <t>P97478</t>
  </si>
  <si>
    <t>Liprin-alpha-3 OS=Mus musculus GN=Ppfia3 PE=1 SV=1 - [LIPA3_MOUSE]</t>
  </si>
  <si>
    <t>P60469</t>
  </si>
  <si>
    <t>Transcription elongation factor B polypeptide 1 OS=Mus musculus GN=Tceb1 PE=1 SV=1 - [ELOC_MOUSE]</t>
  </si>
  <si>
    <t>P83940</t>
  </si>
  <si>
    <t>Heterogeneous nuclear ribonucleoprotein Q OS=Mus musculus GN=Syncrip PE=1 SV=2 - [HNRPQ_MOUSE]</t>
  </si>
  <si>
    <t>Q7TMK9</t>
  </si>
  <si>
    <t>Electron transfer flavoprotein subunit alpha, mitochondrial OS=Mus musculus GN=Etfa PE=1 SV=2 - [ETFA_MOUSE]</t>
  </si>
  <si>
    <t>Q99LC5</t>
  </si>
  <si>
    <t>60S ribosomal protein L3 OS=Mus musculus GN=Rpl3 PE=2 SV=3 - [RL3_MOUSE]</t>
  </si>
  <si>
    <t>P27659</t>
  </si>
  <si>
    <t>Striatin-3 OS=Mus musculus GN=Strn3 PE=1 SV=1 - [STRN3_MOUSE]</t>
  </si>
  <si>
    <t>Q9ERG2</t>
  </si>
  <si>
    <t>Copine-4 OS=Mus musculus GN=Cpne4 PE=1 SV=1 - [CPNE4_MOUSE]</t>
  </si>
  <si>
    <t>Q8BLR2</t>
  </si>
  <si>
    <t>Splicing factor, proline- and glutamine-rich OS=Mus musculus GN=Sfpq PE=1 SV=1 - [SFPQ_MOUSE]</t>
  </si>
  <si>
    <t>Q8VIJ6</t>
  </si>
  <si>
    <t>ATP synthase subunit beta, mitochondrial OS=Mus musculus GN=Atp5b PE=1 SV=2 - [ATPB_MOUSE]</t>
  </si>
  <si>
    <t>P56480</t>
  </si>
  <si>
    <t>Tropomyosin alpha-4 chain OS=Mus musculus GN=Tpm4 PE=2 SV=3 - [TPM4_MOUSE]</t>
  </si>
  <si>
    <t>Q6IRU2</t>
  </si>
  <si>
    <t>Arf-GAP domain and FG repeat-containing protein 1 OS=Mus musculus GN=Agfg1 PE=1 SV=2 - [AGFG1_MOUSE]</t>
  </si>
  <si>
    <t>Q8K2K6</t>
  </si>
  <si>
    <t>Programmed cell death protein 5 OS=Mus musculus GN=Pdcd5 PE=1 SV=3 - [PDCD5_MOUSE]</t>
  </si>
  <si>
    <t>P56812</t>
  </si>
  <si>
    <t>Alpha-soluble NSF attachment protein OS=Mus musculus GN=Napa PE=1 SV=1 - [SNAA_MOUSE]</t>
  </si>
  <si>
    <t>Q9DB05</t>
  </si>
  <si>
    <t>Adaptin ear-binding coat-associated protein 1 OS=Mus musculus GN=Necap1 PE=1 SV=2 - [NECP1_MOUSE]</t>
  </si>
  <si>
    <t>Q9CR95</t>
  </si>
  <si>
    <t>Triosephosphate isomerase OS=Mus musculus GN=Tpi1 PE=1 SV=4 - [TPIS_MOUSE]</t>
  </si>
  <si>
    <t>P17751</t>
  </si>
  <si>
    <t>Heat shock cognate 71 kDa protein OS=Mus musculus GN=Hspa8 PE=1 SV=1 - [HSP7C_MOUSE]</t>
  </si>
  <si>
    <t>P63017</t>
  </si>
  <si>
    <t>NADH dehydrogenase [ubiquinone] 1 beta subcomplex subunit 10 OS=Mus musculus GN=Ndufb10 PE=1 SV=3 - [NDUBA_MOUSE]</t>
  </si>
  <si>
    <t>Q9DCS9</t>
  </si>
  <si>
    <t>Calmodulin-regulated spectrin-associated protein 3 OS=Mus musculus GN=Camsap3 PE=1 SV=1 - [CAMP3_MOUSE]</t>
  </si>
  <si>
    <t>Q80VC9</t>
  </si>
  <si>
    <t>Serine/threonine-protein phosphatase 2A 56 kDa regulatory subunit alpha isoform OS=Mus musculus GN=Ppp2r5a PE=2 SV=1 - [2A5A_MOUSE]|Serine/threonine-protein phosphatase 2A 56 kDa regulatory subunit alpha isoform OS=Mus musculus GN=Ppp2r5a PE=1 SV=1 - [2A5A_MOUSE]</t>
  </si>
  <si>
    <t>Q6PD03</t>
  </si>
  <si>
    <t>Target of Myb protein 1 OS=Mus musculus GN=Tom1 PE=1 SV=1 - [TOM1_MOUSE]</t>
  </si>
  <si>
    <t>O88746</t>
  </si>
  <si>
    <t>Methylglutaconyl-CoA hydratase, mitochondrial OS=Mus musculus GN=Auh PE=1 SV=1 - [AUHM_MOUSE]</t>
  </si>
  <si>
    <t>Q9JLZ3</t>
  </si>
  <si>
    <t>ATP synthase-coupling factor 6, mitochondrial OS=Mus musculus GN=Atp5j PE=1 SV=1 - [ATP5J_MOUSE]</t>
  </si>
  <si>
    <t>P97450</t>
  </si>
  <si>
    <t>Transketolase OS=Mus musculus GN=Tkt PE=1 SV=1 - [TKT_MOUSE]</t>
  </si>
  <si>
    <t>P40142</t>
  </si>
  <si>
    <t>NADH dehydrogenase [ubiquinone] iron-sulfur protein 5 OS=Mus musculus GN=Ndufs5 PE=1 SV=3 - [NDUS5_MOUSE]</t>
  </si>
  <si>
    <t>Q99LY9</t>
  </si>
  <si>
    <t>V-type proton ATPase subunit E 1 OS=Mus musculus GN=Atp6v1e1 PE=1 SV=2 - [VATE1_MOUSE]</t>
  </si>
  <si>
    <t>P50518</t>
  </si>
  <si>
    <t>Receptor-type tyrosine-protein phosphatase zeta OS=Mus musculus GN=Ptprz1 PE=1 SV=1 - [PRPTZ_MOUSE]|Protein Ptprz1 OS=Mus musculus GN=Ptprz1 PE=2 SV=1 - [B9EKR1_MOUSE]</t>
  </si>
  <si>
    <t>B9EKR1</t>
  </si>
  <si>
    <t>ATP-dependent (S)-NAD(P)H-hydrate dehydratase OS=Mus musculus GN=Carkd PE=1 SV=1 - [NNRD_MOUSE]</t>
  </si>
  <si>
    <t>Q9CZ42</t>
  </si>
  <si>
    <t>Proteasome subunit beta type-1 OS=Mus musculus GN=Psmb1 PE=1 SV=1 - [PSB1_MOUSE]</t>
  </si>
  <si>
    <t>O09061</t>
  </si>
  <si>
    <t>Thiomorpholine-carboxylate dehydrogenase OS=Mus musculus GN=Crym PE=1 SV=1 - [CRYM_MOUSE]</t>
  </si>
  <si>
    <t>O54983</t>
  </si>
  <si>
    <t>Calcium/calmodulin-dependent protein kinase type II subunit delta OS=Mus musculus GN=Camk2d PE=1 SV=1 - [KCC2D_MOUSE]</t>
  </si>
  <si>
    <t>Q6PHZ2</t>
  </si>
  <si>
    <t>Endophilin-A1 OS=Mus musculus GN=Sh3gl2 PE=1 SV=2 - [SH3G2_MOUSE]</t>
  </si>
  <si>
    <t>Q62420</t>
  </si>
  <si>
    <t>Radixin OS=Mus musculus GN=Rdx PE=1 SV=3 - [RADI_MOUSE]</t>
  </si>
  <si>
    <t>P26043</t>
  </si>
  <si>
    <t>Diphosphoinositol polyphosphate phosphohydrolase 1 OS=Mus musculus GN=Nudt3 PE=1 SV=1 - [NUDT3_MOUSE]</t>
  </si>
  <si>
    <t>Q9JI46</t>
  </si>
  <si>
    <t>Gelsolin OS=Mus musculus GN=Gsn PE=1 SV=3 - [GELS_MOUSE]</t>
  </si>
  <si>
    <t>P13020</t>
  </si>
  <si>
    <t>Thioredoxin-like protein 1 OS=Mus musculus GN=Txnl1 PE=2 SV=3 - [TXNL1_MOUSE]</t>
  </si>
  <si>
    <t>Q8CDN6</t>
  </si>
  <si>
    <t>Casein kinase II subunit beta OS=Mus musculus GN=Csnk2b PE=1 SV=1 - [CSK2B_MOUSE]</t>
  </si>
  <si>
    <t>P67871</t>
  </si>
  <si>
    <t>ATP synthase subunit O, mitochondrial OS=Mus musculus GN=Atp5o PE=1 SV=1 - [ATPO_MOUSE]</t>
  </si>
  <si>
    <t>Q9DB20</t>
  </si>
  <si>
    <t>Hydroxyacylglutathione hydrolase, mitochondrial OS=Mus musculus GN=Hagh PE=2 SV=2 - [GLO2_MOUSE]</t>
  </si>
  <si>
    <t>Q99KB8</t>
  </si>
  <si>
    <t>Myosin light polypeptide 6 OS=Mus musculus GN=Myl6 PE=1 SV=3 - [MYL6_MOUSE]</t>
  </si>
  <si>
    <t>Q60605</t>
  </si>
  <si>
    <t>Apoptosis-inducing factor 1, mitochondrial OS=Mus musculus GN=Aifm1 PE=1 SV=1 - [AIFM1_MOUSE]</t>
  </si>
  <si>
    <t>Q9Z0X1</t>
  </si>
  <si>
    <t>Histidine triad nucleotide-binding protein 1 OS=Mus musculus GN=Hint1 PE=1 SV=3 - [HINT1_MOUSE]</t>
  </si>
  <si>
    <t>P70349</t>
  </si>
  <si>
    <t>Beta-spectrin 4 OS=Mus musculus GN=Spnb4 PE=2 SV=1 - [Q91ZE6_MOUSE]</t>
  </si>
  <si>
    <t>Q91ZE6</t>
  </si>
  <si>
    <t>60S ribosomal protein L31 OS=Mus musculus GN=Rpl31 PE=2 SV=1 - [RL31_MOUSE]</t>
  </si>
  <si>
    <t>P62900</t>
  </si>
  <si>
    <t>Gamma-enolase OS=Mus musculus GN=Eno2 PE=1 SV=2 - [ENOG_MOUSE]</t>
  </si>
  <si>
    <t>P17183</t>
  </si>
  <si>
    <t>Voltage-dependent anion-selective channel protein 1 OS=Mus musculus GN=Vdac1 PE=1 SV=3 - [VDAC1_MOUSE]</t>
  </si>
  <si>
    <t>Q60932</t>
  </si>
  <si>
    <t>Transcriptional activator protein Pur-beta OS=Mus musculus GN=Purb PE=1 SV=3 - [PURB_MOUSE]</t>
  </si>
  <si>
    <t>O35295</t>
  </si>
  <si>
    <t>Tumor protein D54 OS=Mus musculus GN=Tpd52l2 PE=1 SV=1 - [TPD54_MOUSE]</t>
  </si>
  <si>
    <t>Q9CYZ2</t>
  </si>
  <si>
    <t>Pyruvate dehydrogenase E1 component subunit beta, mitochondrial OS=Mus musculus GN=Pdhb PE=1 SV=1 - [ODPB_MOUSE]</t>
  </si>
  <si>
    <t>Q9D051</t>
  </si>
  <si>
    <t>Stomatin-like protein 2, mitochondrial OS=Mus musculus GN=Stoml2 PE=1 SV=1 - [STML2_MOUSE]</t>
  </si>
  <si>
    <t>Q99JB2</t>
  </si>
  <si>
    <t>6-phosphogluconate dehydrogenase, decarboxylating OS=Mus musculus GN=Pgd PE=1 SV=3 - [6PGD_MOUSE]|6-phosphogluconate dehydrogenase, decarboxylating OS=Mus musculus GN=Pgd PE=2 SV=3 - [6PGD_MOUSE]</t>
  </si>
  <si>
    <t>Q9DCD0</t>
  </si>
  <si>
    <t>Cytochrome b-c1 complex subunit 1, mitochondrial OS=Mus musculus GN=Uqcrc1 PE=1 SV=2 - [QCR1_MOUSE]</t>
  </si>
  <si>
    <t>Q9CZ13</t>
  </si>
  <si>
    <t>Numb-like protein OS=Mus musculus GN=Numbl PE=1 SV=3 - [NUMBL_MOUSE]</t>
  </si>
  <si>
    <t>O08919</t>
  </si>
  <si>
    <t>Immunity-related GTPase family Q protein OS=Mus musculus GN=Irgq PE=2 SV=1 - [IRGQ_MOUSE]</t>
  </si>
  <si>
    <t>Q8VIM9</t>
  </si>
  <si>
    <t>Isocitrate dehydrogenase [NADP], mitochondrial OS=Mus musculus GN=Idh2 PE=1 SV=3 - [IDHP_MOUSE]</t>
  </si>
  <si>
    <t>P54071</t>
  </si>
  <si>
    <t>Succinate dehydrogenase [ubiquinone] iron-sulfur subunit, mitochondrial OS=Mus musculus GN=Sdhb PE=1 SV=1 - [SDHB_MOUSE]</t>
  </si>
  <si>
    <t>Q9CQA3</t>
  </si>
  <si>
    <t>Gamma-soluble NSF attachment protein OS=Mus musculus GN=Napg PE=1 SV=1 - [SNAG_MOUSE]</t>
  </si>
  <si>
    <t>Q9CWZ7</t>
  </si>
  <si>
    <t>Protein DJ-1 OS=Mus musculus GN=Park7 PE=1 SV=1 - [PARK7_MOUSE]</t>
  </si>
  <si>
    <t>Q99LX0</t>
  </si>
  <si>
    <t>Cofilin-1 OS=Mus musculus GN=Cfl1 PE=1 SV=3 - [COF1_MOUSE]</t>
  </si>
  <si>
    <t>P18760</t>
  </si>
  <si>
    <t>Ezrin OS=Mus musculus GN=Ezr PE=1 SV=3 - [EZRI_MOUSE]</t>
  </si>
  <si>
    <t>P26040</t>
  </si>
  <si>
    <t>Polypyrimidine tract-binding protein 2 OS=Mus musculus GN=Ptbp2 PE=1 SV=2 - [PTBP2_MOUSE]</t>
  </si>
  <si>
    <t>Q91Z31</t>
  </si>
  <si>
    <t>SEC14-like protein 2 OS=Mus musculus GN=Sec14l2 PE=1 SV=1 - [S14L2_MOUSE]</t>
  </si>
  <si>
    <t>Q99J08</t>
  </si>
  <si>
    <t>Guanine nucleotide-binding protein subunit beta-2-like 1 OS=Mus musculus GN=Gnb2l1 PE=1 SV=3 - [GBLP_MOUSE]</t>
  </si>
  <si>
    <t>P68040</t>
  </si>
  <si>
    <t>Eukaryotic initiation factor 4A-II OS=Mus musculus GN=Eif4a2 PE=2 SV=2 - [IF4A2_MOUSE]</t>
  </si>
  <si>
    <t>P10630</t>
  </si>
  <si>
    <t>SH3 domain-binding glutamic acid-rich-like protein 3 OS=Mus musculus GN=Sh3bgrl3 PE=1 SV=1 - [SH3L3_MOUSE]</t>
  </si>
  <si>
    <t>Q91VW3</t>
  </si>
  <si>
    <t>Heterogeneous nuclear ribonucleoprotein L-like OS=Mus musculus GN=Hnrnpll PE=1 SV=3 - [HNRLL_MOUSE]</t>
  </si>
  <si>
    <t>Q921F4</t>
  </si>
  <si>
    <t>Adenylate kinase isoenzyme 1 OS=Mus musculus GN=Ak1 PE=1 SV=1 - [KAD1_MOUSE]</t>
  </si>
  <si>
    <t>Q9R0Y5</t>
  </si>
  <si>
    <t>NADH dehydrogenase [ubiquinone] 1 alpha subcomplex subunit 2 OS=Mus musculus GN=Ndufa2 PE=1 SV=3 - [NDUA2_MOUSE]</t>
  </si>
  <si>
    <t>Q9CQ75</t>
  </si>
  <si>
    <t>Twinfilin-1 OS=Mus musculus GN=Twf1 PE=1 SV=2 - [TWF1_MOUSE]</t>
  </si>
  <si>
    <t>Q91YR1</t>
  </si>
  <si>
    <t>Drebrin OS=Mus musculus GN=Dbn1 PE=1 SV=4 - [DREB_MOUSE]</t>
  </si>
  <si>
    <t>Q9QXS6</t>
  </si>
  <si>
    <t>Growth factor receptor-bound protein 2 OS=Mus musculus GN=Grb2 PE=1 SV=1 - [GRB2_MOUSE]</t>
  </si>
  <si>
    <t>Q60631</t>
  </si>
  <si>
    <t>SH3 domain-binding glutamic acid-rich-like protein OS=Mus musculus GN=Sh3bgrl PE=3 SV=1 - [SH3L1_MOUSE]|SH3 domain-binding glutamic acid-rich-like protein OS=Mus musculus GN=Sh3bgrl PE=2 SV=1 - [SH3L1_MOUSE]</t>
  </si>
  <si>
    <t>Q9JJU8</t>
  </si>
  <si>
    <t>Kinase suppressor of Ras 1 OS=Mus musculus GN=Ksr1 PE=1 SV=1 - [KSR1_MOUSE]</t>
  </si>
  <si>
    <t>Q61097</t>
  </si>
  <si>
    <t>Ferrochelatase, mitochondrial OS=Mus musculus GN=Fech PE=1 SV=2 - [HEMH_MOUSE]</t>
  </si>
  <si>
    <t>P22315</t>
  </si>
  <si>
    <t>Glycylpeptide N-tetradecanoyltransferase 1 OS=Mus musculus GN=Nmt1 PE=1 SV=1 - [NMT1_MOUSE]</t>
  </si>
  <si>
    <t>O70310</t>
  </si>
  <si>
    <t>Epsin-1 OS=Mus musculus GN=Epn1 PE=1 SV=3 - [EPN1_MOUSE]</t>
  </si>
  <si>
    <t>Q80VP1</t>
  </si>
  <si>
    <t>MAP/microtubule affinity-regulating kinase 3 OS=Mus musculus GN=Mark3 PE=1 SV=2 - [MARK3_MOUSE]</t>
  </si>
  <si>
    <t>Q03141</t>
  </si>
  <si>
    <t>Synaptopodin OS=Mus musculus GN=Synpo PE=1 SV=2 - [SYNPO_MOUSE]</t>
  </si>
  <si>
    <t>Q8CC35</t>
  </si>
  <si>
    <t>Acetyl-CoA acetyltransferase, mitochondrial OS=Mus musculus GN=Acat1 PE=1 SV=1 - [THIL_MOUSE]</t>
  </si>
  <si>
    <t>Q8QZT1</t>
  </si>
  <si>
    <t>3-hydroxyacyl-CoA dehydrogenase type-2 OS=Mus musculus GN=Hsd17b10 PE=1 SV=4 - [HCD2_MOUSE]</t>
  </si>
  <si>
    <t>O08756</t>
  </si>
  <si>
    <t>Actin, cytoplasmic 1 OS=Mus musculus GN=Actb PE=1 SV=1 - [ACTB_MOUSE]</t>
  </si>
  <si>
    <t>P60710</t>
  </si>
  <si>
    <t>Src substrate cortactin OS=Mus musculus GN=Cttn PE=1 SV=2 - [SRC8_MOUSE]</t>
  </si>
  <si>
    <t>Q60598</t>
  </si>
  <si>
    <t>Large neutral amino acids transporter small subunit 2 OS=Mus musculus GN=Slc7a8 PE=1 SV=1 - [LAT2_MOUSE]</t>
  </si>
  <si>
    <t>Q9QXW9</t>
  </si>
  <si>
    <t>60S acidic ribosomal protein P0 OS=Mus musculus GN=Rplp0 PE=1 SV=3 - [RLA0_MOUSE]</t>
  </si>
  <si>
    <t>P14869</t>
  </si>
  <si>
    <t>Coactosin-like protein OS=Mus musculus GN=Cotl1 PE=1 SV=3 - [COTL1_MOUSE]</t>
  </si>
  <si>
    <t>Q9CQI6</t>
  </si>
  <si>
    <t>Quinone oxidoreductase OS=Mus musculus GN=Cryz PE=1 SV=1 - [QOR_MOUSE]</t>
  </si>
  <si>
    <t>P47199</t>
  </si>
  <si>
    <t>RNA-binding protein 14 OS=Mus musculus GN=Rbm14 PE=1 SV=1 - [RBM14_MOUSE]</t>
  </si>
  <si>
    <t>Q8C2Q3</t>
  </si>
  <si>
    <t>Eukaryotic translation initiation factor 3 subunit B OS=Mus musculus GN=Eif3b PE=1 SV=1 - [EIF3B_MOUSE]</t>
  </si>
  <si>
    <t>Q8JZQ9</t>
  </si>
  <si>
    <t>Putative adenosylhomocysteinase 3 OS=Mus musculus GN=Ahcyl2 PE=1 SV=1 - [SAHH3_MOUSE]</t>
  </si>
  <si>
    <t>Q68FL4</t>
  </si>
  <si>
    <t>26S protease regulatory subunit 6B OS=Mus musculus GN=Psmc4 PE=1 SV=2 - [PRS6B_MOUSE]</t>
  </si>
  <si>
    <t>P54775</t>
  </si>
  <si>
    <t>Mammalian ependymin-related protein 1 OS=Mus musculus GN=Epdr1 PE=2 SV=1 - [EPDR1_MOUSE]</t>
  </si>
  <si>
    <t>Q99M71</t>
  </si>
  <si>
    <t>Matrin-3 OS=Mus musculus GN=Matr3 PE=1 SV=1 - [MATR3_MOUSE]</t>
  </si>
  <si>
    <t>Q8K310</t>
  </si>
  <si>
    <t>Rho GTPase-activating protein 1 OS=Mus musculus GN=Arhgap1 PE=1 SV=1 - [RHG01_MOUSE]</t>
  </si>
  <si>
    <t>Q5FWK3</t>
  </si>
  <si>
    <t>Acidic leucine-rich nuclear phosphoprotein 32 family member A OS=Mus musculus GN=Anp32a PE=1 SV=1 - [AN32A_MOUSE]</t>
  </si>
  <si>
    <t>O35381</t>
  </si>
  <si>
    <t>cAMP-dependent protein kinase type I-alpha regulatory subunit OS=Mus musculus GN=Prkar1a PE=1 SV=3 - [KAP0_MOUSE]</t>
  </si>
  <si>
    <t>Q9DBC7</t>
  </si>
  <si>
    <t>LIM and SH3 domain protein 1 OS=Mus musculus GN=Lasp1 PE=1 SV=1 - [LASP1_MOUSE]</t>
  </si>
  <si>
    <t>Q61792</t>
  </si>
  <si>
    <t>Methionine adenosyltransferase 2 subunit beta OS=Mus musculus GN=Mat2b PE=2 SV=1 - [MAT2B_MOUSE]</t>
  </si>
  <si>
    <t>Q99LB6</t>
  </si>
  <si>
    <t>Clathrin light chain A OS=Mus musculus GN=Clta PE=1 SV=2 - [CLCA_MOUSE]</t>
  </si>
  <si>
    <t>O08585</t>
  </si>
  <si>
    <t>Receptor-type tyrosine-protein phosphatase S OS=Mus musculus GN=Ptprs PE=1 SV=1 - [PTPRS_MOUSE]</t>
  </si>
  <si>
    <t>B0V2N1</t>
  </si>
  <si>
    <t>Clathrin light chain B OS=Mus musculus GN=Cltb PE=1 SV=1 - [CLCB_MOUSE]|Clathrin light chain B OS=Mus musculus GN=Cltb PE=2 SV=1 - [CLCB_MOUSE]</t>
  </si>
  <si>
    <t>Q6IRU5</t>
  </si>
  <si>
    <t>Neurocalcin-delta OS=Mus musculus GN=Ncald PE=1 SV=4 - [NCALD_MOUSE]</t>
  </si>
  <si>
    <t>Q91X97</t>
  </si>
  <si>
    <t>Epoxide hydrolase 1 OS=Mus musculus GN=Ephx1 PE=1 SV=2 - [HYEP_MOUSE]</t>
  </si>
  <si>
    <t>Q9D379</t>
  </si>
  <si>
    <t>Annexin A5 OS=Mus musculus GN=Anxa5 PE=1 SV=1 - [ANXA5_MOUSE]</t>
  </si>
  <si>
    <t>P48036</t>
  </si>
  <si>
    <t>Monoglyceride lipase OS=Mus musculus GN=Mgll PE=1 SV=1 - [MGLL_MOUSE]</t>
  </si>
  <si>
    <t>O35678</t>
  </si>
  <si>
    <t>Histone H2A.Z OS=Mus musculus GN=H2afz PE=1 SV=2 - [H2AZ_MOUSE]</t>
  </si>
  <si>
    <t>P0C0S6</t>
  </si>
  <si>
    <t>Voltage-dependent N-type calcium channel subunit alpha-1B OS=Mus musculus GN=Cacna1b PE=1 SV=1 - [CAC1B_MOUSE]</t>
  </si>
  <si>
    <t>O55017</t>
  </si>
  <si>
    <t>ELAV-like protein 1 OS=Mus musculus GN=Elavl1 PE=1 SV=2 - [ELAV1_MOUSE]</t>
  </si>
  <si>
    <t>P70372</t>
  </si>
  <si>
    <t>U1 small nuclear ribonucleoprotein 70 kDa OS=Mus musculus GN=Snrnp70 PE=1 SV=2 - [RU17_MOUSE]</t>
  </si>
  <si>
    <t>Q62376</t>
  </si>
  <si>
    <t>ATP synthase subunit alpha, mitochondrial OS=Mus musculus GN=Atp5a1 PE=1 SV=1 - [ATPA_MOUSE]</t>
  </si>
  <si>
    <t>Q03265</t>
  </si>
  <si>
    <t>Sodium/potassium-transporting ATPase subunit beta-2 OS=Mus musculus GN=Atp1b2 PE=1 SV=2 - [AT1B2_MOUSE]</t>
  </si>
  <si>
    <t>P14231</t>
  </si>
  <si>
    <t>BTB/POZ domain-containing protein KCTD12 OS=Mus musculus GN=Kctd12 PE=1 SV=1 - [KCD12_MOUSE]</t>
  </si>
  <si>
    <t>Q6WVG3</t>
  </si>
  <si>
    <t>Hemoglobin subunit alpha OS=Mus musculus GN=Hba PE=1 SV=2 - [HBA_MOUSE]</t>
  </si>
  <si>
    <t>P01942</t>
  </si>
  <si>
    <t>Trifunctional enzyme subunit beta, mitochondrial OS=Mus musculus GN=Hadhb PE=1 SV=1 - [ECHB_MOUSE]</t>
  </si>
  <si>
    <t>Q99JY0</t>
  </si>
  <si>
    <t>Translin OS=Mus musculus GN=Tsn PE=1 SV=1 - [TSN_MOUSE]</t>
  </si>
  <si>
    <t>Q62348</t>
  </si>
  <si>
    <t>Peroxiredoxin-2 OS=Mus musculus GN=Prdx2 PE=1 SV=3 - [PRDX2_MOUSE]</t>
  </si>
  <si>
    <t>Q61171</t>
  </si>
  <si>
    <t>Phosphoglycerate mutase 1 OS=Mus musculus GN=Pgam1 PE=1 SV=3 - [PGAM1_MOUSE]</t>
  </si>
  <si>
    <t>Q9DBJ1</t>
  </si>
  <si>
    <t>Ubiquinone biosynthesis protein COQ9, mitochondrial OS=Mus musculus GN=Coq9 PE=1 SV=1 - [COQ9_MOUSE]</t>
  </si>
  <si>
    <t>Q8K1Z0</t>
  </si>
  <si>
    <t>Spartin OS=Mus musculus GN=Spg20 PE=1 SV=1 - [SPG20_MOUSE]</t>
  </si>
  <si>
    <t>Q8R1X6</t>
  </si>
  <si>
    <t>NADH dehydrogenase [ubiquinone] 1 beta subcomplex subunit 8, mitochondrial OS=Mus musculus GN=Ndufb8 PE=1 SV=1 - [NDUB8_MOUSE]</t>
  </si>
  <si>
    <t>Q9D6J5</t>
  </si>
  <si>
    <t>ERC protein 2 OS=Mus musculus GN=Erc2 PE=2 SV=2 - [ERC2_MOUSE]|ERC protein 2 OS=Mus musculus GN=Erc2 PE=1 SV=2 - [ERC2_MOUSE]</t>
  </si>
  <si>
    <t>Q6PH08</t>
  </si>
  <si>
    <t>Ras GTPase-activating protein-binding protein 2 OS=Mus musculus GN=G3bp2 PE=1 SV=2 - [G3BP2_MOUSE]</t>
  </si>
  <si>
    <t>P97379</t>
  </si>
  <si>
    <t>3'(2'),5'-bisphosphate nucleotidase 1 OS=Mus musculus GN=Bpnt1 PE=1 SV=2 - [BPNT1_MOUSE]</t>
  </si>
  <si>
    <t>Q9Z0S1</t>
  </si>
  <si>
    <t>Calcineurin subunit B type 1 OS=Mus musculus GN=Ppp3r1 PE=1 SV=3 - [CANB1_MOUSE]</t>
  </si>
  <si>
    <t>Q63810</t>
  </si>
  <si>
    <t>Neurabin-2 OS=Mus musculus GN=Ppp1r9b PE=1 SV=1 - [NEB2_MOUSE]</t>
  </si>
  <si>
    <t>Q6R891</t>
  </si>
  <si>
    <t>S-phase kinase-associated protein 1 OS=Mus musculus GN=Skp1 PE=1 SV=3 - [SKP1_MOUSE]</t>
  </si>
  <si>
    <t>Q9WTX5</t>
  </si>
  <si>
    <t>Carnitine O-palmitoyltransferase 1, brain isoform OS=Mus musculus GN=Cpt1c PE=1 SV=1 - [CPT1C_MOUSE]</t>
  </si>
  <si>
    <t>Q8BGD5</t>
  </si>
  <si>
    <t>F-actin-capping protein subunit alpha-2 OS=Mus musculus GN=Capza2 PE=1 SV=3 - [CAZA2_MOUSE]</t>
  </si>
  <si>
    <t>P47754</t>
  </si>
  <si>
    <t>14-3-3 protein beta/alpha OS=Mus musculus GN=Ywhab PE=1 SV=3 - [1433B_MOUSE]</t>
  </si>
  <si>
    <t>Q9CQV8</t>
  </si>
  <si>
    <t>60S ribosomal protein L7a OS=Mus musculus GN=Rpl7a PE=2 SV=2 - [RL7A_MOUSE]</t>
  </si>
  <si>
    <t>P12970</t>
  </si>
  <si>
    <t>Rabphilin-3A OS=Mus musculus GN=Rph3a PE=1 SV=2 - [RP3A_MOUSE]</t>
  </si>
  <si>
    <t>P47708</t>
  </si>
  <si>
    <t>Prohibitin OS=Mus musculus GN=Phb PE=1 SV=1 - [PHB_MOUSE]</t>
  </si>
  <si>
    <t>P67778</t>
  </si>
  <si>
    <t>26S protease regulatory subunit 10B OS=Mus musculus GN=Psmc6 PE=1 SV=1 - [PRS10_MOUSE]</t>
  </si>
  <si>
    <t>P62334</t>
  </si>
  <si>
    <t>Heterogeneous nuclear ribonucleoprotein A1 OS=Mus musculus GN=Hnrnpa1 PE=1 SV=2 - [ROA1_MOUSE]</t>
  </si>
  <si>
    <t>P49312</t>
  </si>
  <si>
    <t>Protein phosphatase 2a regulatory b56-delta subunit (Fragment) OS=Mus musculus GN=Ppp2r5d PE=2 SV=1 - [Q8K5D8_MOUSE]</t>
  </si>
  <si>
    <t>Q8K5D8</t>
  </si>
  <si>
    <t>Alpha-enolase OS=Mus musculus GN=Eno1 PE=1 SV=3 - [ENOA_MOUSE]</t>
  </si>
  <si>
    <t>P17182</t>
  </si>
  <si>
    <t>MAP6 domain-containing protein 1 OS=Mus musculus GN=Map6d1 PE=1 SV=1 - [MA6D1_MOUSE]</t>
  </si>
  <si>
    <t>Q14BB9</t>
  </si>
  <si>
    <t>Aflatoxin B1 aldehyde reductase member 2 OS=Mus musculus GN=Akr7a2 PE=1 SV=3 - [ARK72_MOUSE]</t>
  </si>
  <si>
    <t>Q8CG76</t>
  </si>
  <si>
    <t>Cytochrome b-c1 complex subunit 2, mitochondrial OS=Mus musculus GN=Uqcrc2 PE=1 SV=1 - [QCR2_MOUSE]</t>
  </si>
  <si>
    <t>Q9DB77</t>
  </si>
  <si>
    <t>ELKS/Rab6-interacting/CAST family member 1 OS=Mus musculus GN=Erc1 PE=1 SV=1 - [RB6I2_MOUSE]</t>
  </si>
  <si>
    <t>Q99MI1</t>
  </si>
  <si>
    <t>Vesicle-trafficking protein SEC22b OS=Mus musculus GN=Sec22b PE=1 SV=3 - [SC22B_MOUSE]</t>
  </si>
  <si>
    <t>O08547</t>
  </si>
  <si>
    <t>Actin-related protein 2/3 complex subunit 4 OS=Mus musculus GN=Arpc4 PE=1 SV=3 - [ARPC4_MOUSE]</t>
  </si>
  <si>
    <t>P59999</t>
  </si>
  <si>
    <t>Abl interactor 1 OS=Mus musculus GN=Abi1 PE=1 SV=3 - [ABI1_MOUSE]</t>
  </si>
  <si>
    <t>Q8CBW3</t>
  </si>
  <si>
    <t>Gamma-aminobutyric acid receptor subunit beta-3 OS=Mus musculus GN=Gabrb3 PE=2 SV=1 - [GBRB3_MOUSE]</t>
  </si>
  <si>
    <t>P63080</t>
  </si>
  <si>
    <t>NADH dehydrogenase [ubiquinone] 1 alpha subcomplex subunit 6 OS=Mus musculus GN=Ndufa6 PE=1 SV=1 - [NDUA6_MOUSE]</t>
  </si>
  <si>
    <t>Q9CQZ5</t>
  </si>
  <si>
    <t>ATP synthase subunit delta, mitochondrial OS=Mus musculus GN=Atp5d PE=1 SV=1 - [ATPD_MOUSE]</t>
  </si>
  <si>
    <t>Q9D3D9</t>
  </si>
  <si>
    <t>Eukaryotic translation initiation factor 3 subunit I OS=Mus musculus GN=Eif3i PE=1 SV=1 - [EIF3I_MOUSE]</t>
  </si>
  <si>
    <t>Q9QZD9</t>
  </si>
  <si>
    <t>Tight junction protein ZO-1 OS=Mus musculus GN=Tjp1 PE=1 SV=2 - [ZO1_MOUSE]</t>
  </si>
  <si>
    <t>P39447</t>
  </si>
  <si>
    <t>Cytochrome b5 OS=Mus musculus GN=Cyb5a PE=1 SV=2 - [CYB5_MOUSE]</t>
  </si>
  <si>
    <t>P56395</t>
  </si>
  <si>
    <t>Beta-synuclein OS=Mus musculus GN=Sncb PE=1 SV=1 - [SYUB_MOUSE]</t>
  </si>
  <si>
    <t>Q91ZZ3</t>
  </si>
  <si>
    <t>Protein kinase C and casein kinase substrate in neurons protein 1 OS=Mus musculus GN=Pacsin1 PE=1 SV=1 - [PACN1_MOUSE]</t>
  </si>
  <si>
    <t>Q61644</t>
  </si>
  <si>
    <t>Aldose reductase OS=Mus musculus GN=Akr1b1 PE=1 SV=3 - [ALDR_MOUSE]</t>
  </si>
  <si>
    <t>P45376</t>
  </si>
  <si>
    <t>Myosin regulatory light chain 12B OS=Mus musculus GN=Myl12b PE=1 SV=2 - [ML12B_MOUSE]</t>
  </si>
  <si>
    <t>Q3THE2</t>
  </si>
  <si>
    <t>Beta-soluble NSF attachment protein OS=Mus musculus GN=Napb PE=1 SV=2 - [SNAB_MOUSE]</t>
  </si>
  <si>
    <t>P28663</t>
  </si>
  <si>
    <t>Dipeptidyl peptidase 3 OS=Mus musculus GN=Dpp3 PE=2 SV=2 - [DPP3_MOUSE]</t>
  </si>
  <si>
    <t>Q99KK7</t>
  </si>
  <si>
    <t>Ferritin heavy chain OS=Mus musculus GN=Fth1 PE=1 SV=2 - [FRIH_MOUSE]</t>
  </si>
  <si>
    <t>P09528</t>
  </si>
  <si>
    <t>Mitochondrial carrier homolog 1 OS=Mus musculus GN=Mtch1 PE=2 SV=1 - [MTCH1_MOUSE]</t>
  </si>
  <si>
    <t>Q791T5</t>
  </si>
  <si>
    <t>Dolichyl-diphosphooligosaccharide--protein glycosyltransferase subunit 2 OS=Mus musculus GN=Rpn2 PE=2 SV=1 - [RPN2_MOUSE]</t>
  </si>
  <si>
    <t>Q9DBG6</t>
  </si>
  <si>
    <t>Protein IMPACT OS=Mus musculus GN=Impact PE=1 SV=2 - [IMPCT_MOUSE]</t>
  </si>
  <si>
    <t>O55091</t>
  </si>
  <si>
    <t>Nitric oxide synthase, brain OS=Mus musculus GN=Nos1 PE=1 SV=1 - [NOS1_MOUSE]</t>
  </si>
  <si>
    <t>Q9Z0J4</t>
  </si>
  <si>
    <t>F-actin-capping protein subunit beta OS=Mus musculus GN=Capzb PE=1 SV=3 - [CAPZB_MOUSE]</t>
  </si>
  <si>
    <t>P47757</t>
  </si>
  <si>
    <t>NADH dehydrogenase [ubiquinone] 1 beta subcomplex subunit 4 OS=Mus musculus GN=Ndufb4 PE=1 SV=3 - [NDUB4_MOUSE]</t>
  </si>
  <si>
    <t>Q9CQC7</t>
  </si>
  <si>
    <t>Microtubule-associated protein RP/EB family member 1 OS=Mus musculus GN=Mapre1 PE=1 SV=3 - [MARE1_MOUSE]</t>
  </si>
  <si>
    <t>Q61166</t>
  </si>
  <si>
    <t>Golgin subfamily A member 3 OS=Mus musculus GN=Golga3 PE=1 SV=3 - [GOGA3_MOUSE]</t>
  </si>
  <si>
    <t>P55937</t>
  </si>
  <si>
    <t>Neuronal pentraxin receptor OS=Mus musculus GN=Nptxr PE=1 SV=1 - [NPTXR_MOUSE]</t>
  </si>
  <si>
    <t>Q99J85</t>
  </si>
  <si>
    <t>Prothymosin alpha OS=Mus musculus GN=Ptma PE=1 SV=2 - [PTMA_MOUSE]</t>
  </si>
  <si>
    <t>P26350</t>
  </si>
  <si>
    <t>Protein disulfide-isomerase OS=Mus musculus GN=P4hb PE=1 SV=2 - [PDIA1_MOUSE]</t>
  </si>
  <si>
    <t>P09103</t>
  </si>
  <si>
    <t>CAP-Gly domain-containing linker protein 1 OS=Mus musculus GN=Clip1 PE=1 SV=1 - [CLIP1_MOUSE]</t>
  </si>
  <si>
    <t>Q922J3</t>
  </si>
  <si>
    <t>Protein PRRC2A OS=Mus musculus GN=Prrc2a PE=1 SV=1 - [PRC2A_MOUSE]</t>
  </si>
  <si>
    <t>Q7TSC1</t>
  </si>
  <si>
    <t>Inosine triphosphate pyrophosphatase OS=Mus musculus GN=Itpa PE=1 SV=2 - [ITPA_MOUSE]</t>
  </si>
  <si>
    <t>Q9D892</t>
  </si>
  <si>
    <t>Leucine-rich repeat-containing protein 47 OS=Mus musculus GN=Lrrc47 PE=1 SV=1 - [LRC47_MOUSE]</t>
  </si>
  <si>
    <t>Q505F5</t>
  </si>
  <si>
    <t>Glyceraldehyde-3-phosphate dehydrogenase OS=Mus musculus GN=Gapdh PE=1 SV=2 - [G3P_MOUSE]</t>
  </si>
  <si>
    <t>P16858</t>
  </si>
  <si>
    <t>60 kDa heat shock protein, mitochondrial OS=Mus musculus GN=Hspd1 PE=1 SV=1 - [CH60_MOUSE]</t>
  </si>
  <si>
    <t>P63038</t>
  </si>
  <si>
    <t>Tubulin beta-5 chain OS=Mus musculus GN=Tubb5 PE=1 SV=1 - [TBB5_MOUSE]</t>
  </si>
  <si>
    <t>P99024</t>
  </si>
  <si>
    <t>Phosphatidylinositol 5-phosphate 4-kinase type-2 gamma OS=Mus musculus GN=Pip4k2c PE=2 SV=1 - [PI42C_MOUSE]</t>
  </si>
  <si>
    <t>Q91XU3</t>
  </si>
  <si>
    <t>Fructose-bisphosphate aldolase C OS=Mus musculus GN=Aldoc PE=1 SV=4 - [ALDOC_MOUSE]</t>
  </si>
  <si>
    <t>P05063</t>
  </si>
  <si>
    <t>Dip2c protein OS=Mus musculus GN=Dip2c PE=2 SV=1 - [B7ZMZ7_MOUSE]</t>
  </si>
  <si>
    <t>B7ZMZ7</t>
  </si>
  <si>
    <t>Parathymosin OS=Mus musculus GN=Ptms PE=2 SV=3 - [PTMS_MOUSE]</t>
  </si>
  <si>
    <t>Q9D0J8</t>
  </si>
  <si>
    <t>Glutamine synthetase OS=Mus musculus GN=Glul PE=1 SV=6 - [GLNA_MOUSE]</t>
  </si>
  <si>
    <t>P15105</t>
  </si>
  <si>
    <t>Alpha-actinin-2 OS=Mus musculus GN=Actn2 PE=1 SV=2 - [ACTN2_MOUSE]</t>
  </si>
  <si>
    <t>Q9JI91</t>
  </si>
  <si>
    <t>Intersectin-1 OS=Mus musculus GN=Itsn1 PE=1 SV=2 - [ITSN1_MOUSE]</t>
  </si>
  <si>
    <t>Q9Z0R4</t>
  </si>
  <si>
    <t>Cytochrome c, somatic OS=Mus musculus GN=Cycs PE=1 SV=2 - [CYC_MOUSE]</t>
  </si>
  <si>
    <t>P62897</t>
  </si>
  <si>
    <t>26S proteasome non-ATPase regulatory subunit 11 OS=Mus musculus GN=Psmd11 PE=1 SV=3 - [PSD11_MOUSE]</t>
  </si>
  <si>
    <t>Q8BG32</t>
  </si>
  <si>
    <t>KH domain-containing, RNA-binding, signal transduction-associated protein 1 OS=Mus musculus GN=Khdrbs1 PE=1 SV=2 - [KHDR1_MOUSE]</t>
  </si>
  <si>
    <t>Q60749</t>
  </si>
  <si>
    <t>Profilin-1 OS=Mus musculus GN=Pfn1 PE=1 SV=2 - [PROF1_MOUSE]</t>
  </si>
  <si>
    <t>P62962</t>
  </si>
  <si>
    <t>Proteasome subunit beta type-5 OS=Mus musculus GN=Psmb5 PE=1 SV=3 - [PSB5_MOUSE]</t>
  </si>
  <si>
    <t>O55234</t>
  </si>
  <si>
    <t>Putative ATP-dependent Clp protease proteolytic subunit, mitochondrial OS=Mus musculus GN=Clpp PE=1 SV=1 - [CLPP_MOUSE]|Putative ATP-dependent Clp protease proteolytic subunit, mitochondrial OS=Mus musculus GN=Clpp PE=2 SV=1 - [CLPP_MOUSE]</t>
  </si>
  <si>
    <t>O88696</t>
  </si>
  <si>
    <t>Hemoglobin subunit beta-1 OS=Mus musculus GN=Hbb-b1 PE=1 SV=2 - [HBB1_MOUSE]</t>
  </si>
  <si>
    <t>P02088</t>
  </si>
  <si>
    <t>3-mercaptopyruvate sulfurtransferase OS=Mus musculus GN=Mpst PE=1 SV=3 - [THTM_MOUSE]</t>
  </si>
  <si>
    <t>Q99J99</t>
  </si>
  <si>
    <t>Dystroglycan OS=Mus musculus GN=Dag1 PE=1 SV=4 - [DAG1_MOUSE]</t>
  </si>
  <si>
    <t>Q62165</t>
  </si>
  <si>
    <t>Phosphatidylethanolamine-binding protein 1 OS=Mus musculus GN=Pebp1 PE=1 SV=3 - [PEBP1_MOUSE]</t>
  </si>
  <si>
    <t>P70296</t>
  </si>
  <si>
    <t>ADP-ribosylation factor GTPase-activating protein 1 OS=Mus musculus GN=Arfgap1 PE=1 SV=2 - [ARFG1_MOUSE]</t>
  </si>
  <si>
    <t>Q9EPJ9</t>
  </si>
  <si>
    <t>Cytochrome c oxidase subunit 5B, mitochondrial OS=Mus musculus GN=Cox5b PE=1 SV=1 - [COX5B_MOUSE]</t>
  </si>
  <si>
    <t>P19536</t>
  </si>
  <si>
    <t>Thyroid hormone receptor-associated protein 3 OS=Mus musculus GN=Thrap3 PE=1 SV=1 - [TR150_MOUSE]</t>
  </si>
  <si>
    <t>Q569Z6</t>
  </si>
  <si>
    <t>Nascent polypeptide-associated complex subunit alpha OS=Mus musculus GN=Naca PE=1 SV=1 - [NACA_MOUSE]</t>
  </si>
  <si>
    <t>Q60817</t>
  </si>
  <si>
    <t>60S ribosomal protein L22 OS=Mus musculus GN=Rpl22 PE=2 SV=2 - [RL22_MOUSE]</t>
  </si>
  <si>
    <t>P67984</t>
  </si>
  <si>
    <t>Eukaryotic translation initiation factor 4H OS=Mus musculus GN=Eif4h PE=1 SV=3 - [IF4H_MOUSE]</t>
  </si>
  <si>
    <t>Q9WUK2</t>
  </si>
  <si>
    <t>Basement membrane-specific heparan sulfate proteoglycan core protein OS=Mus musculus GN=Hspg2 PE=1 SV=1 - [PGBM_MOUSE]</t>
  </si>
  <si>
    <t>Q05793</t>
  </si>
  <si>
    <t>cAMP-dependent protein kinase type II-alpha regulatory subunit OS=Mus musculus GN=Prkar2a PE=1 SV=2 - [KAP2_MOUSE]</t>
  </si>
  <si>
    <t>P12367</t>
  </si>
  <si>
    <t>Peroxiredoxin-5, mitochondrial OS=Mus musculus GN=Prdx5 PE=1 SV=2 - [PRDX5_MOUSE]</t>
  </si>
  <si>
    <t>P99029</t>
  </si>
  <si>
    <t>ATP synthase subunit d, mitochondrial OS=Mus musculus GN=Atp5h PE=1 SV=3 - [ATP5H_MOUSE]</t>
  </si>
  <si>
    <t>Q9DCX2</t>
  </si>
  <si>
    <t>CUGBP Elav-like family member 2 OS=Mus musculus GN=Celf2 PE=1 SV=1 - [CELF2_MOUSE]</t>
  </si>
  <si>
    <t>Q9Z0H4</t>
  </si>
  <si>
    <t>Secernin-1 OS=Mus musculus GN=Scrn1 PE=1 SV=1 - [SCRN1_MOUSE]</t>
  </si>
  <si>
    <t>Q9CZC8</t>
  </si>
  <si>
    <t>Neuroligin 4-like OS=Mus musculus GN=Nlgn4l PE=1 SV=1 - [NLGN4_MOUSE]</t>
  </si>
  <si>
    <t>B0F2B4</t>
  </si>
  <si>
    <t>NADH dehydrogenase [ubiquinone] flavoprotein 3, mitochondrial OS=Mus musculus GN=Ndufv3 PE=2 SV=1 - [NDUV3_MOUSE]</t>
  </si>
  <si>
    <t>Q8BK30</t>
  </si>
  <si>
    <t>Calretinin OS=Mus musculus GN=Calb2 PE=1 SV=3 - [CALB2_MOUSE]</t>
  </si>
  <si>
    <t>Q08331</t>
  </si>
  <si>
    <t>Prefoldin subunit 1 OS=Mus musculus GN=Pfdn1 PE=2 SV=1 - [PFD1_MOUSE]</t>
  </si>
  <si>
    <t>Q9CWM4</t>
  </si>
  <si>
    <t>Purkinje cell protein 4 OS=Mus musculus GN=Pcp4 PE=2 SV=2 - [PCP4_MOUSE]</t>
  </si>
  <si>
    <t>P63054</t>
  </si>
  <si>
    <t>NADH dehydrogenase [ubiquinone] flavoprotein 1, mitochondrial OS=Mus musculus GN=Ndufv1 PE=1 SV=1 - [NDUV1_MOUSE]</t>
  </si>
  <si>
    <t>Q91YT0</t>
  </si>
  <si>
    <t>Centromere protein V OS=Mus musculus GN=Cenpv PE=2 SV=2 - [CENPV_MOUSE]</t>
  </si>
  <si>
    <t>Q9CXS4</t>
  </si>
  <si>
    <t>Isovaleryl-CoA dehydrogenase, mitochondrial OS=Mus musculus GN=Ivd PE=1 SV=1 - [IVD_MOUSE]</t>
  </si>
  <si>
    <t>Q9JHI5</t>
  </si>
  <si>
    <t>Proteasome subunit beta type-6 OS=Mus musculus GN=Psmb6 PE=1 SV=3 - [PSB6_MOUSE]</t>
  </si>
  <si>
    <t>Q60692</t>
  </si>
  <si>
    <t>Ethanolamine-phosphate cytidylyltransferase OS=Mus musculus GN=Pcyt2 PE=1 SV=1 - [PCY2_MOUSE]</t>
  </si>
  <si>
    <t>Q922E4</t>
  </si>
  <si>
    <t>40S ribosomal protein S20 OS=Mus musculus GN=Rps20 PE=1 SV=1 - [RS20_MOUSE]</t>
  </si>
  <si>
    <t>P60867</t>
  </si>
  <si>
    <t>Cell adhesion molecule 1 OS=Mus musculus GN=Cadm1 PE=1 SV=2 - [CADM1_MOUSE]</t>
  </si>
  <si>
    <t>Q8R5M8</t>
  </si>
  <si>
    <t>Putative uncharacterized protein (Fragment) OS=Mus musculus GN=Ndufv3 PE=2 SV=1 - [Q3U4K3_MOUSE]</t>
  </si>
  <si>
    <t>Q3U4K3</t>
  </si>
  <si>
    <t>55 kDa erythrocyte membrane protein OS=Mus musculus GN=Mpp1 PE=1 SV=1 - [EM55_MOUSE]</t>
  </si>
  <si>
    <t>P70290</t>
  </si>
  <si>
    <t>Trk-fused OS=Mus musculus GN=Tfg PE=2 SV=1 - [Q8C2C6_MOUSE]</t>
  </si>
  <si>
    <t>Q8C2C6</t>
  </si>
  <si>
    <t>Synaptosomal-associated protein 29 OS=Mus musculus GN=Snap29 PE=2 SV=1 - [SNP29_MOUSE]|Synaptosomal-associated protein 29 OS=Mus musculus GN=Snap29 PE=1 SV=1 - [SNP29_MOUSE]</t>
  </si>
  <si>
    <t>Q9ERB0</t>
  </si>
  <si>
    <t>Coiled-coil domain-containing protein 85A OS=Mus musculus GN=Ccdc85a PE=2 SV=1 - [CC85A_MOUSE]</t>
  </si>
  <si>
    <t>Q5SP85</t>
  </si>
  <si>
    <t>Tropomyosin alpha-3 chain OS=Mus musculus GN=Tpm3 PE=1 SV=3 - [TPM3_MOUSE]</t>
  </si>
  <si>
    <t>P21107</t>
  </si>
  <si>
    <t>Protein Ppp1r9a OS=Mus musculus GN=Ppp1r9a PE=4 SV=1 - [H3BKQ7_MOUSE]</t>
  </si>
  <si>
    <t>H3BKQ7</t>
  </si>
  <si>
    <t>Glutathione reductase, mitochondrial OS=Mus musculus GN=Gsr PE=1 SV=3 - [GSHR_MOUSE]</t>
  </si>
  <si>
    <t>P47791</t>
  </si>
  <si>
    <t>Eukaryotic translation initiation factor 5 OS=Mus musculus GN=Eif5 PE=1 SV=1 - [IF5_MOUSE]</t>
  </si>
  <si>
    <t>P59325</t>
  </si>
  <si>
    <t>Cysteine and glycine-rich protein 1 OS=Mus musculus GN=Csrp1 PE=1 SV=3 - [CSRP1_MOUSE]</t>
  </si>
  <si>
    <t>P97315</t>
  </si>
  <si>
    <t>Splicing factor U2AF 35 kDa subunit OS=Mus musculus GN=U2af1 PE=1 SV=4 - [U2AF1_MOUSE]</t>
  </si>
  <si>
    <t>Q9D883</t>
  </si>
  <si>
    <t>ATPase family AAA domain-containing protein 3 OS=Mus musculus GN=Atad3 PE=1 SV=1 - [ATAD3_MOUSE]</t>
  </si>
  <si>
    <t>Q925I1</t>
  </si>
  <si>
    <t>Adenylate kinase 4, mitochondrial OS=Mus musculus GN=Ak4 PE=1 SV=1 - [KAD4_MOUSE]|Adenylate kinase isoenzyme 4, mitochondrial OS=Mus musculus GN=Ak4 PE=2 SV=1 - [KAD4_MOUSE]</t>
  </si>
  <si>
    <t>Q9WUR9</t>
  </si>
  <si>
    <t>Sepiapterin reductase OS=Mus musculus GN=Spr PE=1 SV=1 - [SPRE_MOUSE]</t>
  </si>
  <si>
    <t>Q64105</t>
  </si>
  <si>
    <t>Peptidyl-prolyl cis-trans isomerase FKBP1A OS=Mus musculus GN=Fkbp1a PE=1 SV=2 - [FKB1A_MOUSE]</t>
  </si>
  <si>
    <t>P26883</t>
  </si>
  <si>
    <t>Superoxide dismutase [Cu-Zn] OS=Mus musculus GN=Sod1 PE=1 SV=2 - [SODC_MOUSE]</t>
  </si>
  <si>
    <t>P08228</t>
  </si>
  <si>
    <t>Dual specificity protein phosphatase 3 OS=Mus musculus GN=Dusp3 PE=1 SV=1 - [DUS3_MOUSE]</t>
  </si>
  <si>
    <t>Q9D7X3</t>
  </si>
  <si>
    <t>Dedicator of cytokinesis protein 7 OS=Mus musculus GN=Dock7 PE=1 SV=3 - [DOCK7_MOUSE]</t>
  </si>
  <si>
    <t>Q8R1A4</t>
  </si>
  <si>
    <t>14-3-3 protein theta OS=Mus musculus GN=Ywhaq PE=1 SV=1 - [1433T_MOUSE]</t>
  </si>
  <si>
    <t>P68254</t>
  </si>
  <si>
    <t>Complexin-1 OS=Mus musculus GN=Cplx1 PE=1 SV=1 - [CPLX1_MOUSE]</t>
  </si>
  <si>
    <t>P63040</t>
  </si>
  <si>
    <t>MARCKS-related protein OS=Mus musculus GN=Marcksl1 PE=1 SV=2 - [MRP_MOUSE]</t>
  </si>
  <si>
    <t>P28667</t>
  </si>
  <si>
    <t>Peptidyl-prolyl cis-trans isomerase A OS=Mus musculus GN=Ppia PE=1 SV=2 - [PPIA_MOUSE]</t>
  </si>
  <si>
    <t>P17742</t>
  </si>
  <si>
    <t>Mitochondrial import receptor subunit TOM34 OS=Mus musculus GN=Tomm34 PE=2 SV=1 - [TOM34_MOUSE]</t>
  </si>
  <si>
    <t>Q9CYG7</t>
  </si>
  <si>
    <t>Ubiquitin-conjugating enzyme E2 variant 1 OS=Mus musculus GN=Ube2v1 PE=1 SV=1 - [UB2V1_MOUSE]</t>
  </si>
  <si>
    <t>Q9CZY3</t>
  </si>
  <si>
    <t>Sorcin OS=Mus musculus GN=Sri PE=1 SV=1 - [SORCN_MOUSE]</t>
  </si>
  <si>
    <t>Q6P069</t>
  </si>
  <si>
    <t>Estradiol 17-beta-dehydrogenase 8 OS=Mus musculus GN=Hsd17b8 PE=1 SV=2 - [DHB8_MOUSE]</t>
  </si>
  <si>
    <t>P50171</t>
  </si>
  <si>
    <t>Protein phosphatase 1 regulatory subunit 1A OS=Mus musculus GN=Ppp1r1a PE=2 SV=1 - [PPR1A_MOUSE]</t>
  </si>
  <si>
    <t>Q9ERT9</t>
  </si>
  <si>
    <t>Serine racemase OS=Mus musculus GN=Srr PE=1 SV=1 - [SRR_MOUSE]</t>
  </si>
  <si>
    <t>Q9QZX7</t>
  </si>
  <si>
    <t>Protein phosphatase 1F OS=Mus musculus GN=Ppm1f PE=2 SV=1 - [PPM1F_MOUSE]</t>
  </si>
  <si>
    <t>Q8CGA0</t>
  </si>
  <si>
    <t>Cytochrome c oxidase subunit 6A1, mitochondrial OS=Mus musculus GN=Cox6a1 PE=1 SV=2 - [CX6A1_MOUSE]</t>
  </si>
  <si>
    <t>P43024</t>
  </si>
  <si>
    <t>V-type proton ATPase subunit G 2 OS=Mus musculus GN=Atp6v1g2 PE=2 SV=1 - [VATG2_MOUSE]</t>
  </si>
  <si>
    <t>Q9WTT4</t>
  </si>
  <si>
    <t>V-type proton ATPase subunit F OS=Mus musculus GN=Atp6v1f PE=1 SV=2 - [VATF_MOUSE]</t>
  </si>
  <si>
    <t>Q9D1K2</t>
  </si>
  <si>
    <t>3-ketoacyl-CoA thiolase, mitochondrial OS=Mus musculus GN=Acaa2 PE=1 SV=3 - [THIM_MOUSE]</t>
  </si>
  <si>
    <t>Q8BWT1</t>
  </si>
  <si>
    <t>60S acidic ribosomal protein P2 OS=Mus musculus GN=Rplp2 PE=1 SV=3 - [RLA2_MOUSE]</t>
  </si>
  <si>
    <t>P99027</t>
  </si>
  <si>
    <t>Putative hydrolase RBBP9 OS=Mus musculus GN=Rbbp9 PE=1 SV=2 - [RBBP9_MOUSE]</t>
  </si>
  <si>
    <t>O88851</t>
  </si>
  <si>
    <t>N-terminal EF-hand calcium-binding protein 2 OS=Mus musculus GN=Necab2 PE=1 SV=1 - [NECA2_MOUSE]</t>
  </si>
  <si>
    <t>Q91ZP9</t>
  </si>
  <si>
    <t>Cytochrome c oxidase subunit 5A, mitochondrial OS=Mus musculus GN=Cox5a PE=1 SV=2 - [COX5A_MOUSE]</t>
  </si>
  <si>
    <t>P12787</t>
  </si>
  <si>
    <t>Vesicle-associated membrane protein 2 OS=Mus musculus GN=Vamp2 PE=1 SV=2 - [VAMP2_MOUSE]</t>
  </si>
  <si>
    <t>P63044</t>
  </si>
  <si>
    <t>NADH dehydrogenase [ubiquinone] 1 alpha subcomplex subunit 10, mitochondrial OS=Mus musculus GN=Ndufa10 PE=1 SV=1 - [NDUAA_MOUSE]</t>
  </si>
  <si>
    <t>Q99LC3</t>
  </si>
  <si>
    <t>Mitochondrial import inner membrane translocase subunit Tim13 OS=Mus musculus GN=Timm13 PE=1 SV=1 - [TIM13_MOUSE]</t>
  </si>
  <si>
    <t>P62075</t>
  </si>
  <si>
    <t>60S ribosomal protein L13a OS=Mus musculus GN=Rpl13a PE=1 SV=4 - [RL13A_MOUSE]</t>
  </si>
  <si>
    <t>P19253</t>
  </si>
  <si>
    <t>3-hydroxyisobutyrate dehydrogenase, mitochondrial OS=Mus musculus GN=Hibadh PE=1 SV=1 - [3HIDH_MOUSE]</t>
  </si>
  <si>
    <t>Q99L13</t>
  </si>
  <si>
    <t>Alpha-synuclein OS=Mus musculus GN=Snca PE=1 SV=2 - [SYUA_MOUSE]</t>
  </si>
  <si>
    <t>O55042</t>
  </si>
  <si>
    <t>Guanine nucleotide-binding protein subunit alpha-11 OS=Mus musculus GN=Gna11 PE=1 SV=1 - [GNA11_MOUSE]</t>
  </si>
  <si>
    <t>P21278</t>
  </si>
  <si>
    <t>Enhancer of rudimentary homolog OS=Mus musculus GN=Erh PE=1 SV=1 - [ERH_MOUSE]</t>
  </si>
  <si>
    <t>P84089</t>
  </si>
  <si>
    <t>Cytoplasmic aconitate hydratase OS=Mus musculus GN=Aco1 PE=1 SV=3 - [ACOC_MOUSE]</t>
  </si>
  <si>
    <t>P28271</t>
  </si>
  <si>
    <t>Small nuclear ribonucleoprotein Sm D2 OS=Mus musculus GN=Snrpd2 PE=2 SV=1 - [SMD2_MOUSE]</t>
  </si>
  <si>
    <t>P62317</t>
  </si>
  <si>
    <t>Name</t>
  </si>
  <si>
    <t>mean of mean log-ratio</t>
  </si>
  <si>
    <t>Peptide sequence</t>
  </si>
  <si>
    <t>adenylate cyclase binding, PKA regulatory subunit binding*</t>
  </si>
  <si>
    <t>6.0 Gy</t>
  </si>
  <si>
    <t>fold-change</t>
  </si>
  <si>
    <t>Sample 1</t>
  </si>
  <si>
    <t>Sample 2</t>
  </si>
  <si>
    <t>Sample 3</t>
  </si>
  <si>
    <t>Sample 4</t>
  </si>
  <si>
    <t>Sample 5</t>
  </si>
  <si>
    <t>Sample 6</t>
  </si>
  <si>
    <t xml:space="preserve">Normalised </t>
  </si>
  <si>
    <t>Well</t>
  </si>
  <si>
    <t>Sample Name</t>
  </si>
  <si>
    <t>0 Gy</t>
  </si>
  <si>
    <t>Δ1 0 Gy</t>
  </si>
  <si>
    <t>Δ2 0 Gy</t>
  </si>
  <si>
    <t>Δ 3 0 Gy</t>
  </si>
  <si>
    <t>Δ 4 6.0 Gy</t>
  </si>
  <si>
    <t>Δ 5 6.0 Gy</t>
  </si>
  <si>
    <t>Δ 6 6.0 Gy</t>
  </si>
  <si>
    <t>mean 0 Gy</t>
  </si>
  <si>
    <t>ΔΔ1 0 Gy</t>
  </si>
  <si>
    <t>ΔΔ2 0 Gy</t>
  </si>
  <si>
    <t>ΔΔ3 0 Gy</t>
  </si>
  <si>
    <r>
      <t xml:space="preserve">n-fold of </t>
    </r>
    <r>
      <rPr>
        <b/>
        <sz val="11"/>
        <color indexed="8"/>
        <rFont val="Calibri"/>
        <family val="2"/>
      </rPr>
      <t>ΔΔ1</t>
    </r>
  </si>
  <si>
    <r>
      <t xml:space="preserve">n-fold of </t>
    </r>
    <r>
      <rPr>
        <b/>
        <sz val="11"/>
        <color indexed="8"/>
        <rFont val="Calibri"/>
        <family val="2"/>
      </rPr>
      <t>ΔΔ2</t>
    </r>
  </si>
  <si>
    <r>
      <t xml:space="preserve">n-fold of </t>
    </r>
    <r>
      <rPr>
        <b/>
        <sz val="11"/>
        <color indexed="8"/>
        <rFont val="Calibri"/>
        <family val="2"/>
      </rPr>
      <t>ΔΔ3</t>
    </r>
  </si>
  <si>
    <t>ΔΔ4 6.0 Gy</t>
  </si>
  <si>
    <t>ΔΔ5 6.0 Gy</t>
  </si>
  <si>
    <t>ΔΔ6 6.0 Gy</t>
  </si>
  <si>
    <r>
      <t xml:space="preserve">n-fold </t>
    </r>
    <r>
      <rPr>
        <b/>
        <sz val="11"/>
        <color indexed="8"/>
        <rFont val="Calibri"/>
        <family val="2"/>
      </rPr>
      <t>ΔΔ4</t>
    </r>
  </si>
  <si>
    <r>
      <t xml:space="preserve">n-fold </t>
    </r>
    <r>
      <rPr>
        <b/>
        <sz val="11"/>
        <color indexed="8"/>
        <rFont val="Calibri"/>
        <family val="2"/>
      </rPr>
      <t>ΔΔ5</t>
    </r>
  </si>
  <si>
    <r>
      <t xml:space="preserve">n-fold </t>
    </r>
    <r>
      <rPr>
        <b/>
        <sz val="11"/>
        <color indexed="8"/>
        <rFont val="Calibri"/>
        <family val="2"/>
      </rPr>
      <t>ΔΔ6</t>
    </r>
  </si>
  <si>
    <t>n-fold mean 0 Gy</t>
  </si>
  <si>
    <t>n-fold mean 6.0 Gy</t>
  </si>
  <si>
    <t>SEM of 0 Gy</t>
  </si>
  <si>
    <t>SEM of 6.0 Gy</t>
  </si>
  <si>
    <t>p-value</t>
  </si>
  <si>
    <t>Adam10</t>
  </si>
  <si>
    <t>Adcy1</t>
  </si>
  <si>
    <t>Adcy8</t>
  </si>
  <si>
    <t>A4</t>
  </si>
  <si>
    <t>Akt1</t>
  </si>
  <si>
    <t>A5</t>
  </si>
  <si>
    <t>Arc</t>
  </si>
  <si>
    <t>A6</t>
  </si>
  <si>
    <t>Bdnf</t>
  </si>
  <si>
    <t>A7</t>
  </si>
  <si>
    <t>A8</t>
  </si>
  <si>
    <t>Camk2g</t>
  </si>
  <si>
    <t>A9</t>
  </si>
  <si>
    <t>Cdh2</t>
  </si>
  <si>
    <t>A10</t>
  </si>
  <si>
    <t>Cebpb</t>
  </si>
  <si>
    <t>A11</t>
  </si>
  <si>
    <t>Cebpd</t>
  </si>
  <si>
    <t>A12</t>
  </si>
  <si>
    <t>Cnr1</t>
  </si>
  <si>
    <t>Creb1</t>
  </si>
  <si>
    <t>Crem</t>
  </si>
  <si>
    <t>Dlg4</t>
  </si>
  <si>
    <t>B4</t>
  </si>
  <si>
    <t>Egr1</t>
  </si>
  <si>
    <t>B5</t>
  </si>
  <si>
    <t>Egr2</t>
  </si>
  <si>
    <t>B6</t>
  </si>
  <si>
    <t>Egr3</t>
  </si>
  <si>
    <t>Egr3*</t>
  </si>
  <si>
    <t xml:space="preserve">* not reaching set threshold criteria </t>
  </si>
  <si>
    <t>B7</t>
  </si>
  <si>
    <t>Egr4</t>
  </si>
  <si>
    <t>B8</t>
  </si>
  <si>
    <t>Ephb2</t>
  </si>
  <si>
    <t>B9</t>
  </si>
  <si>
    <t>Fos (c-Fos)</t>
  </si>
  <si>
    <t>B10</t>
  </si>
  <si>
    <t>Gabra5</t>
  </si>
  <si>
    <t>B11</t>
  </si>
  <si>
    <t>Gnai1</t>
  </si>
  <si>
    <t>B12</t>
  </si>
  <si>
    <t>Gria2</t>
  </si>
  <si>
    <t>Gria3</t>
  </si>
  <si>
    <t>Gria4</t>
  </si>
  <si>
    <t>C4</t>
  </si>
  <si>
    <t>Grin1</t>
  </si>
  <si>
    <t>C5</t>
  </si>
  <si>
    <t>Grin2a</t>
  </si>
  <si>
    <t>C6</t>
  </si>
  <si>
    <t>Grin2b</t>
  </si>
  <si>
    <t>C7</t>
  </si>
  <si>
    <t>Grin2c</t>
  </si>
  <si>
    <t>C8</t>
  </si>
  <si>
    <t>Grin2d</t>
  </si>
  <si>
    <t>C9</t>
  </si>
  <si>
    <t>Grip1</t>
  </si>
  <si>
    <t>C10</t>
  </si>
  <si>
    <t>Grm1</t>
  </si>
  <si>
    <t>C11</t>
  </si>
  <si>
    <t>Grm2</t>
  </si>
  <si>
    <t>C12</t>
  </si>
  <si>
    <t>Grm3</t>
  </si>
  <si>
    <t>Grm4</t>
  </si>
  <si>
    <t>Grm5</t>
  </si>
  <si>
    <t>Grm7</t>
  </si>
  <si>
    <t>D4</t>
  </si>
  <si>
    <t>Grm8</t>
  </si>
  <si>
    <t>D5</t>
  </si>
  <si>
    <t>Homer1</t>
  </si>
  <si>
    <t>D6</t>
  </si>
  <si>
    <t>Igf1</t>
  </si>
  <si>
    <t>D7</t>
  </si>
  <si>
    <t>Inhba</t>
  </si>
  <si>
    <t>D8</t>
  </si>
  <si>
    <t>Jun</t>
  </si>
  <si>
    <t>D9</t>
  </si>
  <si>
    <t>Junb</t>
  </si>
  <si>
    <t>D10</t>
  </si>
  <si>
    <t>Kif17</t>
  </si>
  <si>
    <t>D11</t>
  </si>
  <si>
    <t>Klf10</t>
  </si>
  <si>
    <t>D12</t>
  </si>
  <si>
    <t>Mapk1</t>
  </si>
  <si>
    <t>Mmp9</t>
  </si>
  <si>
    <t>Nfkb1</t>
  </si>
  <si>
    <t>E4</t>
  </si>
  <si>
    <t>Nfkbib</t>
  </si>
  <si>
    <t>E5</t>
  </si>
  <si>
    <t>Ngf</t>
  </si>
  <si>
    <t>E6</t>
  </si>
  <si>
    <t>Ngfr</t>
  </si>
  <si>
    <t>E7</t>
  </si>
  <si>
    <t>Nos1</t>
  </si>
  <si>
    <t>E8</t>
  </si>
  <si>
    <t>Nptx2</t>
  </si>
  <si>
    <t>E9</t>
  </si>
  <si>
    <t>Nr4a1</t>
  </si>
  <si>
    <t>E10</t>
  </si>
  <si>
    <t>Ntf3</t>
  </si>
  <si>
    <t>E11</t>
  </si>
  <si>
    <t>Ntf5</t>
  </si>
  <si>
    <t>E12</t>
  </si>
  <si>
    <t>Ntrk2</t>
  </si>
  <si>
    <t>Pcdh8</t>
  </si>
  <si>
    <t>Pick1</t>
  </si>
  <si>
    <t>Pim1</t>
  </si>
  <si>
    <t>F4</t>
  </si>
  <si>
    <t>Plat</t>
  </si>
  <si>
    <t>F5</t>
  </si>
  <si>
    <t>Plcg1</t>
  </si>
  <si>
    <t>F6</t>
  </si>
  <si>
    <t>Ppp1ca</t>
  </si>
  <si>
    <t>F7</t>
  </si>
  <si>
    <t>Ppp1cc</t>
  </si>
  <si>
    <t>F8</t>
  </si>
  <si>
    <t>Ppp1r14a</t>
  </si>
  <si>
    <t>F9</t>
  </si>
  <si>
    <t>Ppp2ca</t>
  </si>
  <si>
    <t>F10</t>
  </si>
  <si>
    <t>Ppp3ca</t>
  </si>
  <si>
    <t>F11</t>
  </si>
  <si>
    <t>Prkca</t>
  </si>
  <si>
    <t>F12</t>
  </si>
  <si>
    <t>Prkcc</t>
  </si>
  <si>
    <t>G1</t>
  </si>
  <si>
    <t>Prkg1</t>
  </si>
  <si>
    <t>G2</t>
  </si>
  <si>
    <t>Rab3a</t>
  </si>
  <si>
    <t>G3</t>
  </si>
  <si>
    <t>Rela</t>
  </si>
  <si>
    <t>G4</t>
  </si>
  <si>
    <t>Reln</t>
  </si>
  <si>
    <t>G5</t>
  </si>
  <si>
    <t>Rgs2</t>
  </si>
  <si>
    <t>G6</t>
  </si>
  <si>
    <t>Rheb</t>
  </si>
  <si>
    <t>G7</t>
  </si>
  <si>
    <t>Sirt1</t>
  </si>
  <si>
    <t>G8</t>
  </si>
  <si>
    <t>Srf</t>
  </si>
  <si>
    <t>G9</t>
  </si>
  <si>
    <t>Synpo</t>
  </si>
  <si>
    <t>G10</t>
  </si>
  <si>
    <t>Timp1</t>
  </si>
  <si>
    <t>G11</t>
  </si>
  <si>
    <t>Tnf</t>
  </si>
  <si>
    <t>G12</t>
  </si>
  <si>
    <t>Ywhaq</t>
  </si>
  <si>
    <t>H1</t>
  </si>
  <si>
    <t>Gusb</t>
  </si>
  <si>
    <t>H2</t>
  </si>
  <si>
    <t>Hprt</t>
  </si>
  <si>
    <t>H3</t>
  </si>
  <si>
    <t>Hsp90ab1</t>
  </si>
  <si>
    <t>H4</t>
  </si>
  <si>
    <t>Gapdh</t>
  </si>
  <si>
    <t>H5</t>
  </si>
  <si>
    <t>Actb</t>
  </si>
  <si>
    <t>Median</t>
  </si>
  <si>
    <t>NIVTPRpTPPPSQGK</t>
  </si>
  <si>
    <t>ESEAGTGSSEHEDGEREGpSPR</t>
  </si>
  <si>
    <t>GQpSSAPPTR</t>
  </si>
  <si>
    <t>QTPRpSPDSTANVR</t>
  </si>
  <si>
    <t>HEdNNTK</t>
  </si>
  <si>
    <t>RHPPpTPPDPSGGLPR</t>
  </si>
  <si>
    <t>SPPREGpSQGELTPANSQSR</t>
  </si>
  <si>
    <t>TAKDpSDDDDDVTVTVDRDR</t>
  </si>
  <si>
    <t>ESSEpSTNTTIEDEDTKVR</t>
  </si>
  <si>
    <t>GDVTAEEAAGApSPAKANGQENGHVR</t>
  </si>
  <si>
    <t>KKENGVFEEISdNSSGR</t>
  </si>
  <si>
    <t>VILHPTPNpSPK</t>
  </si>
  <si>
    <t>ESSEpSpTNTpTIEDEDTKVR</t>
  </si>
  <si>
    <t>LQpSTEFSPSGSEAGSPGLQNGEGQR</t>
  </si>
  <si>
    <t>AEEEGGpSEEEGSDRSPQESK</t>
  </si>
  <si>
    <t>TNpSSDSER</t>
  </si>
  <si>
    <t>SSESVVDEDGGRpSPR</t>
  </si>
  <si>
    <t>AAEEARGpSETLGGGGGGAAGTR</t>
  </si>
  <si>
    <t>SLpSTSGESLYHVLGLDK</t>
  </si>
  <si>
    <t>QGDETPSTNdNGpSDDEKTGLK</t>
  </si>
  <si>
    <t>KdNQSSELR</t>
  </si>
  <si>
    <t>SDpSNApSFLR</t>
  </si>
  <si>
    <t>EGVDDQESLRPSNQQApSK</t>
  </si>
  <si>
    <t>AEGAGTEEEGpTPKESEPQAAADATEVK</t>
  </si>
  <si>
    <t>WNRGdNESLPER</t>
  </si>
  <si>
    <t>TLAGEdNQTALEIEELNR</t>
  </si>
  <si>
    <t>NdNGSNNSSVTSFSTPPQDSSQR</t>
  </si>
  <si>
    <t>EFGSLPTpTPSEQR</t>
  </si>
  <si>
    <t>ESSEpSTNpTpTIEDEDTKVR</t>
  </si>
  <si>
    <t>GNSPSDEpSEERERDPK</t>
  </si>
  <si>
    <t>SETLVNAQQpTPLGpTPKEdNR</t>
  </si>
  <si>
    <t>ESSESTNpTpTIEDEDTKVR</t>
  </si>
  <si>
    <t>SRpSANPAGAGSR</t>
  </si>
  <si>
    <t>TTpSPDLFESQSLTSASSKPSSAR</t>
  </si>
  <si>
    <t>QTLFFdNGTR</t>
  </si>
  <si>
    <t>SSSEGGDAGdNDTR</t>
  </si>
  <si>
    <t>GKAdNSTGTLVITNPTR</t>
  </si>
  <si>
    <t>NTPSQHSHSIQHpSPER</t>
  </si>
  <si>
    <t>EAQELGpSPEDR</t>
  </si>
  <si>
    <t>dNISQDLEK</t>
  </si>
  <si>
    <t>RSpSLPNGEGLQLK</t>
  </si>
  <si>
    <t>AFpSEDEALAQQDSK</t>
  </si>
  <si>
    <t>TLGGGGGGGpSGGRR</t>
  </si>
  <si>
    <t>QVQEAIAGISSAAQATpSPTDEAK</t>
  </si>
  <si>
    <t>AEEDEILNRpSPR</t>
  </si>
  <si>
    <t>AEEEGGpSEEEGpSDRpSPQESKK</t>
  </si>
  <si>
    <t>SHpSDdNGTDAFK</t>
  </si>
  <si>
    <t>KLVQVGIYdNGTHVIPNDR</t>
  </si>
  <si>
    <t>KVLVAPPSEEAdNTTK</t>
  </si>
  <si>
    <t>SRpSPGTPAGEGSGSPPK</t>
  </si>
  <si>
    <t>TDpSREDEIpSPPPPNPVVK</t>
  </si>
  <si>
    <t>GSGTApSDDEFENLR</t>
  </si>
  <si>
    <t>SDTQQpSEDNNE</t>
  </si>
  <si>
    <t>IEDVGpSDEEDDSGKDKK</t>
  </si>
  <si>
    <t>DFQEYVEPGEDFPApSPQR</t>
  </si>
  <si>
    <t>QKpSDAEEDGVTGSQDEEDSKPK</t>
  </si>
  <si>
    <t>NTNDAdNSCQIIIPQNQVNR</t>
  </si>
  <si>
    <t>KGAEEEEEEEDDDpSEEEIK</t>
  </si>
  <si>
    <t>VPSAPGQEpSPVPDTKSTPPTR</t>
  </si>
  <si>
    <t>QGpSPTQSPPADTSFGSR</t>
  </si>
  <si>
    <t>REpSLTSFGNGPLSPGGPSKPGGGGGGPGSSSTSR</t>
  </si>
  <si>
    <t>QAEDTIpSdNASSQLSSPPTSPQSSPR</t>
  </si>
  <si>
    <t>KAEGAGpTEEEGTPK</t>
  </si>
  <si>
    <t>GSAQESLDTIpSPKNQHDEK</t>
  </si>
  <si>
    <t>TEEVLSPDGpSPSK</t>
  </si>
  <si>
    <t>RpSPTSSPTPQR</t>
  </si>
  <si>
    <t>HGpSGADSDYENTQSGDPLLGLEGK</t>
  </si>
  <si>
    <t>ANRADpSEEEGAVELAA</t>
  </si>
  <si>
    <t>AEDGAAPSPSSEpTPKK</t>
  </si>
  <si>
    <t>SSDWpSpSEEEEPVRK</t>
  </si>
  <si>
    <t>SDVETATDpSDTESR</t>
  </si>
  <si>
    <t>EVEDKEpSEGEEEDEDEDLSK</t>
  </si>
  <si>
    <t>SQSpSDTEQPpSPTSGGGK</t>
  </si>
  <si>
    <t>QGpSPTQpSPPADTSFGSR</t>
  </si>
  <si>
    <t>ESSESTdNTpTIEDEDTKVR</t>
  </si>
  <si>
    <t>ETISAIDTpSPKENTPVR</t>
  </si>
  <si>
    <t>SLEVLdNLSSNK</t>
  </si>
  <si>
    <t>DTDpSEEEIR</t>
  </si>
  <si>
    <t>LEdNLSSTESGYTATLTR</t>
  </si>
  <si>
    <t>RTATSASApSPTLR</t>
  </si>
  <si>
    <t>LVdNSTFLHNK</t>
  </si>
  <si>
    <t>STSPPPpSPEVWAESR</t>
  </si>
  <si>
    <t>EHANIDAQSGSQAPNPSTTISPGKpSPPPAK</t>
  </si>
  <si>
    <t>TApSLTSAASIDGSR</t>
  </si>
  <si>
    <t>RGGGpSGGGDESEGEEVDED</t>
  </si>
  <si>
    <t>SQSSDpTEQPSPTSGGGK</t>
  </si>
  <si>
    <t>THpSREQSSQESGEETR</t>
  </si>
  <si>
    <t>HGEETEEERpSYEGANGR</t>
  </si>
  <si>
    <t>THpSREQSpSQESGEETR</t>
  </si>
  <si>
    <t>EpSKEADVATVR</t>
  </si>
  <si>
    <t>EQSSQESGEEpTRR</t>
  </si>
  <si>
    <t>EQSpSQESGEETR</t>
  </si>
  <si>
    <t>KSHpSpSPSLNPDASPVTAK</t>
  </si>
  <si>
    <t>YYHGELSYLdNVTR</t>
  </si>
  <si>
    <t>GSYLTHEApSGLDEQGEAR</t>
  </si>
  <si>
    <t>NFDDEDpSVDGNRPSSASSSSSK</t>
  </si>
  <si>
    <t>ESNQPPEDSpSPPASSESSSTR</t>
  </si>
  <si>
    <t>NQKDEIdNETDLK</t>
  </si>
  <si>
    <t>IDASKNEEDEGHSdNSSPR</t>
  </si>
  <si>
    <t>EGDGpSATTDAAPATSPKAEEPSK</t>
  </si>
  <si>
    <t>AGpSAETESAAK</t>
  </si>
  <si>
    <t>AQdNASDGNSGDAR</t>
  </si>
  <si>
    <t>DVATSPIpSPTEdNNTTPPDALTR</t>
  </si>
  <si>
    <t>EIHDVAGDGDSLGpSPGPTR</t>
  </si>
  <si>
    <t>RLETEDTSGpSPSR</t>
  </si>
  <si>
    <t>AEDGAAPpSPSSEpTPKK</t>
  </si>
  <si>
    <t>ANSQDSLASRDpSAR</t>
  </si>
  <si>
    <t>RSpSQPpSPTTVPASDSPPAK</t>
  </si>
  <si>
    <t>SpSQPpSPTTVPASDSPPAK</t>
  </si>
  <si>
    <t>KPGAGGpSPALAR</t>
  </si>
  <si>
    <t>TpSpSPSSAGSVSLGHYTPTSR</t>
  </si>
  <si>
    <t>SQpSpSDTEQPpSPTSGGGK</t>
  </si>
  <si>
    <t>SQSpSDpTEQPSPTSGGGK</t>
  </si>
  <si>
    <t>TGpSESpSQTGASATSGR</t>
  </si>
  <si>
    <t>TGSEpSpSQTGASATSGR</t>
  </si>
  <si>
    <t>TYEpTPPPpSPGLDPTFSNQPVPPDAVR</t>
  </si>
  <si>
    <t>SQSpSDTEQPSPTSGGGK</t>
  </si>
  <si>
    <t>QTVEEEGGASSYdNTSSK</t>
  </si>
  <si>
    <t>RTEpSVPSDINNPVDR</t>
  </si>
  <si>
    <t>QGDETPSTNdNGSDDEK</t>
  </si>
  <si>
    <t>GSSPTHpSATPVHTSV</t>
  </si>
  <si>
    <t>SKTPPSNLSPIEDApSPTEELR</t>
  </si>
  <si>
    <t>SATPATDGRApTPATEESTVPATQSSALPAAK</t>
  </si>
  <si>
    <t>AAVVTpSPPPTTAPHK</t>
  </si>
  <si>
    <t>QGDEEpSENSVKR</t>
  </si>
  <si>
    <t>SPSLSPSPPpSPIEK</t>
  </si>
  <si>
    <t>RSSQPpSPTTVPASDSPPAK</t>
  </si>
  <si>
    <t>YTSDPdNVTSVGPSK</t>
  </si>
  <si>
    <t>TPpSPPEEPSPLPpSPTASPdNHTLAPASPAPVRPR</t>
  </si>
  <si>
    <t>STPApSPVQSPSK</t>
  </si>
  <si>
    <t>SApSSDTSEELNSQDSPK</t>
  </si>
  <si>
    <t>SFpSLGDLSHSPQTAQHVER</t>
  </si>
  <si>
    <t>IPNQFQGpSPPAPSDESVK</t>
  </si>
  <si>
    <t>TPSPPEEPSPLPSPTASPdNHTLAPASPAPVRPR</t>
  </si>
  <si>
    <t>LTGALAGGGSAAGTSAdNATK</t>
  </si>
  <si>
    <t>STPSHGSVSSLNSTGSLpSPK</t>
  </si>
  <si>
    <t>EIEDLSQSQpSPEpSETDYPVSTDTR</t>
  </si>
  <si>
    <t>DLIPPHVdNFSHLTTK</t>
  </si>
  <si>
    <t>dNASAASTAK</t>
  </si>
  <si>
    <t>AGQENIpSVSK</t>
  </si>
  <si>
    <t>DSLPSDpSPPITVQPQANNR</t>
  </si>
  <si>
    <t>SLSpSPTDNLELSAR</t>
  </si>
  <si>
    <t>DGQLLPSSdNYSNIK</t>
  </si>
  <si>
    <t>QLQSEQPQTAAARpS</t>
  </si>
  <si>
    <t>SDAAPAASDSKPSpSAEPAPSSK</t>
  </si>
  <si>
    <t>RIDIpSPSALR</t>
  </si>
  <si>
    <t>DSpSVPGpSPSSIVAK</t>
  </si>
  <si>
    <t>dNQSSELR</t>
  </si>
  <si>
    <t>VSLTdNVSISDEGR</t>
  </si>
  <si>
    <t>ALASETdNGTDpSdNGSNSSNIQ</t>
  </si>
  <si>
    <t>AFSIQGAPSDpSGPLR</t>
  </si>
  <si>
    <t>NNGSdNNSSVTSFSTPPQDSSQR</t>
  </si>
  <si>
    <t>TPGPPSSQGpSPVDTQPAAQK</t>
  </si>
  <si>
    <t>VdNSSLHSQISR</t>
  </si>
  <si>
    <t>pSQEEAPGHR</t>
  </si>
  <si>
    <t>NLHQSdNFSLSGAQIDDNNPR</t>
  </si>
  <si>
    <t>dNNTIVNK</t>
  </si>
  <si>
    <t>KSHpSSPSLNPDASPVTAK</t>
  </si>
  <si>
    <t>ASVASDPEpSPPGGNEPAAASGQR</t>
  </si>
  <si>
    <t>SETLVNAQQTPLGpTPK</t>
  </si>
  <si>
    <t>TSDVNDTQPPQpSE</t>
  </si>
  <si>
    <t>TPpSPPEEPSPLPSPTApSPdNHTLAPASPAPVRPR</t>
  </si>
  <si>
    <t>FGEAVVVGRPGpSGDGDSDQSR</t>
  </si>
  <si>
    <t>QHTVTTTTKGEdNFTETDVK</t>
  </si>
  <si>
    <t>TEEVLSPDGpSPSKSPSKK</t>
  </si>
  <si>
    <t>EGEEPTVYpSDDEEPK</t>
  </si>
  <si>
    <t>TGpSESSQTGASATSGR</t>
  </si>
  <si>
    <t>TGSpSTNNNEEEK</t>
  </si>
  <si>
    <t>HPPpTPPDPSGGLPR</t>
  </si>
  <si>
    <t>LEDFNYNdNQTITDQIYR</t>
  </si>
  <si>
    <t>STPSHGSVSSLdNSTGSLpSPK</t>
  </si>
  <si>
    <t>GTPSQpSPVVGR</t>
  </si>
  <si>
    <t>AAVVpTSPPPTTAPHK</t>
  </si>
  <si>
    <t>NdNASTDYDLSDK</t>
  </si>
  <si>
    <t>SPFEIIpSPPApSPPEMTGQR</t>
  </si>
  <si>
    <t>VIpSPSEDRK</t>
  </si>
  <si>
    <t>TPpSPPEEPSPLPSPTASPdNHTLAPASPAPVRPR</t>
  </si>
  <si>
    <t>pTPSPPEEPpSPLPSPTASPdNHTLAPASPAPVRPR</t>
  </si>
  <si>
    <t>ASAAEGSEApSPPSLR</t>
  </si>
  <si>
    <t>QELdNDSLQVAER</t>
  </si>
  <si>
    <t>ASLGpSDDSTQAK</t>
  </si>
  <si>
    <t>GEDVNRpTLEGGR</t>
  </si>
  <si>
    <t>RKpSHEAEVLK</t>
  </si>
  <si>
    <t>VIpSPSEDR</t>
  </si>
  <si>
    <t>SGTSTPTTPGSTAITPGpTPPSYSSR</t>
  </si>
  <si>
    <t>LSTGSELpSPK</t>
  </si>
  <si>
    <t>TQpTPPLGQTPQLGLK</t>
  </si>
  <si>
    <t>RDDNSAAdNNSANEK</t>
  </si>
  <si>
    <t>KPSSDpSQPSSPR</t>
  </si>
  <si>
    <t>VGVHIdNNTQTK</t>
  </si>
  <si>
    <t>SRpTPVQDHR</t>
  </si>
  <si>
    <t>SApTPATDGRApTPATEESTVPATQSSALPAAK</t>
  </si>
  <si>
    <t>KQEAVQEVpSFDEEPGPPR</t>
  </si>
  <si>
    <t>GADYTEPDpSPREPPGGAHDPAPR</t>
  </si>
  <si>
    <t>GSEpSPNSFLDQEYR</t>
  </si>
  <si>
    <t>GKEpSQEQPVSDSHQQPNESSK</t>
  </si>
  <si>
    <t>DAVQQDGFNSLNTAHTTENHGTGdNHSAQ</t>
  </si>
  <si>
    <t>TPPKpSPGDPAR</t>
  </si>
  <si>
    <t>RLpSLESEGANEGATAAPELSALEEAFR</t>
  </si>
  <si>
    <t>AVSpSPTVSR</t>
  </si>
  <si>
    <t>KQEEFDIANdNGSSQANK</t>
  </si>
  <si>
    <t>RHEApSVGGGR</t>
  </si>
  <si>
    <t>HEApSVGGGR</t>
  </si>
  <si>
    <t>NSSNTGVGpSPSNTIGR</t>
  </si>
  <si>
    <t>SEPSDHSTQSPQQPSdNGpSLR</t>
  </si>
  <si>
    <t>KDSGSSSVFAEpSPGGK</t>
  </si>
  <si>
    <t>EAEDEEpSDHN</t>
  </si>
  <si>
    <t>FLEPYdNDSIQAQK</t>
  </si>
  <si>
    <t>EVSGPdNETSpSPGSEKPSGSR</t>
  </si>
  <si>
    <t>AGQEQSApSDPR</t>
  </si>
  <si>
    <t>SHpTSEDAR</t>
  </si>
  <si>
    <t>FHVdNYTQPLVAVK</t>
  </si>
  <si>
    <t>ERPGpSTGEGDLVSLR</t>
  </si>
  <si>
    <t>AIpSPTSATSSGR</t>
  </si>
  <si>
    <t>SASSGAEGDVSpSEREP</t>
  </si>
  <si>
    <t>THpSIESSGK</t>
  </si>
  <si>
    <t>GGGpSESEQpSEEEDEK</t>
  </si>
  <si>
    <t>TGpSSTNNNEEEK</t>
  </si>
  <si>
    <t>THpSREQSSQEpSGEETR</t>
  </si>
  <si>
    <t>SApSEPSLHR</t>
  </si>
  <si>
    <t>TPSPPEEPSPLPSPTApSPdNHTLAPASPAPVRPR</t>
  </si>
  <si>
    <t>SLSDpSESDDSK</t>
  </si>
  <si>
    <t>RFpSEGVLQPPSQDQEK</t>
  </si>
  <si>
    <t>SDVETApTDpSDTESR</t>
  </si>
  <si>
    <t>DLAAAAAQKpSPSAEAAAPPPGPR</t>
  </si>
  <si>
    <t>SHpSLEGPSK</t>
  </si>
  <si>
    <t>TVpTPApSpSAKTSPAK</t>
  </si>
  <si>
    <t>LpSPQGQQPVSPQSGSPQQQR</t>
  </si>
  <si>
    <t>KSSpTPEEVK</t>
  </si>
  <si>
    <t>VASPSQGQVGSSpSPKR</t>
  </si>
  <si>
    <t>KAGGANYDAQpSE</t>
  </si>
  <si>
    <t>AEGAGpTEEEGTPK</t>
  </si>
  <si>
    <t>GTDdNITVR</t>
  </si>
  <si>
    <t>AFHAALRNpSPINTK</t>
  </si>
  <si>
    <t>NpSPINTK</t>
  </si>
  <si>
    <t>QPLTpSPGSVSSSR</t>
  </si>
  <si>
    <t>STpSPPPSPEVWAESR</t>
  </si>
  <si>
    <t>DSSVPGpSPSSIVAK</t>
  </si>
  <si>
    <t>SSpSLPSYGR</t>
  </si>
  <si>
    <t>SKpTPPSdNLSPIEDApSPTEELR</t>
  </si>
  <si>
    <t>HQDGLPYIDDpSPSSSPHLSSK</t>
  </si>
  <si>
    <t>QdNGTQVNNNNNIFER</t>
  </si>
  <si>
    <t>AQGQIRpSPTK</t>
  </si>
  <si>
    <t>VATSAASGGHGpSPLRR</t>
  </si>
  <si>
    <t>ASPIYELVTNdNQTQR</t>
  </si>
  <si>
    <t>LQHSTpSVLR</t>
  </si>
  <si>
    <t>EHpSNEHVTESVADLLALEEPVDYK</t>
  </si>
  <si>
    <t>EQSEpSLSELR</t>
  </si>
  <si>
    <t>MApSPPPSGPPSAAHTPFHQpSPVEEK</t>
  </si>
  <si>
    <t>EKAEEEGGpSEEEGSDRpSPQESK</t>
  </si>
  <si>
    <t>GGGpSEpSEQSEEEDEK</t>
  </si>
  <si>
    <t>NVETdNNSTVLIEGK</t>
  </si>
  <si>
    <t>NLAKPGVTSTSDpSEDEDDQEGEK</t>
  </si>
  <si>
    <t>AQTGpSAGADPTADVSGQS</t>
  </si>
  <si>
    <t>GHPSAGAEEEGGSDGpSAAEAEPR</t>
  </si>
  <si>
    <t>EASdNHSSGAGLVQINK</t>
  </si>
  <si>
    <t>RGQSpSAPPTR</t>
  </si>
  <si>
    <t>AEDGAAPpSPSSETPK</t>
  </si>
  <si>
    <t>ETISAIDTSPKENpTPVR</t>
  </si>
  <si>
    <t>DTAGDApSESALLK</t>
  </si>
  <si>
    <t>DGDSGpSLGSPSASR</t>
  </si>
  <si>
    <t>SASpSGAEGDVSSEREP</t>
  </si>
  <si>
    <t>AQpSPSYVTSTGVSPSR</t>
  </si>
  <si>
    <t>DGpSPDAPATPEKEEVAFSEYK</t>
  </si>
  <si>
    <t>VDHGAEIITQSPSRSSVApSPR</t>
  </si>
  <si>
    <t>ADPVLLNdNHSNLKPAPTVPAAPSpSPDATSEPK</t>
  </si>
  <si>
    <t>LLdNDSER</t>
  </si>
  <si>
    <t>TPGQLpSDdNNSRQ</t>
  </si>
  <si>
    <t>EEGApSPLDFD</t>
  </si>
  <si>
    <t>HPLLSPGGPQpSPLR</t>
  </si>
  <si>
    <t>SEpSGYGFNVR</t>
  </si>
  <si>
    <t>HVPpSPLNLEEVQK</t>
  </si>
  <si>
    <t>SQpSpSDTEQPSPTSGGGK</t>
  </si>
  <si>
    <t>SEDYDAGGpSQDDEGSHDR</t>
  </si>
  <si>
    <t>GQGTApSPGSVSDLAQTVK</t>
  </si>
  <si>
    <t>LNPdNVTLDGDSLVATATATASAEQEGTK</t>
  </si>
  <si>
    <t>ETPAASEAPSpSAAK</t>
  </si>
  <si>
    <t>RIDIpSPSTFR</t>
  </si>
  <si>
    <t>NDTSQPPTLdNSSQPANSTDSK</t>
  </si>
  <si>
    <t>AEAAAAPAVAPGPAQPGHVSPTPATTpSPGEK</t>
  </si>
  <si>
    <t>RTPpSEAER</t>
  </si>
  <si>
    <t>TVPApTPPRTGSPLTVATGNDQAATEAK</t>
  </si>
  <si>
    <t>AAVGVTGNDITTPPNKEPPPpSPEKK</t>
  </si>
  <si>
    <t>SSYEGHPLpSEER</t>
  </si>
  <si>
    <t>SGYSSPGpSPGTPGpSR</t>
  </si>
  <si>
    <t>IGpSLDNITHVPGGGNK</t>
  </si>
  <si>
    <t>TDHGAEIVYKpSPVVSGDTpSPR</t>
  </si>
  <si>
    <t>GAApSPAQK</t>
  </si>
  <si>
    <t>SpTPTAEDVTAPLVDER</t>
  </si>
  <si>
    <t>pTPPGSGEPPK</t>
  </si>
  <si>
    <t>pTPPKSPSASK</t>
  </si>
  <si>
    <t>EAAEVLQNdNR</t>
  </si>
  <si>
    <t>ITVTFNIdNNSIPPTFDGEEEPSQGQK</t>
  </si>
  <si>
    <t>dNATNEQDLANR</t>
  </si>
  <si>
    <t>TLEVVpSPSQSVTGSAGHTPYYQpSPTDEK</t>
  </si>
  <si>
    <t>ASVApSDPEpSPPGGNEPAAASGQR</t>
  </si>
  <si>
    <t>RpSEGHEQTPAAHAQGTGPEGGK</t>
  </si>
  <si>
    <t>AVISMLdNETMNEAPEETK</t>
  </si>
  <si>
    <t>NDGVKESSESTdNTTIEDEDTK</t>
  </si>
  <si>
    <t>KLAAGAESPQPASGNpSPSEDDR</t>
  </si>
  <si>
    <t>DLQGNPIAdNATISVDGIDHDVTSAK</t>
  </si>
  <si>
    <t>SRpSGEGEVSGLLR</t>
  </si>
  <si>
    <t>KPASVSPTTPTpSPTEGEAS</t>
  </si>
  <si>
    <t>AIEENNdNFSK</t>
  </si>
  <si>
    <t>DLpSLEEIQK</t>
  </si>
  <si>
    <t>FYYpSpSGSSSPTHAK</t>
  </si>
  <si>
    <t>TQSPHpSPK</t>
  </si>
  <si>
    <t>YpSPSQNpSPIHHIPSR</t>
  </si>
  <si>
    <t>TPVQSQQPSATpTPSGADEK</t>
  </si>
  <si>
    <t>VPSAPGQEpSPVPDTK</t>
  </si>
  <si>
    <t>ANpSQDpSLASR</t>
  </si>
  <si>
    <t>SPpSDTSEQPR</t>
  </si>
  <si>
    <t>FQLLdNFSSSELK</t>
  </si>
  <si>
    <t>VATSAASGGHGpSPLR</t>
  </si>
  <si>
    <t>AEEDEILdNRpSPR</t>
  </si>
  <si>
    <t>SEVTSQSGLSNSSDpSLDSSTRPPSVTR</t>
  </si>
  <si>
    <t>LQpSEPESIR</t>
  </si>
  <si>
    <t>THdNLTNLNPDLQYR</t>
  </si>
  <si>
    <t>IQDFdNYTDHTLGR</t>
  </si>
  <si>
    <t>KSHpSSPSLNPDApSPVTAK</t>
  </si>
  <si>
    <t>LSYAGGRPPSYAGpSPVHHAAER</t>
  </si>
  <si>
    <t>QQGPPPAPANDpSDNEEDAPASSLK</t>
  </si>
  <si>
    <t>AGGpSPApSYHGSTSPR</t>
  </si>
  <si>
    <t>VDGPRpSPSYGR</t>
  </si>
  <si>
    <t>AQAPELQQEEERPGAVGpSPR</t>
  </si>
  <si>
    <t>LQTSQHpSPK</t>
  </si>
  <si>
    <t>SDVPNTSPdNSTSQHVAEFETER</t>
  </si>
  <si>
    <t>GQGTApSPGpSVSDLAQTVK</t>
  </si>
  <si>
    <t>TVNSLdNVSAISIPEHDEADDISDENREK</t>
  </si>
  <si>
    <t>SEPSDHSTQSPQQPSdNGSLR</t>
  </si>
  <si>
    <t>SpSpSPGAGGGHSTSTSTSPATTLQR</t>
  </si>
  <si>
    <t>NEEDEGHpSNSSPR</t>
  </si>
  <si>
    <t>THAdNGSIK</t>
  </si>
  <si>
    <t>SPEAQpTPVQEEAK</t>
  </si>
  <si>
    <t>QQPALEQFPEAAAHSpTPVKR</t>
  </si>
  <si>
    <t>GPGDGAEEDEpSNTGGR</t>
  </si>
  <si>
    <t>AGEApSAEpSTGAADGAAPEEGEAK</t>
  </si>
  <si>
    <t>ALGLEEpSPEEEGK</t>
  </si>
  <si>
    <t>RYpSPVAK</t>
  </si>
  <si>
    <t>GSHSQSSpSPGALTLGR</t>
  </si>
  <si>
    <t>dNSSNTGVGpSPSNTIGR</t>
  </si>
  <si>
    <t>TPEELEDDpSDFEQEDYDVR</t>
  </si>
  <si>
    <t>RGGGpSGGGDEpSEGEEVDED</t>
  </si>
  <si>
    <t>AdNATIEVK</t>
  </si>
  <si>
    <t>QTPQAPQpSPR</t>
  </si>
  <si>
    <t>SApSPHR</t>
  </si>
  <si>
    <t>FSNVGLVHTpSERR</t>
  </si>
  <si>
    <t>EVSGPdNETSSPGSEKPSGSR</t>
  </si>
  <si>
    <t>AAQGPAGpSPDK</t>
  </si>
  <si>
    <t>LGGAPTGQGVpSPSPSAILER</t>
  </si>
  <si>
    <t>RFpSNVGLVHTSER</t>
  </si>
  <si>
    <t>KDpSGSSSVFAEpSPGGK</t>
  </si>
  <si>
    <t>pSPNTAILIKDEAR</t>
  </si>
  <si>
    <t>GSEPEpTPSEK</t>
  </si>
  <si>
    <t>QPVELpTPTDK</t>
  </si>
  <si>
    <t>AQPAPPELNSESEDYpSPSSSETVR</t>
  </si>
  <si>
    <t>QIASDpSPHASPK</t>
  </si>
  <si>
    <t>LAIQGPEDpSPSR</t>
  </si>
  <si>
    <t>TTPSPKpTPPGSGEPPK</t>
  </si>
  <si>
    <t>ILQEYQVQYTPQGDSDDGKGdNQTVHK</t>
  </si>
  <si>
    <t>QGSPTQpSPPADTSFGSR</t>
  </si>
  <si>
    <t>LQDSSDPDTGSEEEVSSRLpSPPHSPR</t>
  </si>
  <si>
    <t>STGDSQNLGSSpSPGRK</t>
  </si>
  <si>
    <t>KGpSpSEESVDEDR</t>
  </si>
  <si>
    <t>pSFDDPIVQTER</t>
  </si>
  <si>
    <t>SGYSSPGpSPGTPGSR</t>
  </si>
  <si>
    <t>SRpTApSLTSAASIDGSR</t>
  </si>
  <si>
    <t>GPELVHVpSEK</t>
  </si>
  <si>
    <t>SGSRPQpSPSGDAESR</t>
  </si>
  <si>
    <t>DApSPGRGSHSQSSSPGALTLGR</t>
  </si>
  <si>
    <t>LPpSPTAAPQQSASQATPVTQGQGR</t>
  </si>
  <si>
    <t>GSHSQpSSSPGALTLGR</t>
  </si>
  <si>
    <t>LPSPTAAPQQSApSQATPVTQGQGR</t>
  </si>
  <si>
    <t>QPQRDApSPGR</t>
  </si>
  <si>
    <t>VSGpSPSSGFR</t>
  </si>
  <si>
    <t>ASLGpSDDpSTQAK</t>
  </si>
  <si>
    <t>DDGQSDpSQAVDGDGK</t>
  </si>
  <si>
    <t>EDpSVEAR</t>
  </si>
  <si>
    <t>KSHSSPSLNPDApSPVTAK</t>
  </si>
  <si>
    <t>SApSSGAEGDVSSEREP</t>
  </si>
  <si>
    <t>SApSpSGAEGDVSSEREP</t>
  </si>
  <si>
    <t>SASpSGAEGDVSSER</t>
  </si>
  <si>
    <t>QPpSEEEIIK</t>
  </si>
  <si>
    <t>SRTApSLTSAASIDGSR</t>
  </si>
  <si>
    <t>NGDIDdNDTVQK</t>
  </si>
  <si>
    <t>SpSDSDVSDVSAISR</t>
  </si>
  <si>
    <t>DVApTpSPISPTEdNNTTPPDALTR</t>
  </si>
  <si>
    <t>AETAPLPTSVDDpTPEVLNR</t>
  </si>
  <si>
    <t>LDGEpTApSDSESR</t>
  </si>
  <si>
    <t>TSVSSVSApSPSR</t>
  </si>
  <si>
    <t>AETSESSGSAPAVPEASApSPK</t>
  </si>
  <si>
    <t>ADPVLLNNHSNLKPAPTVPAAPSpSPDATSEPK</t>
  </si>
  <si>
    <t>AEGAGTEEEGpTPKEpSEPQAAADATEVK</t>
  </si>
  <si>
    <t>LApSDSDAESDSR</t>
  </si>
  <si>
    <t>SVPTVDpSGNEDDDSSFK</t>
  </si>
  <si>
    <t>SHpSSPpSLNPDApSPVTAK</t>
  </si>
  <si>
    <t>KpSHSpSPSLNPDASPVTAK</t>
  </si>
  <si>
    <t>SHSSPpSLNPDApSPVTAK</t>
  </si>
  <si>
    <t>ILTGpSSEPEAAPAPR</t>
  </si>
  <si>
    <t>VQSLEGEKLpSPK</t>
  </si>
  <si>
    <t>QYNHPILSSATQpTPTHEKPR</t>
  </si>
  <si>
    <t>dNATGDYK</t>
  </si>
  <si>
    <t>TDDVpSEKpTpSLADQEEVR</t>
  </si>
  <si>
    <t>pTPALSPQRPLTTQQPQSGTLK</t>
  </si>
  <si>
    <t>HSSLPTEpSDEDIAPAQR</t>
  </si>
  <si>
    <t>TASTNpSIAQAR</t>
  </si>
  <si>
    <t>LPPSpSPQK</t>
  </si>
  <si>
    <t>HSpSLPpTESDEDIAPAQR</t>
  </si>
  <si>
    <t>LpSSPVLHR</t>
  </si>
  <si>
    <t>pSFDHLISDTK</t>
  </si>
  <si>
    <t>ANpSQDSLASR</t>
  </si>
  <si>
    <t>VPSpSDEEVVEEPQSR</t>
  </si>
  <si>
    <t>ALASETdNGpTDSdNGSNSSNIQ</t>
  </si>
  <si>
    <t>QVLPSGASHFpTPPQTPTK</t>
  </si>
  <si>
    <t>AQpSPLLPEPLKdNQSPVVPASTK</t>
  </si>
  <si>
    <t>pSEGHEQTPAAHAQGTGPEGGK</t>
  </si>
  <si>
    <t>EALVEPASEpSPRPALAR</t>
  </si>
  <si>
    <t>TATSASApSPTLR</t>
  </si>
  <si>
    <t>NLHQpSGFSLSGTQVDEGVR</t>
  </si>
  <si>
    <t>GpSPTRPNPPVR</t>
  </si>
  <si>
    <t>GGpTPAGSTRGpSPTRPNPPVR</t>
  </si>
  <si>
    <t>GQSpSAPPTR</t>
  </si>
  <si>
    <t>HVTSNApSDSESSYR</t>
  </si>
  <si>
    <t>ASpSLNENVDHSALLK</t>
  </si>
  <si>
    <t>ADLNQGIGEPQpSPSRR</t>
  </si>
  <si>
    <t>RADLNQGIGEPQpSPSR</t>
  </si>
  <si>
    <t>DIpSNLEENDETR</t>
  </si>
  <si>
    <t>TSDTGEEEAITdNSTEANGK</t>
  </si>
  <si>
    <t>SPSGGAAGPLLTPSQpSLDGSR</t>
  </si>
  <si>
    <t>GSAEGpSpSDEEGK</t>
  </si>
  <si>
    <t>ALASETdNGTDSdNGSdNSSNIQ</t>
  </si>
  <si>
    <t>APDRpTPPSEEDSAEAER</t>
  </si>
  <si>
    <t>SLpSDSESDDSK</t>
  </si>
  <si>
    <t>THpSTSSSIGSGESPFSR</t>
  </si>
  <si>
    <t>SHpSSPSLNPDASPVTAK</t>
  </si>
  <si>
    <t>ESpSPLYpSPGFSDSTSAAK</t>
  </si>
  <si>
    <t>NAEAVKpSPEKEGVLGVEK</t>
  </si>
  <si>
    <t>TLEVVSPSQSVTGSAGHTPYYQpSPTDEK</t>
  </si>
  <si>
    <t>LAYATIdNDSR</t>
  </si>
  <si>
    <t>AGGGAGGpSGGSGPSAILR</t>
  </si>
  <si>
    <t>ALASETdNGTDSdNGSNSSNIQ</t>
  </si>
  <si>
    <t>ATQPpSLTELTTLK</t>
  </si>
  <si>
    <t>SSpSPPRTTTTVR</t>
  </si>
  <si>
    <t>pSLESSQR</t>
  </si>
  <si>
    <t>ApSPDESQTLR</t>
  </si>
  <si>
    <t>ISNEHpSPK</t>
  </si>
  <si>
    <t>SpSPApTTVTSPdNSTPAK</t>
  </si>
  <si>
    <t>SSPATTVTSPdNSTPAK</t>
  </si>
  <si>
    <t>QGQIDdNQTR</t>
  </si>
  <si>
    <t>RpSPPPSLAK</t>
  </si>
  <si>
    <t>GPVAApSPQKER</t>
  </si>
  <si>
    <t>EGASSpSEPNVSDYNSDNAAK</t>
  </si>
  <si>
    <t>EGASSSEPdNVSDYNpSDNAAK</t>
  </si>
  <si>
    <t>QEpTPDHPK</t>
  </si>
  <si>
    <t>LdNGTDPIVAADSK</t>
  </si>
  <si>
    <t>LGApSPR</t>
  </si>
  <si>
    <t>ATLSEPGEEPQHPpSPP</t>
  </si>
  <si>
    <t>SDAAPAASDpSKPSpSAEPAPSSK</t>
  </si>
  <si>
    <t>NEEDEGHpSdNSSPR</t>
  </si>
  <si>
    <t>FdNHTQTIQQK</t>
  </si>
  <si>
    <t>FGNVDADpSPVEETIQDHSALK</t>
  </si>
  <si>
    <t>ApSEEEPEYGEESR</t>
  </si>
  <si>
    <t>YQDEDGPHDHpSLPR</t>
  </si>
  <si>
    <t>GdNETIVNLIHSTR</t>
  </si>
  <si>
    <t>SDDSKSpSpSPEPVTHLK</t>
  </si>
  <si>
    <t>SSpSPEPVTHLK</t>
  </si>
  <si>
    <t>SDDpSKSSSPEPVTHLK</t>
  </si>
  <si>
    <t>RHGAPAAPpSPPPR</t>
  </si>
  <si>
    <t>KPASVpSPTTPTSPTEGEAS</t>
  </si>
  <si>
    <t>EDHpSLEHR</t>
  </si>
  <si>
    <t>TYQVPPVQPApSPGSHNALK</t>
  </si>
  <si>
    <t>RpSPPPSPTTQR</t>
  </si>
  <si>
    <t>ATQSQPADQELGpSNSPPQR</t>
  </si>
  <si>
    <t>AGVdNYTLQVYPDEGYHISDK</t>
  </si>
  <si>
    <t>LVpSSESK</t>
  </si>
  <si>
    <t>EDDAESGGRRpSEAEEGEVR</t>
  </si>
  <si>
    <t>dNISSEEK</t>
  </si>
  <si>
    <t>ALASETNGTDSdNGSNSSNIQ</t>
  </si>
  <si>
    <t>SAAEpSIpSESVPVGPK</t>
  </si>
  <si>
    <t>LFDVGGQRpSER</t>
  </si>
  <si>
    <t>EYQLdNDSAK</t>
  </si>
  <si>
    <t>GGLpSDGEGPPGGR</t>
  </si>
  <si>
    <t>QKpSDAEEDGVTGpSQDEEDSKPK</t>
  </si>
  <si>
    <t>ADpSASPSPR</t>
  </si>
  <si>
    <t>APpSWDAGAPPPR</t>
  </si>
  <si>
    <t>RERPGpSTGEGDLVSLR</t>
  </si>
  <si>
    <t>VDIVSPGGDNAGpSLR</t>
  </si>
  <si>
    <t>KApSLPASEK</t>
  </si>
  <si>
    <t>APSPAPRPPpSR</t>
  </si>
  <si>
    <t>SRTSVQpTEDDQLIAGQSAR</t>
  </si>
  <si>
    <t>GHKHEDGpTQSDSEDPLAK</t>
  </si>
  <si>
    <t>SPpSLGNVPNTPASTISAR</t>
  </si>
  <si>
    <t>SNpSLSTPRPTR</t>
  </si>
  <si>
    <t>AQLVpSPPAPPTK</t>
  </si>
  <si>
    <t>QKGpSEENLDETR</t>
  </si>
  <si>
    <t>QAEDTISdNASSQLSSPPTSPQSSPR</t>
  </si>
  <si>
    <t>STPApSPVQpSPSK</t>
  </si>
  <si>
    <t>SGpSRPQpSPSGDAESR</t>
  </si>
  <si>
    <t>QADVPAAVTDAAATpTPAAEDAATK</t>
  </si>
  <si>
    <t>SGTSTPTTPGSTAITPGpTPPpSYSSR</t>
  </si>
  <si>
    <t>APpSDDGSLK</t>
  </si>
  <si>
    <t>LSVECAdNK</t>
  </si>
  <si>
    <t>ALASETdNGTDSNGSNSSNIQ</t>
  </si>
  <si>
    <t>LHSQDPLLpSPER</t>
  </si>
  <si>
    <t>NNVAEdNQSR</t>
  </si>
  <si>
    <t>SSEpSVVDEDGGR</t>
  </si>
  <si>
    <t>TDSREDEIpSPPPPNPVVK</t>
  </si>
  <si>
    <t>EEHGGLIRpSPR</t>
  </si>
  <si>
    <t>EVSGPNETSpSPGSEKPSGSR</t>
  </si>
  <si>
    <t>TGpSpSTNNNEEEK</t>
  </si>
  <si>
    <t>NPCdNSSVLQDGR</t>
  </si>
  <si>
    <t>QGDEESENpSVKR</t>
  </si>
  <si>
    <t>QGDEEpSENSVK</t>
  </si>
  <si>
    <t>LTPLEQYEQKVdNASAPR</t>
  </si>
  <si>
    <t>FSHSYLSDpSDTEAK</t>
  </si>
  <si>
    <t>FSHSYLpSDpSDTEAK</t>
  </si>
  <si>
    <t>SRDESASEpTpSTPSEHSAAPSPQVEVR</t>
  </si>
  <si>
    <t>RPPpSPDPNTK</t>
  </si>
  <si>
    <t>GpSPIVQEPEEASEPKEESSPR</t>
  </si>
  <si>
    <t>SDSNApSFLR</t>
  </si>
  <si>
    <t>SDpSNASFLR</t>
  </si>
  <si>
    <t>ARpSYIETETESR</t>
  </si>
  <si>
    <t>KGSpSEESVDEDR</t>
  </si>
  <si>
    <t>GSpSEESVDEDR</t>
  </si>
  <si>
    <t>NEKLpSPVpSPSAK</t>
  </si>
  <si>
    <t>THPAVpSPSSK</t>
  </si>
  <si>
    <t>NEKLpSPVSPSAK</t>
  </si>
  <si>
    <t>pSPQGLELPLPNR</t>
  </si>
  <si>
    <t>HSPGpSPSTK</t>
  </si>
  <si>
    <t>HTPGpSPSGK</t>
  </si>
  <si>
    <t>HEGLAETPETSPESLSFpSPK</t>
  </si>
  <si>
    <t>TDTAADGEpTSApTEpSDQEEDAEIK</t>
  </si>
  <si>
    <t>ADpSApSPSPR</t>
  </si>
  <si>
    <t>EAEEEpSpSGGEEEDEDENIEVVYSK</t>
  </si>
  <si>
    <t>pSRTApSLTSAApSIDGSR</t>
  </si>
  <si>
    <t>GSHpSQSSSPGALTLGR</t>
  </si>
  <si>
    <t>GGAGGGPpSGD</t>
  </si>
  <si>
    <t>LAAGAESPQPASGNpSPSEDDR</t>
  </si>
  <si>
    <t>FGEAVVVGRPGpSGDGDpSDQSR</t>
  </si>
  <si>
    <t>TDDVpSEKTpSLADQEEVR</t>
  </si>
  <si>
    <t>RGpSPEEATER</t>
  </si>
  <si>
    <t>LTFFdNVSEHDYGdNYTCVASNK</t>
  </si>
  <si>
    <t>AMDdNVTVR</t>
  </si>
  <si>
    <t>TGNESGSNLpSDSGpSVK</t>
  </si>
  <si>
    <t>VLVAPPSEEAdNTTK</t>
  </si>
  <si>
    <t>RGpSDELTVPR</t>
  </si>
  <si>
    <t>ERpSLESSQR</t>
  </si>
  <si>
    <t>HQSEQGNQGQEpSDpSEAEGEDK</t>
  </si>
  <si>
    <t>GKESQEQPVSDSHQQPdNESSK</t>
  </si>
  <si>
    <t>HQSEQGNQGQESDpSEAEGEDK</t>
  </si>
  <si>
    <t>NHPGSDpTSPEAEASSGGGGVALK</t>
  </si>
  <si>
    <t>KNDGVKEpSSESTNTTIEDEDTK</t>
  </si>
  <si>
    <t>GTQKpSIIIHTSEDGK</t>
  </si>
  <si>
    <t>HANNpTASMHR</t>
  </si>
  <si>
    <t>ASpSLNFLNK</t>
  </si>
  <si>
    <t>VDpSPTVNTTLR</t>
  </si>
  <si>
    <t>GHPSAGAEEEGGpSDGpSAAEAEPR</t>
  </si>
  <si>
    <t>ASSATDGQLApSPGENGEVRPGQAK</t>
  </si>
  <si>
    <t>TDDEVVQREEEAIQLDGLdNASQIR</t>
  </si>
  <si>
    <t>HNdNDTQHIWESDSNEFSVIADPR</t>
  </si>
  <si>
    <t>YDLDFKpSPDDPSR</t>
  </si>
  <si>
    <t>SVYSGQDDESPEpSpSPEEQK</t>
  </si>
  <si>
    <t>DNFTLIPEGTdNGTEER</t>
  </si>
  <si>
    <t>LQQSHPLSApSQIQVK</t>
  </si>
  <si>
    <t>ESSDSTNpTpTIEDEDAK</t>
  </si>
  <si>
    <t>APSDDGpSLK</t>
  </si>
  <si>
    <t>SVSTPSEAGSQDpSGDGAVGSR</t>
  </si>
  <si>
    <t>SNGDLpTPK</t>
  </si>
  <si>
    <t>HSpSLPTEpSDEDIAPAQR</t>
  </si>
  <si>
    <t>AHGGHPGpSPRGpSLSR</t>
  </si>
  <si>
    <t>NLHQSNFpSLSGAQIDDNNPR</t>
  </si>
  <si>
    <t>TApSLTSAApSIDGSR</t>
  </si>
  <si>
    <t>FYYSpSGSSSPTHAK</t>
  </si>
  <si>
    <t>SSGApTPVSGPPPPSASSTPAGQPTAVSR</t>
  </si>
  <si>
    <t>GVFITdNETGQPLIGK</t>
  </si>
  <si>
    <t>KSHpSpSPSLNPDApSPVTAK</t>
  </si>
  <si>
    <t>HSSLPpTEpSDEDIAPAQR</t>
  </si>
  <si>
    <t>SSApSFSTTAVSAR</t>
  </si>
  <si>
    <t>TDEEIpSS</t>
  </si>
  <si>
    <t>AHpSVDVEKNQR</t>
  </si>
  <si>
    <t>GALGEPSAPpSAR</t>
  </si>
  <si>
    <t>QGGGDHQIHSApSDDEIPR</t>
  </si>
  <si>
    <t>AEDGAAPSPSSEpTPK</t>
  </si>
  <si>
    <t>SDSVLPASHGHLPQAGpSLER</t>
  </si>
  <si>
    <t>NRAPDpSGAEVER</t>
  </si>
  <si>
    <t>ELSSEPRpTPPAQK</t>
  </si>
  <si>
    <t>EpTSPTRGEPVPAWEGK</t>
  </si>
  <si>
    <t>TEpSSEALKAEK</t>
  </si>
  <si>
    <t>RTPpSPK</t>
  </si>
  <si>
    <t>QLpSPESLGTLQFGELSLGK</t>
  </si>
  <si>
    <t>APDpSGAEVER</t>
  </si>
  <si>
    <t>pSPTPGK</t>
  </si>
  <si>
    <t>EGDGSATTDAAPATpSPKAEEPSK</t>
  </si>
  <si>
    <t>SGpSLSNVAGGR</t>
  </si>
  <si>
    <t>SVSESpSPGDSPVKPPEGSSGAAR</t>
  </si>
  <si>
    <t>TTRpTPEEGGYSYEISEK</t>
  </si>
  <si>
    <t>DEILPpTTPISEQK</t>
  </si>
  <si>
    <t>HDSEQDNSDdNNTIFVQGLGEdNVTIESVADYFK</t>
  </si>
  <si>
    <t>HDSEQDNSDNNTIFVQGLGEdNVTIESVADYFK</t>
  </si>
  <si>
    <t>SATSSSPGpSPIHSLETSL</t>
  </si>
  <si>
    <t>NPPEAATAPApSPK</t>
  </si>
  <si>
    <t>SLGGQQGpSPK</t>
  </si>
  <si>
    <t>EAELpTPENIAAAR</t>
  </si>
  <si>
    <t>HSDpSGSDSKHDATASSSTTAAATAR</t>
  </si>
  <si>
    <t>SKpTPPSNLSPIEDApSPTEELR</t>
  </si>
  <si>
    <t>DSpTPTASESQR</t>
  </si>
  <si>
    <t>pSKTPPSdNLpSPIEDApSPTEELR</t>
  </si>
  <si>
    <t>SKTPPSdNLSPIEDApSPTEELR</t>
  </si>
  <si>
    <t>AHVpSPQK</t>
  </si>
  <si>
    <t>AQpSTDSLGTSSSLQSK</t>
  </si>
  <si>
    <t>ARDpSPPPSSNIVQGQIK</t>
  </si>
  <si>
    <t>SGYpSpSPGpSPGTPGSR</t>
  </si>
  <si>
    <t>SPSGGAAGPLLpTPSQSLDGSR</t>
  </si>
  <si>
    <t>AAFpSKDEpSKEPIVEVR</t>
  </si>
  <si>
    <t>NDGVKEpSpSESTNTTIEDEDTK</t>
  </si>
  <si>
    <t>FYYSSGSpSSPTHAK</t>
  </si>
  <si>
    <t>SASSDTSEELNSQDpSPK</t>
  </si>
  <si>
    <t>DLPDGHAVpSPR</t>
  </si>
  <si>
    <t>RLPSSPASPpSPK</t>
  </si>
  <si>
    <t>SEAEEGEVRpTPTK</t>
  </si>
  <si>
    <t>ELKPEQETpTPR</t>
  </si>
  <si>
    <t>LPSSPApSPpSPK</t>
  </si>
  <si>
    <t>QLDHEpSDDADREDEER</t>
  </si>
  <si>
    <t>RGSPEEApTER</t>
  </si>
  <si>
    <t>SRpTASLTSAASIDGSR</t>
  </si>
  <si>
    <t>pSRpTASLTSAASIDGSR</t>
  </si>
  <si>
    <t>TASLTSAApSIDGSRpSR</t>
  </si>
  <si>
    <t>SRpTApSLTSAASIDGpSR</t>
  </si>
  <si>
    <t>NdNVTEIQGIPGAASGLIK</t>
  </si>
  <si>
    <t>AANEVpSSADVK</t>
  </si>
  <si>
    <t>EHQIpSPGDFPNLK</t>
  </si>
  <si>
    <t>dNGSETQLNK</t>
  </si>
  <si>
    <t>AVIEpSDEEQGR</t>
  </si>
  <si>
    <t>SHSSPSLNPDApSPVTAK</t>
  </si>
  <si>
    <t>ESSDSTNpTTIEDEDAK</t>
  </si>
  <si>
    <t>AAGpSKEHIPHTEQQDQEGK</t>
  </si>
  <si>
    <t>SPpSPISTLSHLAGSAGR</t>
  </si>
  <si>
    <t>RGpSSGETLR</t>
  </si>
  <si>
    <t>KQEpTPDEVGSQR</t>
  </si>
  <si>
    <t>IQSpTPVK</t>
  </si>
  <si>
    <t>RApSDLAGSVDTGSAGSVK</t>
  </si>
  <si>
    <t>ApTPATEESTVPATQSSALPAAK</t>
  </si>
  <si>
    <t>AGGSPApSYHGSTSPR</t>
  </si>
  <si>
    <t>KPAESGASVPPQDpSR</t>
  </si>
  <si>
    <t>HSpSLGDHK</t>
  </si>
  <si>
    <t>pTASLTSAApSIDGSR</t>
  </si>
  <si>
    <t>dNTSYSSAVQK</t>
  </si>
  <si>
    <t>SpTSQQGEEPQK</t>
  </si>
  <si>
    <t>VHYAYQTdNASTYEYIDIPFQNK</t>
  </si>
  <si>
    <t>YLTApSQLVPPDNQDTR</t>
  </si>
  <si>
    <t>TSSVSSISQVpSPER</t>
  </si>
  <si>
    <t>ESSDpSTdNTTIEDEDAK</t>
  </si>
  <si>
    <t>IHETAPDEQSIWdNVTVLPNSK</t>
  </si>
  <si>
    <t>NGQGSNLDGGNYHVYEdNGSLEIK</t>
  </si>
  <si>
    <t>VVpSSpTSEEEEAFTEK</t>
  </si>
  <si>
    <t>RDpSETEVEELR</t>
  </si>
  <si>
    <t>VVpSSTpSEEEEAFTEK</t>
  </si>
  <si>
    <t>VVSSTpSEEEEAFTEK</t>
  </si>
  <si>
    <t>DQGdNDSASTAPR</t>
  </si>
  <si>
    <t>SAKpSEESLTSLHAVDGDSK</t>
  </si>
  <si>
    <t>DVINRpSPTQLQLGK</t>
  </si>
  <si>
    <t>dNTTHLK</t>
  </si>
  <si>
    <t>SAGAPpSPSSR</t>
  </si>
  <si>
    <t>LLSTpSPALQGTPASR</t>
  </si>
  <si>
    <t>TPDApSPEPK</t>
  </si>
  <si>
    <t>LLDTSFApSSER</t>
  </si>
  <si>
    <t>GEGVSQVGPGpTPPAPESPR</t>
  </si>
  <si>
    <t>QLpSDIEER</t>
  </si>
  <si>
    <t>RGGELPGpSR</t>
  </si>
  <si>
    <t>GGELPGpSR</t>
  </si>
  <si>
    <t>TASAVAGKpTPDApSPEPK</t>
  </si>
  <si>
    <t>SPSPPPDGpSPAATPEIR</t>
  </si>
  <si>
    <t>QGDEEpSENpSVKR</t>
  </si>
  <si>
    <t>QLHIEGApSLELpSDDDTESK</t>
  </si>
  <si>
    <t>GSAQEpSLDTIpSPK</t>
  </si>
  <si>
    <t>THpSPATSEDEER</t>
  </si>
  <si>
    <t>SGYSpSPGpSPGTPGSR</t>
  </si>
  <si>
    <t>DSDDSAApTPQDETIEER</t>
  </si>
  <si>
    <t>EGpSPETLTNLK</t>
  </si>
  <si>
    <t>RVEpSEESGDEEGK</t>
  </si>
  <si>
    <t>SLpSDpSESDDSK</t>
  </si>
  <si>
    <t>AAPALpTPPDR</t>
  </si>
  <si>
    <t>VNASASpSLK</t>
  </si>
  <si>
    <t>AAPTTSSSSSPPSPApSPTSLNQGAR</t>
  </si>
  <si>
    <t>FYYSpSGpSSSPTHAK</t>
  </si>
  <si>
    <t>HSpSLPTESDEDIAPAQR</t>
  </si>
  <si>
    <t>TARPNSEAPLpSGSEDADDSNK</t>
  </si>
  <si>
    <t>ESHLpSNGLDPVAETAIR</t>
  </si>
  <si>
    <t>SDISERPSVDDVESETGpSTGALETR</t>
  </si>
  <si>
    <t>LDpSPSR</t>
  </si>
  <si>
    <t>SDISERPpSVDDVESETGpSTGALETR</t>
  </si>
  <si>
    <t>SLpSPAATVTAELHYEQGpSPR</t>
  </si>
  <si>
    <t>KAAADDGEEPKpSEPETK</t>
  </si>
  <si>
    <t>NEKpSEEEQSSASVK</t>
  </si>
  <si>
    <t>AdNSTGTLVITNPTR</t>
  </si>
  <si>
    <t>CdNVSSEGSEHSLEGQK</t>
  </si>
  <si>
    <t>STPASPVQpSPSK</t>
  </si>
  <si>
    <t>SKpSPASTSSVdNGTPGSQLSTPR</t>
  </si>
  <si>
    <t>EEpSDGEYDEFGR</t>
  </si>
  <si>
    <t>NTLFVSdNNSR</t>
  </si>
  <si>
    <t>EKAEEEGGpSEEEGSDRSPQESK</t>
  </si>
  <si>
    <t>SGLpSPANDTGAK</t>
  </si>
  <si>
    <t>EFDELSPpSAQR</t>
  </si>
  <si>
    <t>VEEHpSPLER</t>
  </si>
  <si>
    <t>SEVQAHpSPSRK</t>
  </si>
  <si>
    <t>TVpTPASSAKTSPAK</t>
  </si>
  <si>
    <t>AEpSGGKGER</t>
  </si>
  <si>
    <t>HLQAVDpYAAR</t>
  </si>
  <si>
    <t>VEHVTFdNFTLENQIHR</t>
  </si>
  <si>
    <t>AIpSLEGEPR</t>
  </si>
  <si>
    <t>VGpSPLTLTDAQTR</t>
  </si>
  <si>
    <t>TEpSVPSDINNPVDR</t>
  </si>
  <si>
    <t>GILAADEpSTGSIAK</t>
  </si>
  <si>
    <t>SRpSPGpTPAGEGSGSPPK</t>
  </si>
  <si>
    <t>TESVTSGPLpSPEGpSPSK</t>
  </si>
  <si>
    <t>VDHGAEIIpTQSPSR</t>
  </si>
  <si>
    <t>KGpSSEESVDEDR</t>
  </si>
  <si>
    <t>NLEQILNGGEpSPK</t>
  </si>
  <si>
    <t>GTEWLVdNSSR</t>
  </si>
  <si>
    <t>ATLpSDSEIETNSATSAIFGK</t>
  </si>
  <si>
    <t>REPSpSPQGR</t>
  </si>
  <si>
    <t>SSVIKHpSPTVK</t>
  </si>
  <si>
    <t>pSPSAEAAAPPPGPR</t>
  </si>
  <si>
    <t>SETLVNAQQpTPLGpTPKENR</t>
  </si>
  <si>
    <t>SETLVNAQQpTPLGTPK</t>
  </si>
  <si>
    <t>ENSAAPSPGRPQpSApSPAKEEQK</t>
  </si>
  <si>
    <t>ENSAAPpSPGRPQSASPAKEEQK</t>
  </si>
  <si>
    <t>DGDSGSLGpSPSASR</t>
  </si>
  <si>
    <t>RGGGSGGGDEpSEGEEVDED</t>
  </si>
  <si>
    <t>GdNKpSPSPPPDGSPAATPEIR</t>
  </si>
  <si>
    <t>GNKpSPSPPPDGpSPAATPEIR</t>
  </si>
  <si>
    <t>AQPSDNAPEKGdNKSPpSPPPDGSPAATPEIR</t>
  </si>
  <si>
    <t>VNHEPEPApSGASPGATIPK</t>
  </si>
  <si>
    <t>VNHEPEPASGApSPGATIPK</t>
  </si>
  <si>
    <t>SPSPPPDGSPAApTPEIR</t>
  </si>
  <si>
    <t>pSPSPPPDGSPAATPEIR</t>
  </si>
  <si>
    <t>AQPSDNAPEKGdNKpSPpSPPPDGpSPAATPEIR</t>
  </si>
  <si>
    <t>ADpSEEEGAVELAA</t>
  </si>
  <si>
    <t>YSPSQNpSPIHHIPSR</t>
  </si>
  <si>
    <t>SLSGSTNTVSpSEGVTK</t>
  </si>
  <si>
    <t>VPGdNQTSTTLK</t>
  </si>
  <si>
    <t>GDDApSEEGQdNGSSPK</t>
  </si>
  <si>
    <t>HSpSSAPPPPPPGR</t>
  </si>
  <si>
    <t>EQDVVPFQEpSPKYAAR</t>
  </si>
  <si>
    <t>pTHSPATSEDEER</t>
  </si>
  <si>
    <t>GRPSpSSGTPR</t>
  </si>
  <si>
    <t>THpSPATpSEDEER</t>
  </si>
  <si>
    <t>SAFTTpSTVVR</t>
  </si>
  <si>
    <t>GFGFGQGAGALVHpSE</t>
  </si>
  <si>
    <t>RTpSPpSPPAR</t>
  </si>
  <si>
    <t>ASLLESSAAGpSPR</t>
  </si>
  <si>
    <t>LTFDSSFpSPNTGK</t>
  </si>
  <si>
    <t>HGGGGIVANLpSEQSLK</t>
  </si>
  <si>
    <t>KSHHANpSPTAGAAK</t>
  </si>
  <si>
    <t>RGpSALGPDEAGGELER</t>
  </si>
  <si>
    <t>EKpSPPDQSAVPNTPPSTPVKLEEDLPQEPTSR</t>
  </si>
  <si>
    <t>SPPDQSAVPNTPPpSpTPVKLEEDLPQEPTSR</t>
  </si>
  <si>
    <t>GDDASEEGQdNGpSSPK</t>
  </si>
  <si>
    <t>GDDASEEGQdNGpSpSPK</t>
  </si>
  <si>
    <t>QdNITYLLK</t>
  </si>
  <si>
    <t>pSFGNPFEPQAR</t>
  </si>
  <si>
    <t>ISQHGGpSSTSLSSTK</t>
  </si>
  <si>
    <t>TGVIQTSTEQpSFSKEDQK</t>
  </si>
  <si>
    <t>NSSAITpSPK</t>
  </si>
  <si>
    <t>NTYDVVpYLK</t>
  </si>
  <si>
    <t>VHSDpSETDDIGFIPSK</t>
  </si>
  <si>
    <t>pSIPHITSDR</t>
  </si>
  <si>
    <t>HAAPAPSAKpSpSPSK</t>
  </si>
  <si>
    <t>HAAPAPpSAK</t>
  </si>
  <si>
    <t>NLHQSNFSLpSGAQIDDNNPR</t>
  </si>
  <si>
    <t>DTASLSTTPSEpSPR</t>
  </si>
  <si>
    <t>ARPSQLPEQSSSAQQdNGSVSDIpSPVQAAK</t>
  </si>
  <si>
    <t>ESpSPSHGLLK</t>
  </si>
  <si>
    <t>EGEEPTVYpSDDEEPKDETAR</t>
  </si>
  <si>
    <t>RRDpSDGVDGFEAEGK</t>
  </si>
  <si>
    <t>GNKHDDGTQpSDSENAGAHR</t>
  </si>
  <si>
    <t>SSSASpSPPKK</t>
  </si>
  <si>
    <t>SDVPdNTSPdNSTSQHVAEFETER</t>
  </si>
  <si>
    <t>VIRpSADVpSPTTEGVK</t>
  </si>
  <si>
    <t>pSADVSPTTEGVK</t>
  </si>
  <si>
    <t>pSPGSGHVK</t>
  </si>
  <si>
    <t>RQSpTLPTQK</t>
  </si>
  <si>
    <t>QEVTGSSAVpSPIR</t>
  </si>
  <si>
    <t>RAPSPVVpSPTELSK</t>
  </si>
  <si>
    <t>GEGPAVPGDpTPPPTPR</t>
  </si>
  <si>
    <t>ANpSQDSLASRDpSAR</t>
  </si>
  <si>
    <t>SQpSSDTEQPSPTSGGGK</t>
  </si>
  <si>
    <t>DLQAdNDTGR</t>
  </si>
  <si>
    <t>GAEEEEEEEDDDpSEEEIK</t>
  </si>
  <si>
    <t>NLSQIENVHGYVLQSHIpSPLK</t>
  </si>
  <si>
    <t>SKDpSGLPSQGLSFK</t>
  </si>
  <si>
    <t>FYYSSGSpSpSPTHAK</t>
  </si>
  <si>
    <t>LDSSPVLpSPGNK</t>
  </si>
  <si>
    <t>QGpSPpTQSPPADTSFGSR</t>
  </si>
  <si>
    <t>TASESISNLSEAGpSVK</t>
  </si>
  <si>
    <t>AAApTPESQEPQAK</t>
  </si>
  <si>
    <t>FYYSSGSSpSPTHAK</t>
  </si>
  <si>
    <t>EVSpTPQDVHTTQGVPAAR</t>
  </si>
  <si>
    <t>AHpSVDVEK</t>
  </si>
  <si>
    <t>SPSSpSTGSIASSR</t>
  </si>
  <si>
    <t>ETDPGpSPR</t>
  </si>
  <si>
    <t>ALASETdNGpTDpSdNGSNSSNIQ</t>
  </si>
  <si>
    <t>DPLGARDpSPGR</t>
  </si>
  <si>
    <t>ESQpYQNLR</t>
  </si>
  <si>
    <t>SSSPGAGGGHpSTSTSTSPATTLQR</t>
  </si>
  <si>
    <t>SSSPGAGGGHSTSTSTpSPATTLQR</t>
  </si>
  <si>
    <t>AGpSDAAASRPR</t>
  </si>
  <si>
    <t>AVpSSPTVSR</t>
  </si>
  <si>
    <t>SRTpSVQpTEDDQLIAGQSAR</t>
  </si>
  <si>
    <t>SPpSPPPDGSPAATPEIR</t>
  </si>
  <si>
    <t>QIASDpSPHApSPK</t>
  </si>
  <si>
    <t>GdNKpSPpSPPPDGSPAATPEIR</t>
  </si>
  <si>
    <t>TGGGVPGSSSPHPGpTGSR</t>
  </si>
  <si>
    <t>pSAHQVAR</t>
  </si>
  <si>
    <t>GEEEpSEEDSYDPR</t>
  </si>
  <si>
    <t>TpSPAKQQAPPVR</t>
  </si>
  <si>
    <t>pSAAEVIAQAR</t>
  </si>
  <si>
    <t>NLHQSGFpSLSGAQIDDNIPR</t>
  </si>
  <si>
    <t>ANIpTSLG</t>
  </si>
  <si>
    <t>TVTPASpSAK</t>
  </si>
  <si>
    <t>AETEEAEEPEEDGEDdNApSGSASK</t>
  </si>
  <si>
    <t>EIEAPKpSPGTAR</t>
  </si>
  <si>
    <t>SPSPSPTpSPGSLR</t>
  </si>
  <si>
    <t>GGFpSPFGNTQGPSR</t>
  </si>
  <si>
    <t>SRTpSVQTEDDQLIAGQSAR</t>
  </si>
  <si>
    <t>EALVEPApSESPRPALAR</t>
  </si>
  <si>
    <t>SASSDpTSEELNSQDSPK</t>
  </si>
  <si>
    <t>GSALHEDIYVLHDdNGTLEIPVAQK</t>
  </si>
  <si>
    <t>QKDGDDEWTSVVVAdNVSK</t>
  </si>
  <si>
    <t>NLdNFSTR</t>
  </si>
  <si>
    <t>NGGpSPALNNNPR</t>
  </si>
  <si>
    <t>QREpSVGGSPQSK</t>
  </si>
  <si>
    <t>KAEGATLSNATGAVESTSQAGDRGSVpSpSYDR</t>
  </si>
  <si>
    <t>KEVQpSPEQVK</t>
  </si>
  <si>
    <t>SSSSSASPSpSPSSR</t>
  </si>
  <si>
    <t>KAEGEPQEEpSPLK</t>
  </si>
  <si>
    <t>AEEEGGpSEEEGpSDRSPQESK</t>
  </si>
  <si>
    <t>QLSSPdNHpSPSQSPNQSPR</t>
  </si>
  <si>
    <t>GpSPIVQEPEEASEPK</t>
  </si>
  <si>
    <t>LSGPGGSGpSFR</t>
  </si>
  <si>
    <t>TNpSTGGSSGNSVGGGSGK</t>
  </si>
  <si>
    <t>ERDSGLEDGREpSPSFDTPSQR</t>
  </si>
  <si>
    <t>TARPNSEAPLpSGpSEDADDSNK</t>
  </si>
  <si>
    <t>SVpSDNDIR</t>
  </si>
  <si>
    <t>VPLPGPGpSPEVK</t>
  </si>
  <si>
    <t>KPGNNEGSGAPpSPLSK</t>
  </si>
  <si>
    <t>DKTESVTSGPLpSPEGSPSK</t>
  </si>
  <si>
    <t>DKTESVTSGPLpSPEGSPSKSPSK</t>
  </si>
  <si>
    <t>AGTKSPAVpSPSK</t>
  </si>
  <si>
    <t>pSPAVSPSK</t>
  </si>
  <si>
    <t>QGDETPSTNdNGpSDDEK</t>
  </si>
  <si>
    <t>QENGAVVPLQAGDGEEGPAPQPHpSPPSTKTPPANGAPPR</t>
  </si>
  <si>
    <t>IAVAAQNCpYK</t>
  </si>
  <si>
    <t>TESVTSGPLpSPEGSPSKpSPSK</t>
  </si>
  <si>
    <t>EADPGETSSEAPpSETR</t>
  </si>
  <si>
    <t>EADPGETpSSEAPSETR</t>
  </si>
  <si>
    <t>VGSLpTPPSSPK</t>
  </si>
  <si>
    <t>VSEHSpSPEEEASPHQR</t>
  </si>
  <si>
    <t>ASADNSPGRGpSR</t>
  </si>
  <si>
    <t>FIdNSTFLEQK</t>
  </si>
  <si>
    <t>NTDGTYdNYTSLFLVdNSSAHR</t>
  </si>
  <si>
    <t>NTDGTYdNYTSLFLVNSSAHR</t>
  </si>
  <si>
    <t>GIAdNLSNFIR</t>
  </si>
  <si>
    <t>TDTAADGEpTpSATESDQEEDAEIK</t>
  </si>
  <si>
    <t>ESSDpSpTdNTTIEDEDAK</t>
  </si>
  <si>
    <t>SGYpSpSPGSPGTPGSR</t>
  </si>
  <si>
    <t>TGNESGSNLpSDSGSVK</t>
  </si>
  <si>
    <t>VFFGEHVHGATIdNFTMENQIHQHGK</t>
  </si>
  <si>
    <t>DTASLSTpTPpSESPR</t>
  </si>
  <si>
    <t>ASHpSAVDITK</t>
  </si>
  <si>
    <t>GDVpSEDEPSLGR</t>
  </si>
  <si>
    <t>GAAQNIIPApSTGAAK</t>
  </si>
  <si>
    <t>DVATSPISPTEdNNTTPPDALTR</t>
  </si>
  <si>
    <t>TSDVdNDTQPPQSE</t>
  </si>
  <si>
    <t>SApTPPPAEPASLPQEPPK</t>
  </si>
  <si>
    <t>LSpSPVLHR</t>
  </si>
  <si>
    <t>QLSSPdNHSPSQSPNQpSPR</t>
  </si>
  <si>
    <t>QLSSPdNHSPSQSPNQSPR</t>
  </si>
  <si>
    <t>GATADDpSGGGpSPVLAAK</t>
  </si>
  <si>
    <t>QLSSPNHpSPSQSPNQpSPR</t>
  </si>
  <si>
    <t>SQpSSDTEQPpSPTSGGGK</t>
  </si>
  <si>
    <t>VNGDApSPAAAEPGAK</t>
  </si>
  <si>
    <t>pYLAEFATGNDR</t>
  </si>
  <si>
    <t>SKSPASTSSVdNGTPGSQLSTPR</t>
  </si>
  <si>
    <t>SATTpTPSGpSPR</t>
  </si>
  <si>
    <t>EQLFFdNLSDPELR</t>
  </si>
  <si>
    <t>VIYQNHdNK</t>
  </si>
  <si>
    <t>pSLESDNEEK</t>
  </si>
  <si>
    <t>SLpSSPTDNLELSAR</t>
  </si>
  <si>
    <t>AApSPAKPSSLDLVPNLPR</t>
  </si>
  <si>
    <t>QAQpSPSGVSSEVEVLK</t>
  </si>
  <si>
    <t>NDGVKESSESTdNpTpTIEDEDTK</t>
  </si>
  <si>
    <t>dNATYGYVLDDPDPDDGFNYK</t>
  </si>
  <si>
    <t>EIApSPSSPVK</t>
  </si>
  <si>
    <t>SDIpSPLTPR</t>
  </si>
  <si>
    <t>RDpSFDDRGPSLNPVLDYDHGSR</t>
  </si>
  <si>
    <t>RDpSFDDR</t>
  </si>
  <si>
    <t>TEpSPAEGK</t>
  </si>
  <si>
    <t>pSPSGGAAGPLLTPSQSLDGSR</t>
  </si>
  <si>
    <t>KQGGGDHQIHSApSDDEIPR</t>
  </si>
  <si>
    <t>NHpSLEEEFER</t>
  </si>
  <si>
    <t>dNHpSLEEEFER</t>
  </si>
  <si>
    <t>IADSSVQpTDDEEGEGR</t>
  </si>
  <si>
    <t>YTDQpSGEEEEDYESEEQLQHR</t>
  </si>
  <si>
    <t>TGpSNIpSGASSDVSLDEQYK</t>
  </si>
  <si>
    <t>KTpSGNQDEILVIR</t>
  </si>
  <si>
    <t>SPTpSSPTPQR</t>
  </si>
  <si>
    <t>TpSSESIVSVPASSTSGSPSR</t>
  </si>
  <si>
    <t>APDRpTPPpSEEDSAEAER</t>
  </si>
  <si>
    <t>ALRPGDLPPpSPDDVK</t>
  </si>
  <si>
    <t>pSPGGPGSHVR</t>
  </si>
  <si>
    <t>ASQGLATAPApSPPVLQR</t>
  </si>
  <si>
    <t>ALASETdNGpTDSNGSNSSNIQ</t>
  </si>
  <si>
    <t>VPpSpSDEEVVEEPQSR</t>
  </si>
  <si>
    <t>GTdNGpTPTK</t>
  </si>
  <si>
    <t>GGVGAPGSPSpTPPTR</t>
  </si>
  <si>
    <t>AGTITSpTPNR</t>
  </si>
  <si>
    <t>SpSLPNGEGLQLK</t>
  </si>
  <si>
    <t>RLGpTPPGGGAAGK</t>
  </si>
  <si>
    <t>KSQpSIDEIDVGTYK</t>
  </si>
  <si>
    <t>AEAAAVAGLSTPGpSLHR</t>
  </si>
  <si>
    <t>SSAApSLGR</t>
  </si>
  <si>
    <t>ASLpSPMDEPVPDSEpSPVEK</t>
  </si>
  <si>
    <t>AALPAGEGGpSPEGAK</t>
  </si>
  <si>
    <t>SKpSPASTSSVNGTPGSQLSTPR</t>
  </si>
  <si>
    <t>SPSPSPTSPGpSLRK</t>
  </si>
  <si>
    <t>SKpSPASTSpSVdNGTPGSQLSTPR</t>
  </si>
  <si>
    <t>pSKpSPASTSSVdNGTPGSQLSTPR</t>
  </si>
  <si>
    <t>AQPAPPELNpSESEDYSPSSSETVR</t>
  </si>
  <si>
    <t>ISQHGGpSSTpSLSSTK</t>
  </si>
  <si>
    <t>pSKSPASTSSVdNGTPGSQLSTPR</t>
  </si>
  <si>
    <t>THSTSSSIGSGEpSPFSR</t>
  </si>
  <si>
    <t>DEILPTpTPISEQK</t>
  </si>
  <si>
    <t>SPVVpSGDTpSPR</t>
  </si>
  <si>
    <t>DGpSPDAPApTPEKEEVAFSEYK</t>
  </si>
  <si>
    <t>SDSLVPGTHpTPPIR</t>
  </si>
  <si>
    <t>SPGpTPAGEGSGSPPK</t>
  </si>
  <si>
    <t>KEpSKEETPEVTK</t>
  </si>
  <si>
    <t>SPSLpSPSPPSPIEK</t>
  </si>
  <si>
    <t>TLEVVpSPSQSVTGpSAGHTPYYQpSPTDEK</t>
  </si>
  <si>
    <t>pTPEEGGYSYEISEK</t>
  </si>
  <si>
    <t>SPSLSPpSPPpSPIEK</t>
  </si>
  <si>
    <t>ESpSPLpYSPGFSDSTSAAK</t>
  </si>
  <si>
    <t>ESSPLYSPGFpSDSTSAAK</t>
  </si>
  <si>
    <t>TLEVVpSPSQSVTGSAGHTPYYQSPTDEK</t>
  </si>
  <si>
    <t>AETEEAEEPEEDGEDNApSGSASK</t>
  </si>
  <si>
    <t>LGGDVpSPTQIDVSQFGSFK</t>
  </si>
  <si>
    <t>ESVVpSGDDR</t>
  </si>
  <si>
    <t>EKREpSVVSGDDR</t>
  </si>
  <si>
    <t>RPEAVQNTpSVDASEDQK</t>
  </si>
  <si>
    <t>ESpSPVPpSPTLDR</t>
  </si>
  <si>
    <t>HDTpSASTQSTPASSR</t>
  </si>
  <si>
    <t>TpSSKESSPVPpSPTLDR</t>
  </si>
  <si>
    <t>TSSKEpSSPVPSPpTLDR</t>
  </si>
  <si>
    <t>ESSPVPpSPTLDR</t>
  </si>
  <si>
    <t>TSpSKESpSPVPpSPTLDR</t>
  </si>
  <si>
    <t>HDTSApSTQSTPASSR</t>
  </si>
  <si>
    <t>TpSpSKEpSSPVPSPTLDR</t>
  </si>
  <si>
    <t>TpSpSKESSPVPSPpTLDR</t>
  </si>
  <si>
    <t>HDTSApSpTQSTPASSR</t>
  </si>
  <si>
    <t>SPGEAKpSPGEAK</t>
  </si>
  <si>
    <t>SPAEVKpSPGEAK</t>
  </si>
  <si>
    <t>SPAEAKpSPAEAK</t>
  </si>
  <si>
    <t>SPGEAKpSPSEAK</t>
  </si>
  <si>
    <t>SPGEAKpSPAEAK</t>
  </si>
  <si>
    <t>SPAEAKpSPIEVK</t>
  </si>
  <si>
    <t>AKPLDVKpSPEAQpTPVQEEAK</t>
  </si>
  <si>
    <t>pSPEAQTPVQEEAK</t>
  </si>
  <si>
    <t>TGDFQLHTNVNdNGTEFGGSIYQK</t>
  </si>
  <si>
    <t>SPSQQRLpSPQGQQPVSPQSGSPQQQR</t>
  </si>
  <si>
    <t>SQpSLTNSLSTSDTSHR</t>
  </si>
  <si>
    <t>RHpSVADPR</t>
  </si>
  <si>
    <t>LAWEGdNETVTTR</t>
  </si>
  <si>
    <t>ESpSPFINSTDTEK</t>
  </si>
  <si>
    <t>RTpSPSPPAR</t>
  </si>
  <si>
    <t>SFSLGDLSHpSPQTAQHVER</t>
  </si>
  <si>
    <t>SHpSLDSLSR</t>
  </si>
  <si>
    <t>SHLAEDSQTHSADAADGpSDGDLNR</t>
  </si>
  <si>
    <t>QRVpSGNTSR</t>
  </si>
  <si>
    <t>ESSDpSTNTTIEDEDAK</t>
  </si>
  <si>
    <t>pSRPSpSPAVR</t>
  </si>
  <si>
    <t>QSdNASpSDVEVEEK</t>
  </si>
  <si>
    <t>TPpSPPEPEPAGTAQK</t>
  </si>
  <si>
    <t>SSSVTpSIDKESR</t>
  </si>
  <si>
    <t>DFLdNYTLEER</t>
  </si>
  <si>
    <t>DKTPVQSQQPSATpTPSGADEK</t>
  </si>
  <si>
    <t>TLpSDESIYSSQR</t>
  </si>
  <si>
    <t>FHALSpSPQSPFPTTPTSR</t>
  </si>
  <si>
    <t>STpSPPPpSPEVWAESR</t>
  </si>
  <si>
    <t>LPEEPSpSEDEQQPEKK</t>
  </si>
  <si>
    <t>NDGVKEpSSESTNTTIEDEDTK</t>
  </si>
  <si>
    <t>DALRpSLTDLNQDPSR</t>
  </si>
  <si>
    <t>QQGVLQSpSPK</t>
  </si>
  <si>
    <t>TVHTpSPGGGLGAR</t>
  </si>
  <si>
    <t>DApSSLTNLK</t>
  </si>
  <si>
    <t>THSTSSSIGpSGESPFSR</t>
  </si>
  <si>
    <t>EAGLSQpSHDDLSNTTATPSVR</t>
  </si>
  <si>
    <t>GSSDSLDSLpSPR</t>
  </si>
  <si>
    <t>AQpSLLSTDR</t>
  </si>
  <si>
    <t>DDpSPKEYTDLEVSNK</t>
  </si>
  <si>
    <t>GASSSpSGVVVQVR</t>
  </si>
  <si>
    <t>GApSSSSGVVVQVR</t>
  </si>
  <si>
    <t>ASAAEGSEApSPPpSLR</t>
  </si>
  <si>
    <t>QQEEAQAAAAAApSAESR</t>
  </si>
  <si>
    <t>QQEEAQAAAAAASAEpSR</t>
  </si>
  <si>
    <t>DIGSENDFADDEHSTFEDdNDSR</t>
  </si>
  <si>
    <t>QQEEAQAAAAAApSAEpSR</t>
  </si>
  <si>
    <t>pSApSEDSIR</t>
  </si>
  <si>
    <t>SGYpSSPGpSPGTPGSR</t>
  </si>
  <si>
    <t>dNSSAITSPK</t>
  </si>
  <si>
    <t>SpSPADLVTVTDQK</t>
  </si>
  <si>
    <t>AKPAAQSEEETATpSPAASPTPQSAER</t>
  </si>
  <si>
    <t>SAAEpSISESVPVGPK</t>
  </si>
  <si>
    <t>ATdNNpSLER</t>
  </si>
  <si>
    <t>ATNNpSLER</t>
  </si>
  <si>
    <t>EVQpSPEQVK</t>
  </si>
  <si>
    <t>SGpSPMAR</t>
  </si>
  <si>
    <t>SApSAPApSPR</t>
  </si>
  <si>
    <t>HTGPNpSPDTANDGFVR</t>
  </si>
  <si>
    <t>TTPpSPKpTPPGSGEPPK</t>
  </si>
  <si>
    <t>SGYSpSPGSPGTPGSR</t>
  </si>
  <si>
    <t>DTLpSNPQSPQPSPYNSPKPQHK</t>
  </si>
  <si>
    <t>NSLETVGpTPDpSGRGR</t>
  </si>
  <si>
    <t>EDEEEEDDVApTPKPPVEPEEEK</t>
  </si>
  <si>
    <t>VLLLEANRHpSPGPER</t>
  </si>
  <si>
    <t>TGNESGSNLpSDSGpSVKR</t>
  </si>
  <si>
    <t>TGNEpSGSNLpSDSGSVK</t>
  </si>
  <si>
    <t>NLEQILNGGEpSPKQK</t>
  </si>
  <si>
    <t>ATAPQTQHVpSPMR</t>
  </si>
  <si>
    <t>EKAEEEGGpSEEEGpSDRSPQESK</t>
  </si>
  <si>
    <t>pSPPPpSPTTQR</t>
  </si>
  <si>
    <t>SGYSpSPGSPGpTPGSR</t>
  </si>
  <si>
    <t>TdNGTGPVR</t>
  </si>
  <si>
    <t>RTNpSSEQER</t>
  </si>
  <si>
    <t>TdNSTNNHK</t>
  </si>
  <si>
    <t>DLTGQVPpTPPVK</t>
  </si>
  <si>
    <t>SQEPISNDQKVpSDDDKEK</t>
  </si>
  <si>
    <t>TDHGAEIVYKpSPVVSGDTSPR</t>
  </si>
  <si>
    <t>TNPPTQKPPpSPPVSGR</t>
  </si>
  <si>
    <t>TNSSDSERpSPDLGHSTQIPR</t>
  </si>
  <si>
    <t>KRpSPTENVNTPVGK</t>
  </si>
  <si>
    <t>NEEDEGHpSNSpSPR</t>
  </si>
  <si>
    <t>HQPAApSPVVVR</t>
  </si>
  <si>
    <t>SGpSRPQSPSGDAESR</t>
  </si>
  <si>
    <t>LDSpSPVLSPGNK</t>
  </si>
  <si>
    <t>QQNpSPLAK</t>
  </si>
  <si>
    <t>LDSpSPVLpSPGNK</t>
  </si>
  <si>
    <t>SASQSpSLDKLDQELK</t>
  </si>
  <si>
    <t>RGpSDELYAIK</t>
  </si>
  <si>
    <t>VGpSLDNVGHLPAGGAVK</t>
  </si>
  <si>
    <t>ATpSPSTLVSTGPSSR</t>
  </si>
  <si>
    <t>TTSASpSVKR</t>
  </si>
  <si>
    <t>SPLPAAFTAdNGTHLQHLAR</t>
  </si>
  <si>
    <t>KQHpSAILAAPNPDEK</t>
  </si>
  <si>
    <t>NEEDEGHSdNSSPR</t>
  </si>
  <si>
    <t>RSpSLVITTK</t>
  </si>
  <si>
    <t>AGGGAGGpSGGpSGPSAILR</t>
  </si>
  <si>
    <t>VDHGAEIITQpSPSR</t>
  </si>
  <si>
    <t>SHpSpSPSLNPDASPVpTAK</t>
  </si>
  <si>
    <t>NHPGpSDpTSPEAEASSGGGGVALK</t>
  </si>
  <si>
    <t>GVTSNTSDpSESSSK</t>
  </si>
  <si>
    <t>DGKPLLdNDSR</t>
  </si>
  <si>
    <t>DQNLPQILEESRpSE</t>
  </si>
  <si>
    <t>ESSDpSTNpTpTIEDEDAK</t>
  </si>
  <si>
    <t>TEEVLSPDGSPSKpSPSK</t>
  </si>
  <si>
    <t>TEEVLpSPDGSPSK</t>
  </si>
  <si>
    <t>VNVPEESRNGETpSPR</t>
  </si>
  <si>
    <t>TEEVLpSPDGSPSKpSPSK</t>
  </si>
  <si>
    <t>TEEVLpSPDGSPSKSPSKK</t>
  </si>
  <si>
    <t>SPSpSpSTGSIASSR</t>
  </si>
  <si>
    <t>FVPFSDQQISdNDSSSSEdNR</t>
  </si>
  <si>
    <t>TdNNSNQNFFK</t>
  </si>
  <si>
    <t>GLSATVpTGGQK</t>
  </si>
  <si>
    <t>LAAGAEpSPQPASGNpSPSEDDR</t>
  </si>
  <si>
    <t>RLpSSADVSK</t>
  </si>
  <si>
    <t>LSPVpSPSAK</t>
  </si>
  <si>
    <t>pSRpTApSLTSAASIDGSR</t>
  </si>
  <si>
    <t>TPGQLSDdNNSR</t>
  </si>
  <si>
    <t>RKpSEPAVGPLR</t>
  </si>
  <si>
    <t>SPPDQSAVPNpTPPSTPVK</t>
  </si>
  <si>
    <t>GDDASEEGQdNGSSPK</t>
  </si>
  <si>
    <t>DGGQTEpSNEEGKENR</t>
  </si>
  <si>
    <t>TSpSKESpSPVPSPTLDR</t>
  </si>
  <si>
    <t>ASHSTSQLpSQK</t>
  </si>
  <si>
    <t>ASHSTpSQLSQK</t>
  </si>
  <si>
    <t>RAPpSPVVpSPTELSK</t>
  </si>
  <si>
    <t>KAEpSPVKEK</t>
  </si>
  <si>
    <t>SDQAEEGGpSEK</t>
  </si>
  <si>
    <t>AVNTAPVPGQTPHDEpSDRR</t>
  </si>
  <si>
    <t>ERpSLDSVDR</t>
  </si>
  <si>
    <t>SHpSLEAPGK</t>
  </si>
  <si>
    <t>HApSEPQPGPR</t>
  </si>
  <si>
    <t>RSSpSVDTAR</t>
  </si>
  <si>
    <t>RSpSSVDTAR</t>
  </si>
  <si>
    <t>pSLDSVDR</t>
  </si>
  <si>
    <t>SSpSVDTAR</t>
  </si>
  <si>
    <t>KAApSLTEDR</t>
  </si>
  <si>
    <t>GATADDSGGGpSPVLAAK</t>
  </si>
  <si>
    <t>THpSGSSGGSGSR</t>
  </si>
  <si>
    <t>LGpSQHSPGR</t>
  </si>
  <si>
    <t>SATSSSPGpSPIHpSLETSL</t>
  </si>
  <si>
    <t>SATSSSPGSPIHpSLETSL</t>
  </si>
  <si>
    <t>QNSpSPPSSLNK</t>
  </si>
  <si>
    <t>QNpSSPPSSLNK</t>
  </si>
  <si>
    <t>QdNSSPPSSLNK</t>
  </si>
  <si>
    <t>QNSSPPpSpSLNK</t>
  </si>
  <si>
    <t>SSLYEGLEKPEpSR</t>
  </si>
  <si>
    <t>AIGGIILTApSHNPGGPNGDFGIK</t>
  </si>
  <si>
    <t>FdNSTEYQVVTR</t>
  </si>
  <si>
    <t>HpSLASTDEK</t>
  </si>
  <si>
    <t>pSLDEGVSVEGEKEHEPHSSHR</t>
  </si>
  <si>
    <t>pSREDLSAQPVQTK</t>
  </si>
  <si>
    <t>AAETVPDLPpSPPTEAPAPASNTSTR</t>
  </si>
  <si>
    <t>GQpSPTAPGPTK</t>
  </si>
  <si>
    <t>HELpSPPQKR</t>
  </si>
  <si>
    <t>TTGTLPpSPQNFK</t>
  </si>
  <si>
    <t>TEEVLSPDGpSPSKpSPSK</t>
  </si>
  <si>
    <t>VALAAGpSPTRPPPAR</t>
  </si>
  <si>
    <t>DSGSSSVFAEpSPGGK</t>
  </si>
  <si>
    <t>KENGVFEEISdNSSGR</t>
  </si>
  <si>
    <t>AQPGpSPQALGGPHGPATAK</t>
  </si>
  <si>
    <t>pSPPREGSQGELTPANSQSR</t>
  </si>
  <si>
    <t>THpTPpSPTSPK</t>
  </si>
  <si>
    <t>THTPpSPTpSPK</t>
  </si>
  <si>
    <t>FSNVGLVHTpSER</t>
  </si>
  <si>
    <t>VSSSGLDpSLGR</t>
  </si>
  <si>
    <t>QAQpSPGGVSSEVEVLK</t>
  </si>
  <si>
    <t>VRPNSDLSNSTGQpSPHHK</t>
  </si>
  <si>
    <t>RDpSVLAASR</t>
  </si>
  <si>
    <t>RHpSGQDVHVVLK</t>
  </si>
  <si>
    <t>ESSVpYDISEHR</t>
  </si>
  <si>
    <t>RQHpSYDTFVDLQK</t>
  </si>
  <si>
    <t>AGNLYDISEDNSLQELDQPAAPVAVSSdNASTTK</t>
  </si>
  <si>
    <t>YPQpSPTNSK</t>
  </si>
  <si>
    <t>TPSISPVRVpSPNNR</t>
  </si>
  <si>
    <t>TPSIpSPVRVpSPNNR</t>
  </si>
  <si>
    <t>LPGGdNNSdNNSGSK</t>
  </si>
  <si>
    <t>LPGGNNSdNNSGSK</t>
  </si>
  <si>
    <t>LPGGdNNSNNSGSK</t>
  </si>
  <si>
    <t>pSASAPApSPR</t>
  </si>
  <si>
    <t>TVTPApSSAK</t>
  </si>
  <si>
    <t>GHPSAGAEEEGGpSDGSAAEAEPR</t>
  </si>
  <si>
    <t>LDWLGdNCSGLNDDSYGYR</t>
  </si>
  <si>
    <t>SLpSDPKPLpSPTAEESAK</t>
  </si>
  <si>
    <t>ESpSDpSTNTTIEDEDAK</t>
  </si>
  <si>
    <t>SENSSTQpSSPEMPTTK</t>
  </si>
  <si>
    <t>YKNpSLETVGTPDSGR</t>
  </si>
  <si>
    <t>NSLETVGpTPDSGR</t>
  </si>
  <si>
    <t>NSLETVGTPDpSGR</t>
  </si>
  <si>
    <t>SASAPApSPR</t>
  </si>
  <si>
    <t>ATQQpSLGEQSNPR</t>
  </si>
  <si>
    <t>dNLpSSEEVARPR</t>
  </si>
  <si>
    <t>NLpSSEEVARPR</t>
  </si>
  <si>
    <t>TPpSASHEEQQE</t>
  </si>
  <si>
    <t>GpSEENLDETR</t>
  </si>
  <si>
    <t>TQpSIYDDKNHR</t>
  </si>
  <si>
    <t>SELDTIDpSQHR</t>
  </si>
  <si>
    <t>NSpSGSSESSLPNLAR</t>
  </si>
  <si>
    <t>TSQQdNVSdNASEGSTWNPFDDDNFSK</t>
  </si>
  <si>
    <t>EQSSQEpSGEETR</t>
  </si>
  <si>
    <t>SHpSpSPSLNPDASPVTAK</t>
  </si>
  <si>
    <t>pSGEAAV</t>
  </si>
  <si>
    <t>TGpSVGIGNLQR</t>
  </si>
  <si>
    <t>VApSPSQGQVGSSSPK</t>
  </si>
  <si>
    <t>ETAPTSTYSpSPAR</t>
  </si>
  <si>
    <t>SKpSESDASSLDAK</t>
  </si>
  <si>
    <t>AKPAAQpSEEETATSPAASPTPQSAER</t>
  </si>
  <si>
    <t>KpSDAGISSADAPR</t>
  </si>
  <si>
    <t>SGYpSpSPGSPGpTPGSR</t>
  </si>
  <si>
    <t>GdNKSPpSPPPDGSPAATPEIR</t>
  </si>
  <si>
    <t>IGSYdNGTAGDSLSYHQGRPFSTEDR</t>
  </si>
  <si>
    <t>NNEGGVIAQLPSDVTSFdNQTGLKPGEEYIVNVVALK</t>
  </si>
  <si>
    <t>GTdNESEASSTQFTTEIDAPK</t>
  </si>
  <si>
    <t>QTVEEEGGASSYNTSpSK</t>
  </si>
  <si>
    <t>ESSDpSTNpTTIEDEDAK</t>
  </si>
  <si>
    <t>pTPSPPEEPSPLPSPTApSPdNHTLAPASPAPVRPR</t>
  </si>
  <si>
    <t>SFpSLGDLSHpSPQTAQHVER</t>
  </si>
  <si>
    <t>SHpSKETPGADTQVR</t>
  </si>
  <si>
    <t>SRpSDTSLK</t>
  </si>
  <si>
    <t>SLpSPPQSQSK</t>
  </si>
  <si>
    <t>GSAQESLDTIpSPK</t>
  </si>
  <si>
    <t>VINFYAGANQpSMNVpTCVGK</t>
  </si>
  <si>
    <t>KFHVdNYTQPLVAVK</t>
  </si>
  <si>
    <t>pSPTENVNTPVGK</t>
  </si>
  <si>
    <t>TSTSVTpSVNQASTSR</t>
  </si>
  <si>
    <t>TLNQLGpTPQDSPELR</t>
  </si>
  <si>
    <t>NSATFKpSFEDR</t>
  </si>
  <si>
    <t>QHpSYDNILDKPR</t>
  </si>
  <si>
    <t>YLPEEVAHSDIpSETSSR</t>
  </si>
  <si>
    <t>YLPEEVAHpSDIpSETSSR</t>
  </si>
  <si>
    <t>DKGpSPHSEGSDR</t>
  </si>
  <si>
    <t>GGpSPLTTTQGGSPTK</t>
  </si>
  <si>
    <t>GAAAPSAPHWdNETAEK</t>
  </si>
  <si>
    <t>GGpSAAATSNPHHDNVR</t>
  </si>
  <si>
    <t>ENSAAPSPGRPQSApSPAKEEQK</t>
  </si>
  <si>
    <t>ADPVLLNdNHSNLKPAPTVPAAPSSPDATSEPK</t>
  </si>
  <si>
    <t>DEVDAAESpTPTDRR</t>
  </si>
  <si>
    <t>VESTSVGSIpSPGGAK</t>
  </si>
  <si>
    <t>GISQTNLITTVpTPEKK</t>
  </si>
  <si>
    <t>QLEYQQFEDDKLpSQR</t>
  </si>
  <si>
    <t>GIpSQTNLITTVpTPEKK</t>
  </si>
  <si>
    <t>AEEApTPVTALR</t>
  </si>
  <si>
    <t>TDTAADGETSApTESDQEEDAEIK</t>
  </si>
  <si>
    <t>TDTAADGETSATEpSDQEEDAEIK</t>
  </si>
  <si>
    <t>GGSPLTTTQGGpSPTK</t>
  </si>
  <si>
    <t>EQTLpSPTIINGLHSIAR</t>
  </si>
  <si>
    <t>DSDQVAQpSDGEESPAAEEQLLGER</t>
  </si>
  <si>
    <t>AVSEVpSINR</t>
  </si>
  <si>
    <t>AdNYSLQIYPDESHYFHSVALK</t>
  </si>
  <si>
    <t>AAPTpTPPPPVK</t>
  </si>
  <si>
    <t>HGAPAAPpSPPPR</t>
  </si>
  <si>
    <t>TANApSLEEIIDK</t>
  </si>
  <si>
    <t>HSpSSYNQGR</t>
  </si>
  <si>
    <t>KNDGVKEpSpSESTNTTIEDEDTK</t>
  </si>
  <si>
    <t>VADGQIpSTEVSEAPVASDKPK</t>
  </si>
  <si>
    <t>AAQGPAGpSPDKGK</t>
  </si>
  <si>
    <t>ASIGNIALpSPSPVR</t>
  </si>
  <si>
    <t>ESpSESTdNTTIEDEDTK</t>
  </si>
  <si>
    <t>LSPQGQQPVpSPQSGSPQQQR</t>
  </si>
  <si>
    <t>HTPEAGGpSGQR</t>
  </si>
  <si>
    <t>GSAEGpSpSDEEGKLVIDEPAK</t>
  </si>
  <si>
    <t>SLpSDPKPLSPTAEESAK</t>
  </si>
  <si>
    <t>SLSNpSNPDISGTPTSPDDEVR</t>
  </si>
  <si>
    <t>SGDGESpTPVEHVR</t>
  </si>
  <si>
    <t>SADVpSPTTEGVK</t>
  </si>
  <si>
    <t>GNKpSPpSPPPDGSPAATPEIR</t>
  </si>
  <si>
    <t>AKEEQELQDIQpSR</t>
  </si>
  <si>
    <t>EEQELQDIQpSR</t>
  </si>
  <si>
    <t>SEVTSQSGLSdNSSDpSLDSSTRPPSVTR</t>
  </si>
  <si>
    <t>ESSDpSTNTpTIEDEDAK</t>
  </si>
  <si>
    <t>NDGVKEpSSESTdNTTIEDEDTK</t>
  </si>
  <si>
    <t>pSPSGGAAGPLLTPSQpSLDGSR</t>
  </si>
  <si>
    <t>AQGPSGQEAEpSPR</t>
  </si>
  <si>
    <t>TVLPFpSQEFQR</t>
  </si>
  <si>
    <t>KNDGVKESSESTdNTTIEDEDTK</t>
  </si>
  <si>
    <t>ESSDSTNTpTIEDEDAK</t>
  </si>
  <si>
    <t>LRLpSPSPTSQR</t>
  </si>
  <si>
    <t>ASSHSSQSQGGGpSVTK</t>
  </si>
  <si>
    <t>ASSHSSQpSQGGGSVTK</t>
  </si>
  <si>
    <t>ASpSHpSSQSQGGGSVTK</t>
  </si>
  <si>
    <t>TSTpSVTSVNQASTSR</t>
  </si>
  <si>
    <t>GDQVpSQNGLPAEQGpSPR</t>
  </si>
  <si>
    <t>SdNSSVGpSPTR</t>
  </si>
  <si>
    <t>DVGDGSSTSSTGSTDpSPDHHK</t>
  </si>
  <si>
    <t>EFGGVGAPPpSPGVAR</t>
  </si>
  <si>
    <t>SPSGGAAGPLLpTPSQpSLDGSR</t>
  </si>
  <si>
    <t>SHpSSPSLNPDApSPVTAK</t>
  </si>
  <si>
    <t>FRQpSLPLSR</t>
  </si>
  <si>
    <t>GDQVpSQNGLPAEQGSPR</t>
  </si>
  <si>
    <t>SSTPpSPER</t>
  </si>
  <si>
    <t>VGpSLQATAK</t>
  </si>
  <si>
    <t>ESSDSTdNTpTIEDEDAK</t>
  </si>
  <si>
    <t>TSpTLPRNSGAGASGGSGSGENGR</t>
  </si>
  <si>
    <t>IGYWNEDDKFVPAATDAQAGGDNSSVQdNR</t>
  </si>
  <si>
    <t>FVPAATDAQAGGDdNSSVQdNR</t>
  </si>
  <si>
    <t>IGYWNEDDKFVPAATDAQAGGDdNSSVQdNR</t>
  </si>
  <si>
    <t>pSLGSGESESESRPGK</t>
  </si>
  <si>
    <t>IHVSDQELQSAdNASVDDSR</t>
  </si>
  <si>
    <t>TVPLVDSEGGpSGR</t>
  </si>
  <si>
    <t>GDDASEEGQNGSpSPK</t>
  </si>
  <si>
    <t>LPEEPSpSEDEQQPEK</t>
  </si>
  <si>
    <t>QPLLLpSEDEEDTKR</t>
  </si>
  <si>
    <t>ADLNQGIGEPQpSPSR</t>
  </si>
  <si>
    <t>LGpTPPGGGAAGK</t>
  </si>
  <si>
    <t>GGGSGGGDEpSEGEEVDED</t>
  </si>
  <si>
    <t>NHPGpSDTSPEAEASSGGGGVALK</t>
  </si>
  <si>
    <t>AEEEGGpSEEEGSDRpSPQESK</t>
  </si>
  <si>
    <t>IEDVGpSDEEDDpSGKDKK</t>
  </si>
  <si>
    <t>EIpSDDEAEEEK</t>
  </si>
  <si>
    <t>EKEIpSDDEAEEEK</t>
  </si>
  <si>
    <t>SNPEPSVAFELPSRdNVTVdNETER</t>
  </si>
  <si>
    <t>SDAEEDGVTGpSQDEEDSKPK</t>
  </si>
  <si>
    <t>DSEDNRQpSPAVNSSDQEK</t>
  </si>
  <si>
    <t>SpSPEIQEPIKPLEK</t>
  </si>
  <si>
    <t>TApSTNSIAQAR</t>
  </si>
  <si>
    <t>TDDDAPpSLHSETAAR</t>
  </si>
  <si>
    <t>QLDHESDDADREDEERpSQDER</t>
  </si>
  <si>
    <t>GGGSESEQpSEEEDEKK</t>
  </si>
  <si>
    <t>LLTpSPDVSYDEAR</t>
  </si>
  <si>
    <t>SPSLpSPSPPpSPIEK</t>
  </si>
  <si>
    <t>QASATAPGREpSPR</t>
  </si>
  <si>
    <t>HDpSPEDVK</t>
  </si>
  <si>
    <t>SRSPGpTPAGEGSGSPPK</t>
  </si>
  <si>
    <t>ALASETdNGTDpSNGSdNSSNIQ</t>
  </si>
  <si>
    <t>ALASETdNGpTDSdNGpSNSSNIQ</t>
  </si>
  <si>
    <t>ALASETdNGpTDSNGSdNSSNIQ</t>
  </si>
  <si>
    <t>GFpSPQHK</t>
  </si>
  <si>
    <t>GQTNNAASASASdNST</t>
  </si>
  <si>
    <t>ADQLADEpSLESTR</t>
  </si>
  <si>
    <t>GpSETLGGGGGGAAGTR</t>
  </si>
  <si>
    <t>TESVTSGPLSPEGpSPSKSPSK</t>
  </si>
  <si>
    <t>VSEHpSpSPEEEASPHQR</t>
  </si>
  <si>
    <t>SSpSVTpSIDKESR</t>
  </si>
  <si>
    <t>SSpSVTSIDK</t>
  </si>
  <si>
    <t>SGGDTHpSPPR</t>
  </si>
  <si>
    <t>HRPGGpSPEHTR</t>
  </si>
  <si>
    <t>RAdNCSGR</t>
  </si>
  <si>
    <t>SNpSTETLSPAK</t>
  </si>
  <si>
    <t>SNpSTETLpSPAK</t>
  </si>
  <si>
    <t>DGPpSPTSGpSSK</t>
  </si>
  <si>
    <t>SGYSSPGpSPGpTPGSR</t>
  </si>
  <si>
    <t>GEdNFTETDVK</t>
  </si>
  <si>
    <t>QNpSVSSNTSQR</t>
  </si>
  <si>
    <t>ESSEpSTNpTTIEDEDTKVR</t>
  </si>
  <si>
    <t>ESSESTdNpTpTIEDEDTKVR</t>
  </si>
  <si>
    <t>ESSEpSpTNTTIEDEDTKVR</t>
  </si>
  <si>
    <t>KNDGVKEpSSESTNTpTIEDEDTK</t>
  </si>
  <si>
    <t>NDGVKEpSSEpSTNTTIEDEDTK</t>
  </si>
  <si>
    <t>ESSEpSTdNpTpTIEDEDTKVR</t>
  </si>
  <si>
    <t>NDGVKEpSSESTdNTpTIEDEDTK</t>
  </si>
  <si>
    <t>ESSEpSTNTpTIEDEDTKVR</t>
  </si>
  <si>
    <t>ESpSEpSpTNTpTIEDEDTKVR</t>
  </si>
  <si>
    <t>KNDGVKESSESTdNpTpTIEDEDTK</t>
  </si>
  <si>
    <t>ESSESpTdNpTpTIEDEDTKVR</t>
  </si>
  <si>
    <t>KNDGVKESSESTNpTTIEDEDTK</t>
  </si>
  <si>
    <t>ESpSESTNpTTIEDEDTK</t>
  </si>
  <si>
    <t>NDGVKEpSpSESTdNTTIEDEDTK</t>
  </si>
  <si>
    <t>NDGVKEpSpSESTNpTTIEDEDTK</t>
  </si>
  <si>
    <t>KNDGVKEpSSESTNpTTIEDEDTK</t>
  </si>
  <si>
    <t>ESSESpTdNTTIEDEDTK</t>
  </si>
  <si>
    <t>ESpSESTNTpTIEDEDTK</t>
  </si>
  <si>
    <t>ESSESTdNpTpTIEDEDTK</t>
  </si>
  <si>
    <t>SGpSFQGAVR</t>
  </si>
  <si>
    <t>ESVGGpSPQSK</t>
  </si>
  <si>
    <t>LQHTGPADDGATRSPpSIDSIQK</t>
  </si>
  <si>
    <t>IVEIPFNpSTNK</t>
  </si>
  <si>
    <t>pSPDFTNENPLETR</t>
  </si>
  <si>
    <t>REpSPPAGQK</t>
  </si>
  <si>
    <t>EDFASNEVVYYNAKDDLDPERdNESEPGSQR</t>
  </si>
  <si>
    <t>SLDNDNYVFTAPYFdNK</t>
  </si>
  <si>
    <t>DDLDPERdNESEPGSQR</t>
  </si>
  <si>
    <t>RGFpSEEQLR</t>
  </si>
  <si>
    <t>DKDSpSEPDENPATEPR</t>
  </si>
  <si>
    <t>IDIpSPSTFR</t>
  </si>
  <si>
    <t>SSpSPPPR</t>
  </si>
  <si>
    <t>AQAALDKAdNASR</t>
  </si>
  <si>
    <t>AdNASTFAVPSPVSNSADTR</t>
  </si>
  <si>
    <t>RAdNASTFAVPSPVSNSADTR</t>
  </si>
  <si>
    <t>NEEDEGHSNpSpSPR</t>
  </si>
  <si>
    <t>KPGNNEGpSGAPpSPLSK</t>
  </si>
  <si>
    <t>TPLENVPGNLpSPIKDPDR</t>
  </si>
  <si>
    <t>KpSPEQESVSTAPQR</t>
  </si>
  <si>
    <t>TDTAADGEpTSATESDQEEDAEIK</t>
  </si>
  <si>
    <t>AGGGAGGSGGpSGPSAILR</t>
  </si>
  <si>
    <t>SSpSRGSpSEASPSR</t>
  </si>
  <si>
    <t>SSpSRGSSEASPSR</t>
  </si>
  <si>
    <t>ASQNTSSSdNNSTR</t>
  </si>
  <si>
    <t>GILAADESTGpSIAK</t>
  </si>
  <si>
    <t>DEPPpSEGEAEEEEK</t>
  </si>
  <si>
    <t>HSGGpSPEHLQK</t>
  </si>
  <si>
    <t>GDQVSQNGLPAEQGpSPR</t>
  </si>
  <si>
    <t>SFpSKEVEER</t>
  </si>
  <si>
    <t>VKpSPGSGHVK</t>
  </si>
  <si>
    <t>VQIPVSHPDPEPVpSDNEDDSYDEEVHDPR</t>
  </si>
  <si>
    <t>ILDTSSLTQSAPApSPTNK</t>
  </si>
  <si>
    <t>KSLpSDSESDDSK</t>
  </si>
  <si>
    <t>KNDGVKESSESTNTpTIEDEDTK</t>
  </si>
  <si>
    <t>ASVSDLpSPR</t>
  </si>
  <si>
    <t>DKTESVTSGPLpSPEGpSPSK</t>
  </si>
  <si>
    <t>dNSSAIpTSPK</t>
  </si>
  <si>
    <t>ESSDSTdNTTIEDEDAK</t>
  </si>
  <si>
    <t>GNKpSPpSPPPDGpSPAATPEIR</t>
  </si>
  <si>
    <t>SHpSpSPSLNPDApSPVTAK</t>
  </si>
  <si>
    <t>TQLTCSLdNSSGVDIVGHR</t>
  </si>
  <si>
    <t>HPpSSQLAGPGVEGGEGTQKPR</t>
  </si>
  <si>
    <t>QVQQNpSLHR</t>
  </si>
  <si>
    <t>HSDSGASETSLSPPSpSPPSRPR</t>
  </si>
  <si>
    <t>TEEVLSPDGpSPSKSPSK</t>
  </si>
  <si>
    <t>pTDSREDEISPPPPNPVVK</t>
  </si>
  <si>
    <t>SFdNATAER</t>
  </si>
  <si>
    <t>QIASSSPSLpSPK</t>
  </si>
  <si>
    <t>EpSPSHGLELSAPEK</t>
  </si>
  <si>
    <t>ETpSPETSLIQDEVALK</t>
  </si>
  <si>
    <t>TASLTSAApSIDGSR</t>
  </si>
  <si>
    <t>dNSSAITpSPK</t>
  </si>
  <si>
    <t>pSRTSVQpTEDDQLIAGQSAR</t>
  </si>
  <si>
    <t>VGSLpTPPSpSPK</t>
  </si>
  <si>
    <t>TApSTNpSIAQAR</t>
  </si>
  <si>
    <t>EApSPPTSADK</t>
  </si>
  <si>
    <t>DLTNNNIPHLLpSPK</t>
  </si>
  <si>
    <t>SpSSSSSSGVGSPAVTPTEK</t>
  </si>
  <si>
    <t>DPNApSPGDAGEQAIR</t>
  </si>
  <si>
    <t>SEVQAHpSPSR</t>
  </si>
  <si>
    <t>GGQEPAGAGSPpSPPEDR</t>
  </si>
  <si>
    <t>GGQEPAGAGpSPpSPPEDR</t>
  </si>
  <si>
    <t>AdNDSDQGANAEIDYTFHQAPEVVR</t>
  </si>
  <si>
    <t>RQGpSFSEDVISHK</t>
  </si>
  <si>
    <t>LLDAEDVDVPpSPDEK</t>
  </si>
  <si>
    <t>QGpSFSEDVISHK</t>
  </si>
  <si>
    <t>TGGGVPGSSpSPHPGTGSR</t>
  </si>
  <si>
    <t>QSNASpSDVEVEEK</t>
  </si>
  <si>
    <t>DSGLEDGREpSPSFDTPSQR</t>
  </si>
  <si>
    <t>SKEEQELHDIHpSTR</t>
  </si>
  <si>
    <t>TDHGAEIVYKpSPVVpSGDTSPR</t>
  </si>
  <si>
    <t>RApTPEPSGTPSSDTVSR</t>
  </si>
  <si>
    <t>GDDASEEGQdNGSpSPK</t>
  </si>
  <si>
    <t>SGGdNATLQVDSWPVIER</t>
  </si>
  <si>
    <t>HEdNNTKDNSIQHEFSLTR</t>
  </si>
  <si>
    <t>VTLSNQPpYIK</t>
  </si>
  <si>
    <t>HGNpTAGK</t>
  </si>
  <si>
    <t>HpYGGLTGLNK</t>
  </si>
  <si>
    <t>GEGTPAAGDGLGRPLGPpTPSQSR</t>
  </si>
  <si>
    <t>GEATAERPGEAAVASpSPSK</t>
  </si>
  <si>
    <t>HPSpSQLAGPGVEGGEGTQKPR</t>
  </si>
  <si>
    <t>IGVGGGAASSVQVQGDdNTSDLDFGAVQR</t>
  </si>
  <si>
    <t>EKSPPDQSAVPNpTPPSTPVK</t>
  </si>
  <si>
    <t>RPDpSPGQDASR</t>
  </si>
  <si>
    <t>NDSIVTPpSPPQAR</t>
  </si>
  <si>
    <t>KAEGAGTEEEGpTPKEpSEPQAAADATEVK</t>
  </si>
  <si>
    <t>AEDGAAPpSPSSEpTPK</t>
  </si>
  <si>
    <t>IEDVGpSDEEDDpSGKDK</t>
  </si>
  <si>
    <t>GITpSENEAEVK</t>
  </si>
  <si>
    <t>LNATApSLEQDK</t>
  </si>
  <si>
    <t>GDDApSEEGQdNGSpSPK</t>
  </si>
  <si>
    <t>TLGGGGGGGpSGGR</t>
  </si>
  <si>
    <t>GGpSPLTTTQGGpSPTK</t>
  </si>
  <si>
    <t>TTHYGSLPQKpSQHGR</t>
  </si>
  <si>
    <t>HNpSVEDAEQGK</t>
  </si>
  <si>
    <t>GTPSSSPVpSPQEpSPKHESK</t>
  </si>
  <si>
    <t>SSpSISSIDKDSK</t>
  </si>
  <si>
    <t>SSSIpSpSIDKDSK</t>
  </si>
  <si>
    <t>SLSGpSTNTVSpSEGVTK</t>
  </si>
  <si>
    <t>VGSLTPPpSpSPK</t>
  </si>
  <si>
    <t>ALASETdNGTDSNGSdNSSNIQ</t>
  </si>
  <si>
    <t>ELpSQVLTQR</t>
  </si>
  <si>
    <t>ESpSESTNTTIEDEDTK</t>
  </si>
  <si>
    <t>dNVTVNETER</t>
  </si>
  <si>
    <t>TESVTSGPLpSPEGpSPSKSPSK</t>
  </si>
  <si>
    <t>SQpSLQDQPTR</t>
  </si>
  <si>
    <t>GdNNTTSLLSQSVAK</t>
  </si>
  <si>
    <t>TVpTPASSAK</t>
  </si>
  <si>
    <t>VTQPLGpTPTK</t>
  </si>
  <si>
    <t>VdNSSQALPVDGGEVK</t>
  </si>
  <si>
    <t>VASLpSPAR</t>
  </si>
  <si>
    <t>FHDpSEGDDTEETEDYR</t>
  </si>
  <si>
    <t>AGGGRPSSPSPSVVpSEK</t>
  </si>
  <si>
    <t>GEPESGEKEENNdNK</t>
  </si>
  <si>
    <t>GSHpSQSSpSPGALTLGR</t>
  </si>
  <si>
    <t>LVQVGIYdNGTHVIPNDR</t>
  </si>
  <si>
    <t>RGpTVEGSVQEVQEEK</t>
  </si>
  <si>
    <t>QGFPDREpSPVSDLTSTGLYQDK</t>
  </si>
  <si>
    <t>LGSQHpSPGR</t>
  </si>
  <si>
    <t>SLEpSDNEEK</t>
  </si>
  <si>
    <t>HPPVpSPGK</t>
  </si>
  <si>
    <t>KVPLPGPGpSPEVK</t>
  </si>
  <si>
    <t>IEDVGpSDEEDDSGKDK</t>
  </si>
  <si>
    <t>LHpSGSEGQGDSR</t>
  </si>
  <si>
    <t>ETAPTSTYpSpSPAR</t>
  </si>
  <si>
    <t>IQAAApSPPANATAASDTNAGDR</t>
  </si>
  <si>
    <t>SPpSPPPDGpSPAATPEIR</t>
  </si>
  <si>
    <t>RAGDVLEDpSPK</t>
  </si>
  <si>
    <t>GVTSNpTSDSESSSK</t>
  </si>
  <si>
    <t>AGGANYDAQpSE</t>
  </si>
  <si>
    <t>QHREpSGEGEEEVADSAR</t>
  </si>
  <si>
    <t>AHGGHPGpSPR</t>
  </si>
  <si>
    <t>AEEEGGpSEEEGpSDRpSPQESK</t>
  </si>
  <si>
    <t>EGpSQGELTPANSQSR</t>
  </si>
  <si>
    <t>ESSEpSTNTTIEDEDTK</t>
  </si>
  <si>
    <t>DQGNDpSASTAPR</t>
  </si>
  <si>
    <t>KNDGVKESSESTNpTpTIEDEDTK</t>
  </si>
  <si>
    <t>ESSEpSTNpTTIEDEDTK</t>
  </si>
  <si>
    <t>AQpSPSYVTSTGVpSPSR</t>
  </si>
  <si>
    <t>REpSVVSGDDR</t>
  </si>
  <si>
    <t>SKpTPPSNLpSPIEDApSPTEELR</t>
  </si>
  <si>
    <t>KApSLTHEQQQSAR</t>
  </si>
  <si>
    <t>EATLPPVpSPPK</t>
  </si>
  <si>
    <t>ATTDNpSPSSK</t>
  </si>
  <si>
    <t>AApSLTEDR</t>
  </si>
  <si>
    <t>KNDGVKESSESTdNTpTIEDEDTK</t>
  </si>
  <si>
    <t>ASAAEGpSEApSPPpSLR</t>
  </si>
  <si>
    <t>AQGPSGQEAEpSPRR</t>
  </si>
  <si>
    <t>KSEVQAHpSPSR</t>
  </si>
  <si>
    <t>TDHGAEIVYKSPVVpSGDTSPR</t>
  </si>
  <si>
    <t>EKAEEEGGpSEEEGSDR</t>
  </si>
  <si>
    <t>ATGPAPGPpSVDRETVAAPGR</t>
  </si>
  <si>
    <t>TpTPGPGTAQAGDAAR</t>
  </si>
  <si>
    <t>HSAILApSPNPDEK</t>
  </si>
  <si>
    <t>EGDGSATTDAAPATpSPK</t>
  </si>
  <si>
    <t>LIHGEDpSDpSEGDDDGR</t>
  </si>
  <si>
    <t>GpTQKpSIIIHTSEDGK</t>
  </si>
  <si>
    <t>NSLETVGTPDpSGRGR</t>
  </si>
  <si>
    <t>VQTpTPPPTIQGQK</t>
  </si>
  <si>
    <t>NHPGSDTpSPEAEASSGGGGVALK</t>
  </si>
  <si>
    <t>ENSAAPpSPGRPQSASPAK</t>
  </si>
  <si>
    <t>ENGVFEEISdNSSGR</t>
  </si>
  <si>
    <t>THTPSPTpSPK</t>
  </si>
  <si>
    <t>QAALDPFVLQNLLPdNSTDK</t>
  </si>
  <si>
    <t>QENGAVVPLQAGDGEEGPAPQPHpSPPSTK</t>
  </si>
  <si>
    <t>DGPpSPTSGSSK</t>
  </si>
  <si>
    <t>EPGSSHLGpSPDTAR</t>
  </si>
  <si>
    <t>NDGVKEpSSESTNTpTIEDEDTK</t>
  </si>
  <si>
    <t>RpSEAEEGEVR</t>
  </si>
  <si>
    <t>ASADNpSPGR</t>
  </si>
  <si>
    <t>IQAAApSPPAdNATAASDTNAGDR</t>
  </si>
  <si>
    <t>VDIVpSPGGDNAGSLR</t>
  </si>
  <si>
    <t>VLTLAdNFTTK</t>
  </si>
  <si>
    <t>TEQSVpTPEQQK</t>
  </si>
  <si>
    <t>DGPSPTSGpSSK</t>
  </si>
  <si>
    <t>TFAFISNQPGEGEAdNSTR</t>
  </si>
  <si>
    <t>RVEpSEEpSGDEEGK</t>
  </si>
  <si>
    <t>SGLpSPAdNDTGAK</t>
  </si>
  <si>
    <t>SEGpSPEHTK</t>
  </si>
  <si>
    <t>NEEDEGHSNpSSPR</t>
  </si>
  <si>
    <t>SHpTSEGSR</t>
  </si>
  <si>
    <t>SHTSEGPRpSR</t>
  </si>
  <si>
    <t>SRpTASGSSVTSLEGTR</t>
  </si>
  <si>
    <t>SRTApSGSSVTSLEGTR</t>
  </si>
  <si>
    <t>SHpTSEGPR</t>
  </si>
  <si>
    <t>RSTPpTPELTSK</t>
  </si>
  <si>
    <t>TVpTPApSSAK</t>
  </si>
  <si>
    <t>LpSPPHSPR</t>
  </si>
  <si>
    <t>EAAVPEEEGGpTPEKEISIEDAK</t>
  </si>
  <si>
    <t>RNpSLPQIPTLNLEAR</t>
  </si>
  <si>
    <t>QTVEEEGGASSYdNTSpSK</t>
  </si>
  <si>
    <t>QEVTGSSAVpSPIRK</t>
  </si>
  <si>
    <t>QDpSLNQNPVSQR</t>
  </si>
  <si>
    <t>TpSPTGPK</t>
  </si>
  <si>
    <t>LpSPQGQQPVpSPQSGSPQQQR</t>
  </si>
  <si>
    <t>FSGEEGEIEDDEpSGTENR</t>
  </si>
  <si>
    <t>RYPSSISSpSPQK</t>
  </si>
  <si>
    <t>GDVTAEEAAGApSPAK</t>
  </si>
  <si>
    <t>QLDHEpSDDADREDEERpSQDER</t>
  </si>
  <si>
    <t>EEEAIQLDGLdNASQIR</t>
  </si>
  <si>
    <t>LAYSGIPLdNLTLDNR</t>
  </si>
  <si>
    <t>QApSISGPAPTK</t>
  </si>
  <si>
    <t>THSTSSpSIGSGESPFSR</t>
  </si>
  <si>
    <t>NEEDEGHSdNSpSPR</t>
  </si>
  <si>
    <t>ESQEQPVSDSHQQPdNESSK</t>
  </si>
  <si>
    <t>LDGETApSDSESR</t>
  </si>
  <si>
    <t>ESVPDFPLpSPPK</t>
  </si>
  <si>
    <t>GEGVSQVGPGpTPPAPESPRKPISGVQGNDPGISLPQR</t>
  </si>
  <si>
    <t>VLVQNAAGpSQEK</t>
  </si>
  <si>
    <t>ADSApSPpSPR</t>
  </si>
  <si>
    <t>DGDSGpSLGpSPSASR</t>
  </si>
  <si>
    <t>TSpSKEpSSPVPpSPTLDR</t>
  </si>
  <si>
    <t>DKDpSSEPDENPATEPR</t>
  </si>
  <si>
    <t>AETEEAEEPEEDGEDdNASGSASKHSPTEDDESAK</t>
  </si>
  <si>
    <t>PTTQQpSPQDEQEK</t>
  </si>
  <si>
    <t>TDHGAEIVYKpSPVVpSGDTpSPR</t>
  </si>
  <si>
    <t>dNVTVdNETER</t>
  </si>
  <si>
    <t>AEKPSALNpSEEETHEQSTEQDK</t>
  </si>
  <si>
    <t>ASSHSpSQSQGGGSVTK</t>
  </si>
  <si>
    <t>EDDAEpSGGR</t>
  </si>
  <si>
    <t>APpSDDGpSLK</t>
  </si>
  <si>
    <t>HDTSASTQpSTPASSR</t>
  </si>
  <si>
    <t>DQGdNDpSASTAPR</t>
  </si>
  <si>
    <t>SAKDpSDDEEEVVHVDR</t>
  </si>
  <si>
    <t>DAVNdNITAK</t>
  </si>
  <si>
    <t>EKpSPPDQSAVPNpTPPSTPVK</t>
  </si>
  <si>
    <t>GRGpSEEDR</t>
  </si>
  <si>
    <t>HNpSTTSSTSSGGYR</t>
  </si>
  <si>
    <t>SEpSPKEPEQLR</t>
  </si>
  <si>
    <t>EEQELHDIHpSTR</t>
  </si>
  <si>
    <t>SSSRGpSSEASPSR</t>
  </si>
  <si>
    <t>TPSPPEEPSPLPpSPTASPNHTLAPASPAPVRPR</t>
  </si>
  <si>
    <t>dNLSEDR</t>
  </si>
  <si>
    <t>KEGDGSATTDAAPATpSPK</t>
  </si>
  <si>
    <t>TSpSKESSPVPpSPTLDR</t>
  </si>
  <si>
    <t>ESSDpSpTNTTIEDEDAK</t>
  </si>
  <si>
    <t>TPSLPpTPPTR</t>
  </si>
  <si>
    <t>pSPAVpSPSKTSEDTK</t>
  </si>
  <si>
    <t>pSPGpTPAGEGSGSPPK</t>
  </si>
  <si>
    <t>SGSGpSVGdNGSSR</t>
  </si>
  <si>
    <t>RVEpSEEpSGDEEGKK</t>
  </si>
  <si>
    <t>TGpSPLTVATGNDQAATEAK</t>
  </si>
  <si>
    <t>FYYpSSGSSSPTHAK</t>
  </si>
  <si>
    <t>TTHYGpSLPQK</t>
  </si>
  <si>
    <t>VGpTPTDIHSEK</t>
  </si>
  <si>
    <t>ESSESTdNTpTIEDEDTK</t>
  </si>
  <si>
    <t>ESpSPVPSPTLDR</t>
  </si>
  <si>
    <t>ESSESTNTTIEDEDpTK</t>
  </si>
  <si>
    <t>TESVTSGPLpSPEGpSPSKpSPSK</t>
  </si>
  <si>
    <t>HdNpSTTSSTSSGGYR</t>
  </si>
  <si>
    <t>TSSESIVSVPASSTSGpSPSR</t>
  </si>
  <si>
    <t>TVpTPASpSAK</t>
  </si>
  <si>
    <t>NEEDEGHSNSpSPR</t>
  </si>
  <si>
    <t>ESSESTdNTTIEDEDTK</t>
  </si>
  <si>
    <t>HDTSASTQSpTPASSR</t>
  </si>
  <si>
    <t>KSTGDSQNLGSSpSPGR</t>
  </si>
  <si>
    <t>ALVdNFTR</t>
  </si>
  <si>
    <t>AGDVLEDpSPK</t>
  </si>
  <si>
    <t>GVTSNTpSDSESSSK</t>
  </si>
  <si>
    <t>KEpSGEGAEAEGATAEGAK</t>
  </si>
  <si>
    <t>HpSPVSSLK</t>
  </si>
  <si>
    <t>EDDAEpSGGRRpSEAEEGEVR</t>
  </si>
  <si>
    <t>SDDIApSADR</t>
  </si>
  <si>
    <t>KHpTPEAGGSGQR</t>
  </si>
  <si>
    <t>DpSDDEEEVVHVDR</t>
  </si>
  <si>
    <t>pSADVpSPTTEGVK</t>
  </si>
  <si>
    <t>DGGEALVpSPDGTVTEAPR</t>
  </si>
  <si>
    <t>ISTApSGDGR</t>
  </si>
  <si>
    <t>GPAAAPGAApSPPAEPK</t>
  </si>
  <si>
    <t>SNSSVGpSPTR</t>
  </si>
  <si>
    <t>AQpSPLLPEPLK</t>
  </si>
  <si>
    <t>LQDSpSDPDTGSEEEVSSR</t>
  </si>
  <si>
    <t>TESVTSGPLSPEGpSPSKpSPSK</t>
  </si>
  <si>
    <t>pTPPANGAPPR</t>
  </si>
  <si>
    <t>pSPGEAKpSPAEAK</t>
  </si>
  <si>
    <t>SQpSGSPVR</t>
  </si>
  <si>
    <t>pSHEAEVLK</t>
  </si>
  <si>
    <t>pSPPPSPTTQR</t>
  </si>
  <si>
    <t>ALQpSPEHHIDPIYEDR</t>
  </si>
  <si>
    <t>EQDVVPFQEpSPK</t>
  </si>
  <si>
    <t>VDQNDdNTSLQWSNPAQQTLYFDDK</t>
  </si>
  <si>
    <t>VDQNDdNTSLQWSNPAQQTLYFDDKK</t>
  </si>
  <si>
    <t>ELNILFLdNKTDdNGTYR</t>
  </si>
  <si>
    <t>ELNILFLdNK</t>
  </si>
  <si>
    <t>FpSPPPVGGQSK</t>
  </si>
  <si>
    <t>ASpSHSSQSQGGGSVTK</t>
  </si>
  <si>
    <t>VESEEpSGDEEGKK</t>
  </si>
  <si>
    <t>pSIIIHTSEDGK</t>
  </si>
  <si>
    <t>pSAKDpSDDEEEVVHVDR</t>
  </si>
  <si>
    <t>AEEEGGpSEEEGSDR</t>
  </si>
  <si>
    <t>GSSEApSPSR</t>
  </si>
  <si>
    <t>pSGGDTHSPPR</t>
  </si>
  <si>
    <t>EDDAEpSGGRR</t>
  </si>
  <si>
    <t>ApSPSPSPSEAR</t>
  </si>
  <si>
    <t>ETISAIDTpSPK</t>
  </si>
  <si>
    <t>NSGAGASGGSGpSGENGR</t>
  </si>
  <si>
    <t>RTdNpSSEQER</t>
  </si>
  <si>
    <t>ESSESTNTpTIEDEDTK</t>
  </si>
  <si>
    <t>KAESSPNAEPSDEGNpSR</t>
  </si>
  <si>
    <t>ESpSEpSpTNTTIEDEDTK</t>
  </si>
  <si>
    <t>SLpSDSEpSDDSK</t>
  </si>
  <si>
    <t>AEEAKDEPPpSEGEAEEEEK</t>
  </si>
  <si>
    <t>DGpSPDAPATPEK</t>
  </si>
  <si>
    <t>KAEGAGpTEEEGpTPK</t>
  </si>
  <si>
    <t>SApTPATDGR</t>
  </si>
  <si>
    <t>SLSGSTNTVpSpSEGVTK</t>
  </si>
  <si>
    <t>TLpSDYNIQK</t>
  </si>
  <si>
    <t>RPSpSGGEEEEK</t>
  </si>
  <si>
    <t>pSPGEAKpSPGEAK</t>
  </si>
  <si>
    <t>GRAEDEGpSTEEGGK</t>
  </si>
  <si>
    <t>TAKDpSDDDDDVTVTVDR</t>
  </si>
  <si>
    <t>ESEAGTGpSpSEHEDGER</t>
  </si>
  <si>
    <t>KAEGAGTEEEGpTPK</t>
  </si>
  <si>
    <t>GpSPGGDLGAK</t>
  </si>
  <si>
    <t>SLMpSpSPEDLTK</t>
  </si>
  <si>
    <t>DApSPGR</t>
  </si>
  <si>
    <t>GGGpSESEQpSEEEDEKK</t>
  </si>
  <si>
    <t>ESEAGTGSpSEHEDGER</t>
  </si>
  <si>
    <t>ESSEpSpTNTTIEDEDTK</t>
  </si>
  <si>
    <t>YNLDApSEEEDSNK</t>
  </si>
  <si>
    <t>ESpSEpSTNTTIEDEDTK</t>
  </si>
  <si>
    <t>GNSPSDEpSEERER</t>
  </si>
  <si>
    <t>SHHANpSPTAGAAK</t>
  </si>
  <si>
    <t>pSLQQLAEER</t>
  </si>
  <si>
    <t>AEGAGpTEEEGpTPK</t>
  </si>
  <si>
    <t>FSGEEGEIEDDEpSGTENREEK</t>
  </si>
  <si>
    <t>VEpSEESGDEEGK</t>
  </si>
  <si>
    <t>TPALpSPQRPLTTQQPQSGTLK</t>
  </si>
  <si>
    <t>SPAVpSPSK</t>
  </si>
  <si>
    <t>VEpSEEpSGDEEGK</t>
  </si>
  <si>
    <t>TVpTPApSpSAK</t>
  </si>
  <si>
    <t>AEGAGTEEEGpTPK</t>
  </si>
  <si>
    <t>ESpSEpSTdNTTIEDEDTK</t>
  </si>
  <si>
    <t>QRGpSETGSETHESDLAPSDK</t>
  </si>
  <si>
    <t>SKTPPSdNLSPIEDASPTEELR</t>
  </si>
  <si>
    <t>ESSEpSTNTpTIEDEDTK</t>
  </si>
  <si>
    <t>TTHpYGSLPQK</t>
  </si>
  <si>
    <t>SETLVNAQQpTPLGpTPK</t>
  </si>
  <si>
    <t>pSPGEAKpSPSEAK</t>
  </si>
  <si>
    <t>AFYGpSEEDEAK</t>
  </si>
  <si>
    <t>pSLEpSDNEEK</t>
  </si>
  <si>
    <t>dNITISdNVTK</t>
  </si>
  <si>
    <t>IEDVGpSDEEDDSGK</t>
  </si>
  <si>
    <t>EQSpSQEpSGEETR</t>
  </si>
  <si>
    <t>ESpSEpSTNpTTIEDEDTK</t>
  </si>
  <si>
    <t>ESSEpSTNTTIEDEDpTK</t>
  </si>
  <si>
    <t>ESSEpSpTNTpTIEDEDTK</t>
  </si>
  <si>
    <t>RpSPTGSTASR</t>
  </si>
  <si>
    <t>ESSEpSTNpTpTIEDEDTK</t>
  </si>
  <si>
    <t>ASDSGPSSSSSSSSpSPPR</t>
  </si>
  <si>
    <t>GpSSEASPSR</t>
  </si>
  <si>
    <t>ESSESTNpTpTIEDEDTK</t>
  </si>
  <si>
    <t>AGTKpSPAVpSPSK</t>
  </si>
  <si>
    <t>HDTSASTQpSpTPASSR</t>
  </si>
  <si>
    <t>ESEAGpTGpSpSEHEDGER</t>
  </si>
  <si>
    <t>ApSPpSPSPSEAR</t>
  </si>
  <si>
    <t>GGGpSEpSEQpSEEEDEKK</t>
  </si>
  <si>
    <t>EEQpSPVKAEVAEK</t>
  </si>
  <si>
    <t>QHpSYDTFVDLQK</t>
  </si>
  <si>
    <t>AEKPSALNpSEEETHEQpSTEQDK</t>
  </si>
  <si>
    <t>ESSESTNpTTIEDEDTK</t>
  </si>
  <si>
    <t>DIATEKPGpSPVK</t>
  </si>
  <si>
    <t>TEATQGLDYVPSAGTISPTSpSLEEDK</t>
  </si>
  <si>
    <t>HDDGTQpSDSENAGAHR</t>
  </si>
  <si>
    <t>TSpSKESSPVPSPTLDR</t>
  </si>
  <si>
    <t>KEEpSAGEEQVAK</t>
  </si>
  <si>
    <t>pTPALpSPQRPLTTQQPQSGTLK</t>
  </si>
  <si>
    <t>pTPPPSQGK</t>
  </si>
  <si>
    <t>ApSPSPpSPSEAR</t>
  </si>
  <si>
    <t>TVDGPpSGK</t>
  </si>
  <si>
    <t>GEAEQpSEEEGEEEDKAEDAR</t>
  </si>
  <si>
    <t>ESpSESTNpTpTIEDEDTK</t>
  </si>
  <si>
    <t>ESDDKPEIEDVGpSDEEEEEK</t>
  </si>
  <si>
    <t>KGpSpSEEpSVDEDR</t>
  </si>
  <si>
    <t>DTDSTGpSPDR</t>
  </si>
  <si>
    <t>RPQpSQER</t>
  </si>
  <si>
    <t>pSPNTAILIK</t>
  </si>
  <si>
    <t>pSPAVpSPSK</t>
  </si>
  <si>
    <t>LLFEGAGpSNPGDK</t>
  </si>
  <si>
    <t>EGpSpSEKDEGEQEEEEGETEAEGEGEEAEAK</t>
  </si>
  <si>
    <t>EPEEGEDDRDpSANGEDDS</t>
  </si>
  <si>
    <t>GEAEQpSEEEGEEEDK</t>
  </si>
  <si>
    <t>Glutamate receptor ionotropic, NMDA 1 OS=Mus musculus GN=Grin1 PE=1 SV=1 - [NMDZ1_MOUSE]</t>
  </si>
  <si>
    <t>Centrosomal protein of 170 kDa protein B OS=Mus musculus GN=Cep170b PE=1 SV=2 - [C170B_MOUSE]</t>
  </si>
  <si>
    <t>Neurobeachin OS=Mus musculus GN=Nbea PE=2 SV=1 - [NBEA_MOUSE]</t>
  </si>
  <si>
    <t>Tripeptidyl-peptidase 2 OS=Mus musculus GN=Tpp2 PE=1 SV=3 - [TPP2_MOUSE]</t>
  </si>
  <si>
    <t>Gamma-aminobutyric acid type B receptor subunit 2 OS=Mus musculus GN=Gabbr2 PE=1 SV=2 - [GABR2_MOUSE]</t>
  </si>
  <si>
    <t>IQ motif and SEC7 domain-containing protein 3 OS=Mus musculus GN=Iqsec3 PE=2 SV=1 - [IQEC3_MOUSE]|IQ motif and SEC7 domain-containing protein 3 OS=Mus musculus GN=Iqsec3 PE=1 SV=1 - [IQEC3_MOUSE]</t>
  </si>
  <si>
    <t>Receptor-type tyrosine-protein phosphatase zeta OS=Mus musculus GN=Ptprz1 PE=1 SV=1 - [PRPTZ_MOUSE]</t>
  </si>
  <si>
    <t>Nucleoprotein TPR OS=Mus musculus GN=Tpr PE=1 SV=1 - [TPR_MOUSE]</t>
  </si>
  <si>
    <t>Protein phosphatase 1 regulatory subunit 1B OS=Mus musculus GN=Ppp1r1b PE=2 SV=2 - [PPR1B_MOUSE]</t>
  </si>
  <si>
    <t>Cytoplasmic dynein 1 intermediate chain 2 OS=Mus musculus GN=Dync1i2 PE=1 SV=1 - [DC1I2_MOUSE]</t>
  </si>
  <si>
    <t>Metabotropic glutamate receptor 5 OS=Mus musculus GN=Grm5 PE=1 SV=2 - [GRM5_MOUSE]</t>
  </si>
  <si>
    <t>SH3 and multiple ankyrin repeat domains protein 1 OS=Mus musculus GN=Shank1 PE=1 SV=1 - [SHAN1_MOUSE]</t>
  </si>
  <si>
    <t>Arf-GAP with GTPase, ANK repeat and PH domain-containing protein 2 OS=Mus musculus GN=Agap2 PE=2 SV=1 - [AGAP2_MOUSE]|Arf-GAP with GTPase, ANK repeat and PH domain-containing protein 2 OS=Mus musculus GN=Agap2 PE=1 SV=1 - [AGAP2_MOUSE]</t>
  </si>
  <si>
    <t>Contactin-associated protein 1 OS=Mus musculus GN=Cntnap1 PE=2 SV=2 - [CNTP1_MOUSE]</t>
  </si>
  <si>
    <t>Glutamate receptor ionotropic, NMDA 2B OS=Mus musculus GN=Grin2b PE=1 SV=3 - [NMDE2_MOUSE]</t>
  </si>
  <si>
    <t>Protein Pcdh1 (Fragment) OS=Mus musculus GN=Pcdh1 PE=4 SV=1 - [F7BJK1_MOUSE]</t>
  </si>
  <si>
    <t>Neurexin-1 OS=Mus musculus GN=Nrxn1 PE=1 SV=3 - [NRX1A_MOUSE]</t>
  </si>
  <si>
    <t>A1 (0 Gy_1)</t>
  </si>
  <si>
    <t>A2 (0.3 Gy_1)</t>
  </si>
  <si>
    <t>B1 (0Gy_2)</t>
  </si>
  <si>
    <t>B2 (0.3 Gy_2)</t>
  </si>
  <si>
    <t>C1 (0Gy_3)</t>
  </si>
  <si>
    <t>C2 (0.3 Gy_3)</t>
  </si>
  <si>
    <t>D1 (0Gy_4)</t>
  </si>
  <si>
    <t>D2 (0.3 Gy_4)</t>
  </si>
  <si>
    <t>B1 (0 Gy_2)</t>
  </si>
  <si>
    <t>C1 (0 Gy_3)</t>
  </si>
  <si>
    <t>D1 (0 Gy_4)</t>
  </si>
  <si>
    <t>E1 (0Gy_5)</t>
  </si>
  <si>
    <t>E1 (0 Gy_5)</t>
  </si>
  <si>
    <t>E2 (0.3 Gy_5)</t>
  </si>
  <si>
    <t>F1 (0 Gy_6)</t>
  </si>
  <si>
    <t>F2 (0.3 Gy_6)</t>
  </si>
  <si>
    <t>Accession number</t>
  </si>
  <si>
    <t>A3 (6 Gy_1)</t>
  </si>
  <si>
    <t>B3 (6 Gy_2)</t>
  </si>
  <si>
    <t>C3 (6 Gy_3)</t>
  </si>
  <si>
    <t>D3 (6 Gy_4)</t>
  </si>
  <si>
    <t>E3 (6 Gy_5)</t>
  </si>
  <si>
    <t>F3 (6 Gy_6)</t>
  </si>
  <si>
    <t>T2vsT1 (0.3 Gy vs 0 Gy) mean log-ratio</t>
  </si>
  <si>
    <t>T2vsT1 (0.3 Gy vs 0 Gy) q-value (min(limma,rank products)</t>
  </si>
  <si>
    <t>T3vsT1 (6 Gy vs. 0 Gy) mean log-ratio</t>
  </si>
  <si>
    <t>T3vsT1 (6 Gy vs. 0 Gy) q-value (min(limma,rank products)</t>
  </si>
  <si>
    <t>Microtubule-associated protein 2 OS=Mus musculus GN=Map2 PE=1 SV=2 - [MTAP2_MOUSE]</t>
  </si>
  <si>
    <t>A3 (6Gy_1)</t>
  </si>
  <si>
    <t>B3 (6Gy_2)</t>
  </si>
  <si>
    <t>E3 (6Gy_5)</t>
  </si>
  <si>
    <t>F1 (0Gy_6)</t>
  </si>
  <si>
    <t>F3 (6Gy_6)</t>
  </si>
  <si>
    <t>T2vsT1 (0.3 Gy vs. 0 Gy) mean log-ratio</t>
  </si>
  <si>
    <t>T2vsT1 (0.3 Gy vs. 0 Gy) q-value (min(limma,rank products)</t>
  </si>
  <si>
    <t>Accesion number</t>
  </si>
  <si>
    <t>peptide</t>
  </si>
  <si>
    <t>N1047</t>
  </si>
  <si>
    <t>standard deviation (6 Gy)</t>
  </si>
  <si>
    <t>standard deviation (0.3 Gy)</t>
  </si>
  <si>
    <t>standard deviation (0 Gy)</t>
  </si>
  <si>
    <t>MEDIAN</t>
  </si>
  <si>
    <t>AVERAGE</t>
  </si>
  <si>
    <t>T2vsT1 (6 Gy vs. 0 Gy) mean log-ratio</t>
  </si>
  <si>
    <t>T2vsT1 (6 Gy vs. 0 Gy) q-value (min(limma,rank products)</t>
  </si>
  <si>
    <t>A2 (6 Gy_1)</t>
  </si>
  <si>
    <t>B2 (6 Gy_2)</t>
  </si>
  <si>
    <t>C2 (6 Gy_3)</t>
  </si>
  <si>
    <t>D2 (6 Gy_4)</t>
  </si>
  <si>
    <t>E2 (6 Gy_5)</t>
  </si>
  <si>
    <t>F2 (6 Gy_6)</t>
  </si>
  <si>
    <t>0.3 Gy versus 0 Gy</t>
  </si>
  <si>
    <t>6 Gy versus 0 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</si>
</sst>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0.0"/>
    <numFmt numFmtId="166" formatCode="0.0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</font>
    <font>
      <b/>
      <sz val="12"/>
      <color rgb="FF000000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6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  <xf numFmtId="0" fontId="26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</cellStyleXfs>
  <cellXfs count="61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2" fontId="0" fillId="0" borderId="10" xfId="0" applyNumberFormat="1" applyBorder="1"/>
    <xf numFmtId="164" fontId="0" fillId="0" borderId="10" xfId="0" applyNumberFormat="1" applyBorder="1"/>
    <xf numFmtId="2" fontId="0" fillId="0" borderId="10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0" fontId="0" fillId="0" borderId="10" xfId="0" applyBorder="1"/>
    <xf numFmtId="0" fontId="0" fillId="0" borderId="10" xfId="0" applyBorder="1" applyAlignment="1">
      <alignment vertical="center"/>
    </xf>
    <xf numFmtId="0" fontId="0" fillId="33" borderId="10" xfId="0" applyFill="1" applyBorder="1"/>
    <xf numFmtId="0" fontId="0" fillId="34" borderId="10" xfId="0" applyFill="1" applyBorder="1"/>
    <xf numFmtId="0" fontId="0" fillId="0" borderId="10" xfId="0" applyFill="1" applyBorder="1"/>
    <xf numFmtId="0" fontId="0" fillId="0" borderId="10" xfId="0" applyBorder="1" applyAlignment="1">
      <alignment horizontal="center" vertical="center"/>
    </xf>
    <xf numFmtId="0" fontId="16" fillId="0" borderId="10" xfId="0" applyFont="1" applyFill="1" applyBorder="1"/>
    <xf numFmtId="0" fontId="16" fillId="0" borderId="10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/>
    </xf>
    <xf numFmtId="0" fontId="19" fillId="0" borderId="10" xfId="0" applyFont="1" applyFill="1" applyBorder="1"/>
    <xf numFmtId="0" fontId="0" fillId="0" borderId="10" xfId="0" applyFont="1" applyFill="1" applyBorder="1"/>
    <xf numFmtId="0" fontId="20" fillId="0" borderId="10" xfId="42" applyFont="1" applyFill="1" applyBorder="1" applyAlignment="1">
      <alignment horizontal="center" vertical="top" wrapText="1"/>
    </xf>
    <xf numFmtId="165" fontId="20" fillId="0" borderId="10" xfId="42" applyNumberFormat="1" applyFont="1" applyFill="1" applyBorder="1"/>
    <xf numFmtId="2" fontId="0" fillId="0" borderId="10" xfId="0" applyNumberFormat="1" applyFont="1" applyFill="1" applyBorder="1" applyAlignment="1">
      <alignment horizontal="center" vertical="center"/>
    </xf>
    <xf numFmtId="166" fontId="0" fillId="0" borderId="10" xfId="0" applyNumberFormat="1" applyFont="1" applyFill="1" applyBorder="1"/>
    <xf numFmtId="0" fontId="21" fillId="0" borderId="10" xfId="42" applyFont="1" applyFill="1" applyBorder="1" applyAlignment="1">
      <alignment horizontal="center" vertical="top" wrapText="1"/>
    </xf>
    <xf numFmtId="0" fontId="22" fillId="0" borderId="10" xfId="0" applyFont="1" applyFill="1" applyBorder="1"/>
    <xf numFmtId="0" fontId="23" fillId="0" borderId="10" xfId="0" applyFont="1" applyFill="1" applyBorder="1"/>
    <xf numFmtId="0" fontId="24" fillId="0" borderId="10" xfId="42" applyFont="1" applyFill="1" applyBorder="1" applyAlignment="1">
      <alignment horizontal="center" vertical="top" wrapText="1"/>
    </xf>
    <xf numFmtId="165" fontId="24" fillId="0" borderId="10" xfId="42" applyNumberFormat="1" applyFont="1" applyFill="1" applyBorder="1"/>
    <xf numFmtId="2" fontId="16" fillId="33" borderId="10" xfId="0" applyNumberFormat="1" applyFont="1" applyFill="1" applyBorder="1" applyAlignment="1">
      <alignment horizontal="center" vertical="center"/>
    </xf>
    <xf numFmtId="166" fontId="16" fillId="33" borderId="10" xfId="0" applyNumberFormat="1" applyFont="1" applyFill="1" applyBorder="1"/>
    <xf numFmtId="0" fontId="25" fillId="33" borderId="10" xfId="42" applyFont="1" applyFill="1" applyBorder="1" applyAlignment="1">
      <alignment horizontal="center" vertical="top" wrapText="1"/>
    </xf>
    <xf numFmtId="0" fontId="0" fillId="0" borderId="10" xfId="0" applyFont="1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2" fontId="0" fillId="0" borderId="10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0" fontId="0" fillId="0" borderId="10" xfId="0" applyBorder="1" applyAlignment="1"/>
    <xf numFmtId="2" fontId="0" fillId="0" borderId="10" xfId="0" applyNumberFormat="1" applyBorder="1" applyAlignment="1"/>
    <xf numFmtId="164" fontId="0" fillId="0" borderId="10" xfId="0" applyNumberFormat="1" applyBorder="1" applyAlignment="1"/>
    <xf numFmtId="0" fontId="0" fillId="0" borderId="10" xfId="0" applyBorder="1" applyAlignment="1">
      <alignment vertical="center"/>
    </xf>
    <xf numFmtId="2" fontId="0" fillId="0" borderId="10" xfId="0" applyNumberFormat="1" applyBorder="1" applyAlignment="1">
      <alignment horizontal="center" vertical="center"/>
    </xf>
    <xf numFmtId="0" fontId="0" fillId="33" borderId="10" xfId="0" applyFill="1" applyBorder="1" applyAlignment="1">
      <alignment vertical="center"/>
    </xf>
    <xf numFmtId="165" fontId="0" fillId="0" borderId="10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/>
    <xf numFmtId="0" fontId="0" fillId="33" borderId="10" xfId="0" applyFill="1" applyBorder="1" applyAlignment="1"/>
    <xf numFmtId="164" fontId="16" fillId="33" borderId="10" xfId="0" applyNumberFormat="1" applyFont="1" applyFill="1" applyBorder="1"/>
    <xf numFmtId="2" fontId="16" fillId="33" borderId="10" xfId="0" applyNumberFormat="1" applyFont="1" applyFill="1" applyBorder="1"/>
    <xf numFmtId="2" fontId="16" fillId="33" borderId="11" xfId="0" applyNumberFormat="1" applyFont="1" applyFill="1" applyBorder="1" applyAlignment="1">
      <alignment horizontal="center"/>
    </xf>
    <xf numFmtId="0" fontId="27" fillId="0" borderId="12" xfId="0" applyFont="1" applyBorder="1" applyAlignment="1"/>
    <xf numFmtId="0" fontId="27" fillId="0" borderId="11" xfId="0" applyFont="1" applyBorder="1" applyAlignment="1"/>
    <xf numFmtId="0" fontId="27" fillId="0" borderId="13" xfId="0" applyFont="1" applyBorder="1" applyAlignment="1"/>
    <xf numFmtId="2" fontId="16" fillId="33" borderId="13" xfId="0" applyNumberFormat="1" applyFont="1" applyFill="1" applyBorder="1" applyAlignment="1">
      <alignment horizontal="center"/>
    </xf>
    <xf numFmtId="164" fontId="0" fillId="33" borderId="10" xfId="0" applyNumberFormat="1" applyFill="1" applyBorder="1"/>
    <xf numFmtId="2" fontId="16" fillId="33" borderId="12" xfId="0" applyNumberFormat="1" applyFont="1" applyFill="1" applyBorder="1" applyAlignment="1">
      <alignment horizontal="center"/>
    </xf>
    <xf numFmtId="0" fontId="16" fillId="0" borderId="10" xfId="0" applyFont="1" applyBorder="1" applyAlignment="1">
      <alignment horizontal="center" vertical="center" wrapText="1"/>
    </xf>
    <xf numFmtId="2" fontId="0" fillId="0" borderId="10" xfId="0" applyNumberFormat="1" applyBorder="1"/>
    <xf numFmtId="164" fontId="0" fillId="0" borderId="10" xfId="0" applyNumberFormat="1" applyBorder="1"/>
    <xf numFmtId="0" fontId="0" fillId="0" borderId="10" xfId="0" applyBorder="1"/>
    <xf numFmtId="0" fontId="0" fillId="33" borderId="10" xfId="0" applyFill="1" applyBorder="1"/>
    <xf numFmtId="0" fontId="0" fillId="0" borderId="10" xfId="0" applyBorder="1" applyAlignment="1">
      <alignment horizontal="center" vertical="center"/>
    </xf>
    <xf numFmtId="2" fontId="0" fillId="33" borderId="10" xfId="0" applyNumberFormat="1" applyFill="1" applyBorder="1"/>
    <xf numFmtId="0" fontId="16" fillId="0" borderId="10" xfId="0" applyFont="1" applyBorder="1" applyAlignment="1">
      <alignment horizontal="center"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/>
    <cellStyle name="Normal 2 2" xfId="44"/>
    <cellStyle name="Note" xfId="15" builtinId="10" customBuiltin="1"/>
    <cellStyle name="Output" xfId="10" builtinId="21" customBuiltin="1"/>
    <cellStyle name="Standard 2 2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hyperlink" Target="https://analysis.ingenuity.com/pa/api/v2/relationshipsview?geneid=ING:1eih5&amp;geneidtype=ingenuity&amp;geneid2=ING:b4j&amp;geneidtype2=ingenuity&amp;applicationname=IPA&amp;processtypes=ING:x31r" TargetMode="External"/><Relationship Id="rId21" Type="http://schemas.openxmlformats.org/officeDocument/2006/relationships/hyperlink" Target="https://analysis.ingenuity.com/pa/api/v2/relationshipsview?geneid=ING:1eimo&amp;geneidtype=ingenuity&amp;geneid2=ING:81o&amp;geneidtype2=ingenuity&amp;applicationname=IPA&amp;processtypes=ING:x31l,ING:x31m" TargetMode="External"/><Relationship Id="rId42" Type="http://schemas.openxmlformats.org/officeDocument/2006/relationships/hyperlink" Target="https://analysis.ingenuity.com/pa/api/v2/geneview?geneid=ING:1eild&amp;geneidtype=ingenuity&amp;applicationname=IPA" TargetMode="External"/><Relationship Id="rId63" Type="http://schemas.openxmlformats.org/officeDocument/2006/relationships/hyperlink" Target="https://analysis.ingenuity.com/pa/api/v2/geneview?geneid=ING:1ei7n&amp;geneidtype=ingenuity&amp;applicationname=IPA" TargetMode="External"/><Relationship Id="rId84" Type="http://schemas.openxmlformats.org/officeDocument/2006/relationships/image" Target="../media/image6.png"/><Relationship Id="rId138" Type="http://schemas.openxmlformats.org/officeDocument/2006/relationships/hyperlink" Target="https://analysis.ingenuity.com/pa/api/v2/relationshipsview?geneid=ING:1ehfm&amp;geneidtype=ingenuity&amp;geneid2=ING:44c4r&amp;geneidtype2=ingenuity&amp;applicationname=IPA&amp;processtypes=ING:x31l" TargetMode="External"/><Relationship Id="rId159" Type="http://schemas.openxmlformats.org/officeDocument/2006/relationships/hyperlink" Target="https://analysis.ingenuity.com/pa/api/v2/geneview?geneid=ING:1eitc&amp;geneidtype=ingenuity&amp;applicationname=IPA" TargetMode="External"/><Relationship Id="rId170" Type="http://schemas.openxmlformats.org/officeDocument/2006/relationships/hyperlink" Target="https://analysis.ingenuity.com/pa/api/v2/geneview?geneid=ING:1eicd&amp;geneidtype=ingenuity&amp;applicationname=IPA" TargetMode="External"/><Relationship Id="rId191" Type="http://schemas.openxmlformats.org/officeDocument/2006/relationships/hyperlink" Target="https://analysis.ingenuity.com/pa/api/v2/geneview?geneid=ING:1ehou&amp;geneidtype=ingenuity&amp;applicationname=IPA" TargetMode="External"/><Relationship Id="rId205" Type="http://schemas.openxmlformats.org/officeDocument/2006/relationships/hyperlink" Target="https://analysis.ingenuity.com/pa/api/v2/geneview?geneid=ING:7ti&amp;geneidtype=ingenuity&amp;applicationname=IPA" TargetMode="External"/><Relationship Id="rId107" Type="http://schemas.openxmlformats.org/officeDocument/2006/relationships/hyperlink" Target="https://analysis.ingenuity.com/pa/api/v2/relationshipsview?geneid=ING:1eitc&amp;geneidtype=ingenuity&amp;geneid2=ING:1ei9w&amp;geneidtype2=ingenuity&amp;applicationname=IPA&amp;processtypes=ING:x31l,ING:x31p" TargetMode="External"/><Relationship Id="rId11" Type="http://schemas.openxmlformats.org/officeDocument/2006/relationships/hyperlink" Target="https://analysis.ingenuity.com/pa/api/v2/relationshipsview?geneid=ING:11eu&amp;geneidtype=ingenuity&amp;geneid2=ING:11eu&amp;geneidtype2=ingenuity&amp;applicationname=IPA&amp;processtypes=ING:1i3ih&amp;reactionnodeids=ING:0" TargetMode="External"/><Relationship Id="rId32" Type="http://schemas.openxmlformats.org/officeDocument/2006/relationships/hyperlink" Target="https://analysis.ingenuity.com/pa/api/v2/relationshipsview?geneid=ING:1h9ue&amp;geneidtype=ingenuity&amp;geneid2=ING:1eild&amp;geneidtype2=ingenuity&amp;applicationname=IPA&amp;reactionnodeids=ING:1hwhe" TargetMode="External"/><Relationship Id="rId37" Type="http://schemas.openxmlformats.org/officeDocument/2006/relationships/hyperlink" Target="https://analysis.ingenuity.com/pa/api/v2/geneview?geneid=ING:7jq&amp;geneidtype=ingenuity&amp;applicationname=IPA" TargetMode="External"/><Relationship Id="rId53" Type="http://schemas.openxmlformats.org/officeDocument/2006/relationships/hyperlink" Target="https://analysis.ingenuity.com/pa/api/v2/geneview?geneid=ING:8qp&amp;geneidtype=ingenuity&amp;applicationname=IPA" TargetMode="External"/><Relationship Id="rId58" Type="http://schemas.openxmlformats.org/officeDocument/2006/relationships/hyperlink" Target="https://analysis.ingenuity.com/pa/api/v2/geneview?geneid=ING:1h9td&amp;geneidtype=ingenuity&amp;applicationname=IPA" TargetMode="External"/><Relationship Id="rId74" Type="http://schemas.openxmlformats.org/officeDocument/2006/relationships/hyperlink" Target="https://analysis.ingenuity.com/pa/api/v2/geneview?geneid=ING:17p8&amp;geneidtype=ingenuity&amp;applicationname=IPA" TargetMode="External"/><Relationship Id="rId79" Type="http://schemas.openxmlformats.org/officeDocument/2006/relationships/image" Target="cid:image" TargetMode="External"/><Relationship Id="rId102" Type="http://schemas.openxmlformats.org/officeDocument/2006/relationships/hyperlink" Target="https://analysis.ingenuity.com/pa/api/v2/relationshipsview?geneid=ING:1ei9w&amp;geneidtype=ingenuity&amp;geneid2=ING:b4j&amp;geneidtype2=ingenuity&amp;applicationname=IPA&amp;processtypes=ING:x31m" TargetMode="External"/><Relationship Id="rId123" Type="http://schemas.openxmlformats.org/officeDocument/2006/relationships/hyperlink" Target="https://analysis.ingenuity.com/pa/api/v2/relationshipsview?geneid=ING:1i3c2&amp;geneidtype=ingenuity&amp;geneid2=ING:9w8&amp;geneidtype2=ingenuity&amp;applicationname=IPA&amp;processtypes=ING:x31t" TargetMode="External"/><Relationship Id="rId128" Type="http://schemas.openxmlformats.org/officeDocument/2006/relationships/hyperlink" Target="https://analysis.ingenuity.com/pa/api/v2/relationshipsview?geneid=ING:1i3c2&amp;geneidtype=ingenuity&amp;geneid2=ING:74p&amp;geneidtype2=ingenuity&amp;applicationname=IPA&amp;processtypes=ING:x31t" TargetMode="External"/><Relationship Id="rId144" Type="http://schemas.openxmlformats.org/officeDocument/2006/relationships/hyperlink" Target="https://analysis.ingenuity.com/pa/api/v2/relationshipsview?geneid=ING:1ehrh&amp;geneidtype=ingenuity&amp;geneid2=ING:1egmg&amp;geneidtype2=ingenuity&amp;applicationname=IPA&amp;processtypes=ING:x31l" TargetMode="External"/><Relationship Id="rId149" Type="http://schemas.openxmlformats.org/officeDocument/2006/relationships/hyperlink" Target="https://analysis.ingenuity.com/pa/api/v2/relationshipsview?geneid=ING:b4j&amp;geneidtype=ingenuity&amp;geneid2=ING:b4j&amp;geneidtype2=ingenuity&amp;applicationname=IPA&amp;reactionnodeids=ING:1hwg5" TargetMode="External"/><Relationship Id="rId5" Type="http://schemas.openxmlformats.org/officeDocument/2006/relationships/hyperlink" Target="https://analysis.ingenuity.com/pa/api/v2/relationshipsview?geneid=ING:z5x&amp;geneidtype=ingenuity&amp;geneid2=ING:6i7uv&amp;geneidtype2=ingenuity&amp;applicationname=IPA&amp;processtypes=ING:1e5t5" TargetMode="External"/><Relationship Id="rId90" Type="http://schemas.openxmlformats.org/officeDocument/2006/relationships/hyperlink" Target="https://analysis.ingenuity.com/pa/api/v2/relationshipsview?geneid=ING:1i3cw&amp;geneidtype=ingenuity&amp;geneid2=ING:1i3cw&amp;geneidtype2=ingenuity&amp;applicationname=IPA&amp;processtypes=ING:1i3ih" TargetMode="External"/><Relationship Id="rId95" Type="http://schemas.openxmlformats.org/officeDocument/2006/relationships/hyperlink" Target="https://analysis.ingenuity.com/pa/api/v2/relationshipsview?geneid=ING:5ci&amp;geneidtype=ingenuity&amp;geneid2=ING:b4nvb&amp;geneidtype2=ingenuity&amp;applicationname=IPA&amp;processtypes=ING:x31m" TargetMode="External"/><Relationship Id="rId160" Type="http://schemas.openxmlformats.org/officeDocument/2006/relationships/hyperlink" Target="https://analysis.ingenuity.com/pa/api/v2/geneview?geneid=ING:8dp&amp;geneidtype=ingenuity&amp;applicationname=IPA" TargetMode="External"/><Relationship Id="rId165" Type="http://schemas.openxmlformats.org/officeDocument/2006/relationships/hyperlink" Target="https://analysis.ingenuity.com/pa/api/v2/geneview?geneid=ING:b4nvb&amp;geneidtype=ingenuity&amp;applicationname=IPA" TargetMode="External"/><Relationship Id="rId181" Type="http://schemas.openxmlformats.org/officeDocument/2006/relationships/hyperlink" Target="https://analysis.ingenuity.com/pa/api/v2/geneview?geneid=ING:1eiou&amp;geneidtype=ingenuity&amp;applicationname=IPA" TargetMode="External"/><Relationship Id="rId186" Type="http://schemas.openxmlformats.org/officeDocument/2006/relationships/hyperlink" Target="https://analysis.ingenuity.com/pa/api/v2/geneview?geneid=ING:1egsg&amp;geneidtype=ingenuity&amp;applicationname=IPA" TargetMode="External"/><Relationship Id="rId211" Type="http://schemas.openxmlformats.org/officeDocument/2006/relationships/hyperlink" Target="https://analysis.ingenuity.com/pa/api/v2/geneview?geneid=ING:6ft&amp;geneidtype=ingenuity&amp;applicationname=IPA" TargetMode="External"/><Relationship Id="rId22" Type="http://schemas.openxmlformats.org/officeDocument/2006/relationships/hyperlink" Target="https://analysis.ingenuity.com/pa/api/v2/relationshipsview?geneid=ING:1h9uw&amp;geneidtype=ingenuity&amp;geneid2=ING:11eu&amp;geneidtype2=ingenuity&amp;applicationname=IPA&amp;processtypes=ING:x31p" TargetMode="External"/><Relationship Id="rId27" Type="http://schemas.openxmlformats.org/officeDocument/2006/relationships/hyperlink" Target="https://analysis.ingenuity.com/pa/api/v2/relationshipsview?geneid=ING:7pr&amp;geneidtype=ingenuity&amp;geneid2=ING:972&amp;geneidtype2=ingenuity&amp;applicationname=IPA&amp;processtypes=ING:x31l" TargetMode="External"/><Relationship Id="rId43" Type="http://schemas.openxmlformats.org/officeDocument/2006/relationships/hyperlink" Target="https://analysis.ingenuity.com/pa/api/v2/geneview?geneid=ING:11eh&amp;geneidtype=ingenuity&amp;applicationname=IPA" TargetMode="External"/><Relationship Id="rId48" Type="http://schemas.openxmlformats.org/officeDocument/2006/relationships/hyperlink" Target="https://analysis.ingenuity.com/pa/api/v2/geneview?geneid=ING:972&amp;geneidtype=ingenuity&amp;applicationname=IPA" TargetMode="External"/><Relationship Id="rId64" Type="http://schemas.openxmlformats.org/officeDocument/2006/relationships/hyperlink" Target="https://analysis.ingenuity.com/pa/api/v2/geneview?geneid=ING:5r0&amp;geneidtype=ingenuity&amp;applicationname=IPA" TargetMode="External"/><Relationship Id="rId69" Type="http://schemas.openxmlformats.org/officeDocument/2006/relationships/hyperlink" Target="https://analysis.ingenuity.com/pa/api/v2/geneview?geneid=ING:6i7uv&amp;geneidtype=ingenuity&amp;applicationname=IPA" TargetMode="External"/><Relationship Id="rId113" Type="http://schemas.openxmlformats.org/officeDocument/2006/relationships/hyperlink" Target="https://analysis.ingenuity.com/pa/api/v2/relationshipsview?geneid=ING:7ti&amp;geneidtype=ingenuity&amp;geneid2=ING:5gupi&amp;geneidtype2=ingenuity&amp;applicationname=IPA&amp;processtypes=ING:x31p" TargetMode="External"/><Relationship Id="rId118" Type="http://schemas.openxmlformats.org/officeDocument/2006/relationships/hyperlink" Target="https://analysis.ingenuity.com/pa/api/v2/relationshipsview?geneid=ING:1egza&amp;geneidtype=ingenuity&amp;geneid2=ING:8dp&amp;geneidtype2=ingenuity&amp;applicationname=IPA&amp;processtypes=ING:x31l,ING:x31r" TargetMode="External"/><Relationship Id="rId134" Type="http://schemas.openxmlformats.org/officeDocument/2006/relationships/hyperlink" Target="https://analysis.ingenuity.com/pa/api/v2/relationshipsview?geneid=ING:u2b&amp;geneidtype=ingenuity&amp;geneid2=ING:1eil0&amp;geneidtype2=ingenuity&amp;applicationname=IPA&amp;processtypes=ING:1df0b" TargetMode="External"/><Relationship Id="rId139" Type="http://schemas.openxmlformats.org/officeDocument/2006/relationships/hyperlink" Target="https://analysis.ingenuity.com/pa/api/v2/relationshipsview?geneid=ING:1eiq4&amp;geneidtype=ingenuity&amp;geneid2=ING:agv&amp;geneidtype2=ingenuity&amp;applicationname=IPA&amp;processtypes=ING:x31l" TargetMode="External"/><Relationship Id="rId80" Type="http://schemas.openxmlformats.org/officeDocument/2006/relationships/image" Target="../media/image2.png"/><Relationship Id="rId85" Type="http://schemas.openxmlformats.org/officeDocument/2006/relationships/image" Target="../media/image7.png"/><Relationship Id="rId150" Type="http://schemas.openxmlformats.org/officeDocument/2006/relationships/hyperlink" Target="https://analysis.ingenuity.com/pa/api/v2/relationshipsview?geneid=ING:b4j&amp;geneidtype=ingenuity&amp;geneid2=ING:1eghm&amp;geneidtype2=ingenuity&amp;applicationname=IPA&amp;processtypes=ING:x31l&amp;reactionnodeids=ING:0" TargetMode="External"/><Relationship Id="rId155" Type="http://schemas.openxmlformats.org/officeDocument/2006/relationships/hyperlink" Target="https://analysis.ingenuity.com/pa/api/v2/geneview?geneid=ING:aj0&amp;geneidtype=ingenuity&amp;applicationname=IPA" TargetMode="External"/><Relationship Id="rId171" Type="http://schemas.openxmlformats.org/officeDocument/2006/relationships/hyperlink" Target="https://analysis.ingenuity.com/pa/api/v2/geneview?geneid=ING:1ehja&amp;geneidtype=ingenuity&amp;applicationname=IPA" TargetMode="External"/><Relationship Id="rId176" Type="http://schemas.openxmlformats.org/officeDocument/2006/relationships/hyperlink" Target="https://analysis.ingenuity.com/pa/api/v2/geneview?geneid=ING:1eiq4&amp;geneidtype=ingenuity&amp;applicationname=IPA" TargetMode="External"/><Relationship Id="rId192" Type="http://schemas.openxmlformats.org/officeDocument/2006/relationships/hyperlink" Target="https://analysis.ingenuity.com/pa/api/v2/geneview?geneid=ING:7ih&amp;geneidtype=ingenuity&amp;applicationname=IPA" TargetMode="External"/><Relationship Id="rId197" Type="http://schemas.openxmlformats.org/officeDocument/2006/relationships/hyperlink" Target="https://analysis.ingenuity.com/pa/api/v2/geneview?geneid=ING:58m&amp;geneidtype=ingenuity&amp;applicationname=IPA" TargetMode="External"/><Relationship Id="rId206" Type="http://schemas.openxmlformats.org/officeDocument/2006/relationships/hyperlink" Target="https://analysis.ingenuity.com/pa/api/v2/geneview?geneid=ING:5gupp&amp;geneidtype=ingenuity&amp;applicationname=IPA" TargetMode="External"/><Relationship Id="rId201" Type="http://schemas.openxmlformats.org/officeDocument/2006/relationships/hyperlink" Target="https://analysis.ingenuity.com/pa/api/v2/geneview?geneid=ING:74p&amp;geneidtype=ingenuity&amp;applicationname=IPA" TargetMode="External"/><Relationship Id="rId12" Type="http://schemas.openxmlformats.org/officeDocument/2006/relationships/hyperlink" Target="https://analysis.ingenuity.com/pa/api/v2/relationshipsview?geneid=ING:1570&amp;geneidtype=ingenuity&amp;geneid2=ING:1570&amp;geneidtype2=ingenuity&amp;applicationname=IPA&amp;processtypes=ING:1i3ih&amp;reactionnodeids=ING:0" TargetMode="External"/><Relationship Id="rId17" Type="http://schemas.openxmlformats.org/officeDocument/2006/relationships/hyperlink" Target="https://analysis.ingenuity.com/pa/api/v2/relationshipsview?geneid=ING:11eu&amp;geneidtype=ingenuity&amp;geneid2=ING:594&amp;geneidtype2=ingenuity&amp;applicationname=IPA&amp;processtypes=ING:x31m,ING:1df0b" TargetMode="External"/><Relationship Id="rId33" Type="http://schemas.openxmlformats.org/officeDocument/2006/relationships/hyperlink" Target="https://analysis.ingenuity.com/pa/api/v2/geneview?geneid=ING:1h9rt&amp;geneidtype=ingenuity&amp;applicationname=IPA" TargetMode="External"/><Relationship Id="rId38" Type="http://schemas.openxmlformats.org/officeDocument/2006/relationships/hyperlink" Target="https://analysis.ingenuity.com/pa/api/v2/geneview?geneid=ING:1570&amp;geneidtype=ingenuity&amp;applicationname=IPA" TargetMode="External"/><Relationship Id="rId59" Type="http://schemas.openxmlformats.org/officeDocument/2006/relationships/hyperlink" Target="https://analysis.ingenuity.com/pa/api/v2/geneview?geneid=ING:z6m&amp;geneidtype=ingenuity&amp;applicationname=IPA" TargetMode="External"/><Relationship Id="rId103" Type="http://schemas.openxmlformats.org/officeDocument/2006/relationships/hyperlink" Target="https://analysis.ingenuity.com/pa/api/v2/relationshipsview?geneid=ING:3m47&amp;geneidtype=ingenuity&amp;geneid2=ING:b4j&amp;geneidtype2=ingenuity&amp;applicationname=IPA&amp;processtypes=ING:x31m" TargetMode="External"/><Relationship Id="rId108" Type="http://schemas.openxmlformats.org/officeDocument/2006/relationships/hyperlink" Target="https://analysis.ingenuity.com/pa/api/v2/relationshipsview?geneid=ING:7j7&amp;geneidtype=ingenuity&amp;geneid2=ING:5v7&amp;geneidtype2=ingenuity&amp;applicationname=IPA&amp;processtypes=ING:x31l,ING:x31p" TargetMode="External"/><Relationship Id="rId124" Type="http://schemas.openxmlformats.org/officeDocument/2006/relationships/hyperlink" Target="https://analysis.ingenuity.com/pa/api/v2/relationshipsview?geneid=ING:bd1&amp;geneidtype=ingenuity&amp;geneid2=ING:7j7&amp;geneidtype2=ingenuity&amp;applicationname=IPA&amp;processtypes=ING:x31t" TargetMode="External"/><Relationship Id="rId129" Type="http://schemas.openxmlformats.org/officeDocument/2006/relationships/hyperlink" Target="https://analysis.ingenuity.com/pa/api/v2/relationshipsview?geneid=ING:5gupi&amp;geneidtype=ingenuity&amp;geneid2=ING:74y&amp;geneidtype2=ingenuity&amp;applicationname=IPA&amp;processtypes=ING:x31t" TargetMode="External"/><Relationship Id="rId54" Type="http://schemas.openxmlformats.org/officeDocument/2006/relationships/hyperlink" Target="https://analysis.ingenuity.com/pa/api/v2/geneview?geneid=ING:3rkd&amp;geneidtype=ingenuity&amp;applicationname=IPA" TargetMode="External"/><Relationship Id="rId70" Type="http://schemas.openxmlformats.org/officeDocument/2006/relationships/hyperlink" Target="https://analysis.ingenuity.com/pa/api/v2/geneview?geneid=ING:48iob&amp;geneidtype=ingenuity&amp;applicationname=IPA" TargetMode="External"/><Relationship Id="rId75" Type="http://schemas.openxmlformats.org/officeDocument/2006/relationships/hyperlink" Target="https://analysis.ingenuity.com/pa/api/v2/geneview?geneid=ING:156k&amp;geneidtype=ingenuity&amp;applicationname=IPA" TargetMode="External"/><Relationship Id="rId91" Type="http://schemas.openxmlformats.org/officeDocument/2006/relationships/hyperlink" Target="https://analysis.ingenuity.com/pa/api/v2/relationshipsview?geneid=ING:aj0&amp;geneidtype=ingenuity&amp;geneid2=ING:aj0&amp;geneidtype2=ingenuity&amp;applicationname=IPA&amp;processtypes=ING:1i3ih" TargetMode="External"/><Relationship Id="rId96" Type="http://schemas.openxmlformats.org/officeDocument/2006/relationships/hyperlink" Target="https://analysis.ingenuity.com/pa/api/v2/relationshipsview?geneid=ING:1ehfm&amp;geneidtype=ingenuity&amp;geneid2=ING:1ehja&amp;geneidtype2=ingenuity&amp;applicationname=IPA&amp;processtypes=ING:x31l,ING:x31m" TargetMode="External"/><Relationship Id="rId140" Type="http://schemas.openxmlformats.org/officeDocument/2006/relationships/hyperlink" Target="https://analysis.ingenuity.com/pa/api/v2/relationshipsview?geneid=ING:1eghm&amp;geneidtype=ingenuity&amp;geneid2=ING:8dp&amp;geneidtype2=ingenuity&amp;applicationname=IPA&amp;processtypes=ING:x31l" TargetMode="External"/><Relationship Id="rId145" Type="http://schemas.openxmlformats.org/officeDocument/2006/relationships/hyperlink" Target="https://analysis.ingenuity.com/pa/api/v2/relationshipsview?geneid=ING:1ehrh&amp;geneidtype=ingenuity&amp;geneid2=ING:1ehx4&amp;geneidtype2=ingenuity&amp;applicationname=IPA&amp;processtypes=ING:x31l" TargetMode="External"/><Relationship Id="rId161" Type="http://schemas.openxmlformats.org/officeDocument/2006/relationships/hyperlink" Target="https://analysis.ingenuity.com/pa/api/v2/geneview?geneid=ING:1eih5&amp;geneidtype=ingenuity&amp;applicationname=IPA" TargetMode="External"/><Relationship Id="rId166" Type="http://schemas.openxmlformats.org/officeDocument/2006/relationships/hyperlink" Target="https://analysis.ingenuity.com/pa/api/v2/geneview?geneid=ING:1ehvy&amp;geneidtype=ingenuity&amp;applicationname=IPA" TargetMode="External"/><Relationship Id="rId182" Type="http://schemas.openxmlformats.org/officeDocument/2006/relationships/hyperlink" Target="https://analysis.ingenuity.com/pa/api/v2/geneview?geneid=ING:b9w&amp;geneidtype=ingenuity&amp;applicationname=IPA" TargetMode="External"/><Relationship Id="rId187" Type="http://schemas.openxmlformats.org/officeDocument/2006/relationships/hyperlink" Target="https://analysis.ingenuity.com/pa/api/v2/geneview?geneid=ING:1egmg&amp;geneidtype=ingenuity&amp;applicationname=IPA" TargetMode="External"/><Relationship Id="rId1" Type="http://schemas.openxmlformats.org/officeDocument/2006/relationships/hyperlink" Target="https://analysis.ingenuity.com/pa/api/v2/relationshipsview?geneid=ING:z5x&amp;geneidtype=ingenuity&amp;geneid2=ING:488yu&amp;geneidtype2=ingenuity&amp;applicationname=IPA&amp;processtypes=ING:1e5t5" TargetMode="External"/><Relationship Id="rId6" Type="http://schemas.openxmlformats.org/officeDocument/2006/relationships/hyperlink" Target="https://analysis.ingenuity.com/pa/api/v2/relationshipsview?geneid=ING:z4z&amp;geneidtype=ingenuity&amp;geneid2=ING:b03kh&amp;geneidtype2=ingenuity&amp;applicationname=IPA&amp;processtypes=ING:1e5t5" TargetMode="External"/><Relationship Id="rId212" Type="http://schemas.openxmlformats.org/officeDocument/2006/relationships/hyperlink" Target="https://analysis.ingenuity.com/pa/api/v2/geneview?geneid=ING:48ehl&amp;geneidtype=ingenuity&amp;applicationname=IPA" TargetMode="External"/><Relationship Id="rId23" Type="http://schemas.openxmlformats.org/officeDocument/2006/relationships/hyperlink" Target="https://analysis.ingenuity.com/pa/api/v2/relationshipsview?geneid=ING:488yu&amp;geneidtype=ingenuity&amp;geneid2=ING:1h9ue&amp;geneidtype2=ingenuity&amp;applicationname=IPA&amp;processtypes=ING:1gsgf" TargetMode="External"/><Relationship Id="rId28" Type="http://schemas.openxmlformats.org/officeDocument/2006/relationships/hyperlink" Target="https://analysis.ingenuity.com/pa/api/v2/relationshipsview?geneid=ING:1ein9&amp;geneidtype=ingenuity&amp;geneid2=ING:7om&amp;geneidtype2=ingenuity&amp;applicationname=IPA&amp;processtypes=ING:x31l" TargetMode="External"/><Relationship Id="rId49" Type="http://schemas.openxmlformats.org/officeDocument/2006/relationships/hyperlink" Target="https://analysis.ingenuity.com/pa/api/v2/geneview?geneid=ING:81o&amp;geneidtype=ingenuity&amp;applicationname=IPA" TargetMode="External"/><Relationship Id="rId114" Type="http://schemas.openxmlformats.org/officeDocument/2006/relationships/hyperlink" Target="https://analysis.ingenuity.com/pa/api/v2/relationshipsview?geneid=ING:bd1&amp;geneidtype=ingenuity&amp;geneid2=ING:6ft&amp;geneidtype2=ingenuity&amp;applicationname=IPA&amp;processtypes=ING:x31p" TargetMode="External"/><Relationship Id="rId119" Type="http://schemas.openxmlformats.org/officeDocument/2006/relationships/hyperlink" Target="https://analysis.ingenuity.com/pa/api/v2/relationshipsview?geneid=ING:8kr&amp;geneidtype=ingenuity&amp;geneid2=ING:b4j&amp;geneidtype2=ingenuity&amp;applicationname=IPA&amp;processtypes=ING:x31r" TargetMode="External"/><Relationship Id="rId44" Type="http://schemas.openxmlformats.org/officeDocument/2006/relationships/hyperlink" Target="https://analysis.ingenuity.com/pa/api/v2/geneview?geneid=ING:7tl&amp;geneidtype=ingenuity&amp;applicationname=IPA" TargetMode="External"/><Relationship Id="rId60" Type="http://schemas.openxmlformats.org/officeDocument/2006/relationships/hyperlink" Target="https://analysis.ingenuity.com/pa/api/v2/geneview?geneid=ING:z55&amp;geneidtype=ingenuity&amp;applicationname=IPA" TargetMode="External"/><Relationship Id="rId65" Type="http://schemas.openxmlformats.org/officeDocument/2006/relationships/hyperlink" Target="https://analysis.ingenuity.com/pa/api/v2/geneview?geneid=ING:1eimo&amp;geneidtype=ingenuity&amp;applicationname=IPA" TargetMode="External"/><Relationship Id="rId81" Type="http://schemas.openxmlformats.org/officeDocument/2006/relationships/image" Target="../media/image3.png"/><Relationship Id="rId86" Type="http://schemas.openxmlformats.org/officeDocument/2006/relationships/image" Target="../media/image8.png"/><Relationship Id="rId130" Type="http://schemas.openxmlformats.org/officeDocument/2006/relationships/hyperlink" Target="https://analysis.ingenuity.com/pa/api/v2/relationshipsview?geneid=ING:1i3c2&amp;geneidtype=ingenuity&amp;geneid2=ING:7oe&amp;geneidtype2=ingenuity&amp;applicationname=IPA&amp;processtypes=ING:x31t" TargetMode="External"/><Relationship Id="rId135" Type="http://schemas.openxmlformats.org/officeDocument/2006/relationships/hyperlink" Target="https://analysis.ingenuity.com/pa/api/v2/relationshipsview?geneid=ING:8dp&amp;geneidtype=ingenuity&amp;geneid2=ING:b4j&amp;geneidtype2=ingenuity&amp;applicationname=IPA&amp;processtypes=ING:x31l" TargetMode="External"/><Relationship Id="rId151" Type="http://schemas.openxmlformats.org/officeDocument/2006/relationships/hyperlink" Target="https://analysis.ingenuity.com/pa/api/v2/geneview?geneid=ING:1i3c2&amp;geneidtype=ingenuity&amp;applicationname=IPA" TargetMode="External"/><Relationship Id="rId156" Type="http://schemas.openxmlformats.org/officeDocument/2006/relationships/hyperlink" Target="https://analysis.ingenuity.com/pa/api/v2/geneview?geneid=ING:3wn1y&amp;geneidtype=ingenuity&amp;applicationname=IPA" TargetMode="External"/><Relationship Id="rId177" Type="http://schemas.openxmlformats.org/officeDocument/2006/relationships/hyperlink" Target="https://analysis.ingenuity.com/pa/api/v2/geneview?geneid=ING:agv&amp;geneidtype=ingenuity&amp;applicationname=IPA" TargetMode="External"/><Relationship Id="rId198" Type="http://schemas.openxmlformats.org/officeDocument/2006/relationships/hyperlink" Target="https://analysis.ingenuity.com/pa/api/v2/geneview?geneid=ING:94o&amp;geneidtype=ingenuity&amp;applicationname=IPA" TargetMode="External"/><Relationship Id="rId172" Type="http://schemas.openxmlformats.org/officeDocument/2006/relationships/hyperlink" Target="https://analysis.ingenuity.com/pa/api/v2/geneview?geneid=ING:8kr&amp;geneidtype=ingenuity&amp;applicationname=IPA" TargetMode="External"/><Relationship Id="rId193" Type="http://schemas.openxmlformats.org/officeDocument/2006/relationships/hyperlink" Target="https://analysis.ingenuity.com/pa/api/v2/geneview?geneid=ING:1ehrh&amp;geneidtype=ingenuity&amp;applicationname=IPA" TargetMode="External"/><Relationship Id="rId202" Type="http://schemas.openxmlformats.org/officeDocument/2006/relationships/hyperlink" Target="https://analysis.ingenuity.com/pa/api/v2/geneview?geneid=ING:7oe&amp;geneidtype=ingenuity&amp;applicationname=IPA" TargetMode="External"/><Relationship Id="rId207" Type="http://schemas.openxmlformats.org/officeDocument/2006/relationships/hyperlink" Target="https://analysis.ingenuity.com/pa/api/v2/geneview?geneid=ING:74y&amp;geneidtype=ingenuity&amp;applicationname=IPA" TargetMode="External"/><Relationship Id="rId13" Type="http://schemas.openxmlformats.org/officeDocument/2006/relationships/hyperlink" Target="https://analysis.ingenuity.com/pa/api/v2/relationshipsview?geneid=ING:11eu&amp;geneidtype=ingenuity&amp;geneid2=ING:1ei7n&amp;geneidtype2=ingenuity&amp;applicationname=IPA&amp;processtypes=ING:x31m" TargetMode="External"/><Relationship Id="rId18" Type="http://schemas.openxmlformats.org/officeDocument/2006/relationships/hyperlink" Target="https://analysis.ingenuity.com/pa/api/v2/relationshipsview?geneid=ING:11eu&amp;geneidtype=ingenuity&amp;geneid2=ING:8l2&amp;geneidtype2=ingenuity&amp;applicationname=IPA&amp;processtypes=ING:x31m,ING:1df0b" TargetMode="External"/><Relationship Id="rId39" Type="http://schemas.openxmlformats.org/officeDocument/2006/relationships/hyperlink" Target="https://analysis.ingenuity.com/pa/api/v2/geneview?geneid=ING:1ei4j&amp;geneidtype=ingenuity&amp;applicationname=IPA" TargetMode="External"/><Relationship Id="rId109" Type="http://schemas.openxmlformats.org/officeDocument/2006/relationships/hyperlink" Target="https://analysis.ingenuity.com/pa/api/v2/relationshipsview?geneid=ING:au5&amp;geneidtype=ingenuity&amp;geneid2=ING:1egza&amp;geneidtype2=ingenuity&amp;applicationname=IPA&amp;processtypes=ING:x31r,ING:x31p" TargetMode="External"/><Relationship Id="rId34" Type="http://schemas.openxmlformats.org/officeDocument/2006/relationships/hyperlink" Target="https://analysis.ingenuity.com/pa/api/v2/geneview?geneid=ING:1h9ue&amp;geneidtype=ingenuity&amp;applicationname=IPA" TargetMode="External"/><Relationship Id="rId50" Type="http://schemas.openxmlformats.org/officeDocument/2006/relationships/hyperlink" Target="https://analysis.ingenuity.com/pa/api/v2/geneview?geneid=ING:8l2&amp;geneidtype=ingenuity&amp;applicationname=IPA" TargetMode="External"/><Relationship Id="rId55" Type="http://schemas.openxmlformats.org/officeDocument/2006/relationships/hyperlink" Target="https://analysis.ingenuity.com/pa/api/v2/geneview?geneid=ING:594&amp;geneidtype=ingenuity&amp;applicationname=IPA" TargetMode="External"/><Relationship Id="rId76" Type="http://schemas.openxmlformats.org/officeDocument/2006/relationships/hyperlink" Target="https://analysis.ingenuity.com/pa/api/v2/geneview?geneid=ING:z5r&amp;geneidtype=ingenuity&amp;applicationname=IPA" TargetMode="External"/><Relationship Id="rId97" Type="http://schemas.openxmlformats.org/officeDocument/2006/relationships/hyperlink" Target="https://analysis.ingenuity.com/pa/api/v2/relationshipsview?geneid=ING:1egsg&amp;geneidtype=ingenuity&amp;geneid2=ING:1ehpx&amp;geneidtype2=ingenuity&amp;applicationname=IPA&amp;processtypes=ING:x31l,ING:x31m" TargetMode="External"/><Relationship Id="rId104" Type="http://schemas.openxmlformats.org/officeDocument/2006/relationships/hyperlink" Target="https://analysis.ingenuity.com/pa/api/v2/relationshipsview?geneid=ING:b4j&amp;geneidtype=ingenuity&amp;geneid2=ING:b4j&amp;geneidtype2=ingenuity&amp;applicationname=IPA&amp;processtypes=ING:x31n&amp;reactionnodeids=ING:0" TargetMode="External"/><Relationship Id="rId120" Type="http://schemas.openxmlformats.org/officeDocument/2006/relationships/hyperlink" Target="https://analysis.ingenuity.com/pa/api/v2/relationshipsview?geneid=ING:8kr&amp;geneidtype=ingenuity&amp;geneid2=ING:1eioi&amp;geneidtype2=ingenuity&amp;applicationname=IPA&amp;processtypes=ING:x31r" TargetMode="External"/><Relationship Id="rId125" Type="http://schemas.openxmlformats.org/officeDocument/2006/relationships/hyperlink" Target="https://analysis.ingenuity.com/pa/api/v2/relationshipsview?geneid=ING:1i3c2&amp;geneidtype=ingenuity&amp;geneid2=ING:58m&amp;geneidtype2=ingenuity&amp;applicationname=IPA&amp;processtypes=ING:x31t" TargetMode="External"/><Relationship Id="rId141" Type="http://schemas.openxmlformats.org/officeDocument/2006/relationships/hyperlink" Target="https://analysis.ingenuity.com/pa/api/v2/relationshipsview?geneid=ING:1ehma&amp;geneidtype=ingenuity&amp;geneid2=ING:8dp&amp;geneidtype2=ingenuity&amp;applicationname=IPA&amp;processtypes=ING:x31l" TargetMode="External"/><Relationship Id="rId146" Type="http://schemas.openxmlformats.org/officeDocument/2006/relationships/hyperlink" Target="https://analysis.ingenuity.com/pa/api/v2/relationshipsview?geneid=ING:1eioi&amp;geneidtype=ingenuity&amp;geneid2=ING:b4j&amp;geneidtype2=ingenuity&amp;applicationname=IPA&amp;processtypes=ING:x31l&amp;reactionnodeids=ING:0" TargetMode="External"/><Relationship Id="rId167" Type="http://schemas.openxmlformats.org/officeDocument/2006/relationships/hyperlink" Target="https://analysis.ingenuity.com/pa/api/v2/geneview?geneid=ING:u2b&amp;geneidtype=ingenuity&amp;applicationname=IPA" TargetMode="External"/><Relationship Id="rId188" Type="http://schemas.openxmlformats.org/officeDocument/2006/relationships/hyperlink" Target="https://analysis.ingenuity.com/pa/api/v2/geneview?geneid=ING:1ehfm&amp;geneidtype=ingenuity&amp;applicationname=IPA" TargetMode="External"/><Relationship Id="rId7" Type="http://schemas.openxmlformats.org/officeDocument/2006/relationships/hyperlink" Target="https://analysis.ingenuity.com/pa/api/v2/relationshipsview?geneid=ING:z4z&amp;geneidtype=ingenuity&amp;geneid2=ING:z4z&amp;geneidtype2=ingenuity&amp;applicationname=IPA&amp;processtypes=ING:1i3ih&amp;reactionnodeids=ING:0" TargetMode="External"/><Relationship Id="rId71" Type="http://schemas.openxmlformats.org/officeDocument/2006/relationships/hyperlink" Target="https://analysis.ingenuity.com/pa/api/v2/geneview?geneid=ING:b03kh&amp;geneidtype=ingenuity&amp;applicationname=IPA" TargetMode="External"/><Relationship Id="rId92" Type="http://schemas.openxmlformats.org/officeDocument/2006/relationships/hyperlink" Target="https://analysis.ingenuity.com/pa/api/v2/relationshipsview?geneid=ING:b4nvb&amp;geneidtype=ingenuity&amp;geneid2=ING:aj0&amp;geneidtype2=ingenuity&amp;applicationname=IPA&amp;processtypes=ING:x31m" TargetMode="External"/><Relationship Id="rId162" Type="http://schemas.openxmlformats.org/officeDocument/2006/relationships/hyperlink" Target="https://analysis.ingenuity.com/pa/api/v2/geneview?geneid=ING:b4j&amp;geneidtype=ingenuity&amp;applicationname=IPA" TargetMode="External"/><Relationship Id="rId183" Type="http://schemas.openxmlformats.org/officeDocument/2006/relationships/hyperlink" Target="https://analysis.ingenuity.com/pa/api/v2/geneview?geneid=ING:5v7&amp;geneidtype=ingenuity&amp;applicationname=IPA" TargetMode="External"/><Relationship Id="rId213" Type="http://schemas.openxmlformats.org/officeDocument/2006/relationships/image" Target="../media/image10.png"/><Relationship Id="rId2" Type="http://schemas.openxmlformats.org/officeDocument/2006/relationships/hyperlink" Target="https://analysis.ingenuity.com/pa/api/v2/relationshipsview?geneid=ING:z4z&amp;geneidtype=ingenuity&amp;geneid2=ING:48iob&amp;geneidtype2=ingenuity&amp;applicationname=IPA&amp;processtypes=ING:1e5t5" TargetMode="External"/><Relationship Id="rId29" Type="http://schemas.openxmlformats.org/officeDocument/2006/relationships/hyperlink" Target="https://analysis.ingenuity.com/pa/api/v2/relationshipsview?geneid=ING:1h9td&amp;geneidtype=ingenuity&amp;geneid2=ING:972&amp;geneidtype2=ingenuity&amp;applicationname=IPA&amp;processtypes=ING:x31l" TargetMode="External"/><Relationship Id="rId24" Type="http://schemas.openxmlformats.org/officeDocument/2006/relationships/hyperlink" Target="https://analysis.ingenuity.com/pa/api/v2/relationshipsview?geneid=ING:488yu&amp;geneidtype=ingenuity&amp;geneid2=ING:6i7uv&amp;geneidtype2=ingenuity&amp;applicationname=IPA&amp;processtypes=ING:1gsgf" TargetMode="External"/><Relationship Id="rId40" Type="http://schemas.openxmlformats.org/officeDocument/2006/relationships/hyperlink" Target="https://analysis.ingenuity.com/pa/api/v2/geneview?geneid=ING:3qn9&amp;geneidtype=ingenuity&amp;applicationname=IPA" TargetMode="External"/><Relationship Id="rId45" Type="http://schemas.openxmlformats.org/officeDocument/2006/relationships/hyperlink" Target="https://analysis.ingenuity.com/pa/api/v2/geneview?geneid=ING:1ein9&amp;geneidtype=ingenuity&amp;applicationname=IPA" TargetMode="External"/><Relationship Id="rId66" Type="http://schemas.openxmlformats.org/officeDocument/2006/relationships/hyperlink" Target="https://analysis.ingenuity.com/pa/api/v2/geneview?geneid=ING:488yu&amp;geneidtype=ingenuity&amp;applicationname=IPA" TargetMode="External"/><Relationship Id="rId87" Type="http://schemas.openxmlformats.org/officeDocument/2006/relationships/image" Target="../media/image9.png"/><Relationship Id="rId110" Type="http://schemas.openxmlformats.org/officeDocument/2006/relationships/hyperlink" Target="https://analysis.ingenuity.com/pa/api/v2/relationshipsview?geneid=ING:1i3cw&amp;geneidtype=ingenuity&amp;geneid2=ING:1egza&amp;geneidtype2=ingenuity&amp;applicationname=IPA&amp;processtypes=ING:x31p" TargetMode="External"/><Relationship Id="rId115" Type="http://schemas.openxmlformats.org/officeDocument/2006/relationships/hyperlink" Target="https://analysis.ingenuity.com/pa/api/v2/relationshipsview?geneid=ING:bd1&amp;geneidtype=ingenuity&amp;geneid2=ING:8uc&amp;geneidtype2=ingenuity&amp;applicationname=IPA&amp;processtypes=ING:x31p" TargetMode="External"/><Relationship Id="rId131" Type="http://schemas.openxmlformats.org/officeDocument/2006/relationships/hyperlink" Target="https://analysis.ingenuity.com/pa/api/v2/relationshipsview?geneid=ING:1i3c2&amp;geneidtype=ingenuity&amp;geneid2=ING:8vj&amp;geneidtype2=ingenuity&amp;applicationname=IPA&amp;processtypes=ING:x31t" TargetMode="External"/><Relationship Id="rId136" Type="http://schemas.openxmlformats.org/officeDocument/2006/relationships/hyperlink" Target="https://analysis.ingenuity.com/pa/api/v2/relationshipsview?geneid=ING:aq5&amp;geneidtype=ingenuity&amp;geneid2=ING:44c4r&amp;geneidtype2=ingenuity&amp;applicationname=IPA&amp;processtypes=ING:x31l" TargetMode="External"/><Relationship Id="rId157" Type="http://schemas.openxmlformats.org/officeDocument/2006/relationships/hyperlink" Target="https://analysis.ingenuity.com/pa/api/v2/geneview?geneid=ING:1ei9w&amp;geneidtype=ingenuity&amp;applicationname=IPA" TargetMode="External"/><Relationship Id="rId178" Type="http://schemas.openxmlformats.org/officeDocument/2006/relationships/hyperlink" Target="https://analysis.ingenuity.com/pa/api/v2/geneview?geneid=ING:8mo&amp;geneidtype=ingenuity&amp;applicationname=IPA" TargetMode="External"/><Relationship Id="rId61" Type="http://schemas.openxmlformats.org/officeDocument/2006/relationships/hyperlink" Target="https://analysis.ingenuity.com/pa/api/v2/geneview?geneid=ING:z5x&amp;geneidtype=ingenuity&amp;applicationname=IPA" TargetMode="External"/><Relationship Id="rId82" Type="http://schemas.openxmlformats.org/officeDocument/2006/relationships/image" Target="../media/image4.png"/><Relationship Id="rId152" Type="http://schemas.openxmlformats.org/officeDocument/2006/relationships/hyperlink" Target="https://analysis.ingenuity.com/pa/api/v2/geneview?geneid=ING:5gupi&amp;geneidtype=ingenuity&amp;applicationname=IPA" TargetMode="External"/><Relationship Id="rId173" Type="http://schemas.openxmlformats.org/officeDocument/2006/relationships/hyperlink" Target="https://analysis.ingenuity.com/pa/api/v2/geneview?geneid=ING:au5&amp;geneidtype=ingenuity&amp;applicationname=IPA" TargetMode="External"/><Relationship Id="rId194" Type="http://schemas.openxmlformats.org/officeDocument/2006/relationships/hyperlink" Target="https://analysis.ingenuity.com/pa/api/v2/geneview?geneid=ING:1ehx4&amp;geneidtype=ingenuity&amp;applicationname=IPA" TargetMode="External"/><Relationship Id="rId199" Type="http://schemas.openxmlformats.org/officeDocument/2006/relationships/hyperlink" Target="https://analysis.ingenuity.com/pa/api/v2/geneview?geneid=ING:62h&amp;geneidtype=ingenuity&amp;applicationname=IPA" TargetMode="External"/><Relationship Id="rId203" Type="http://schemas.openxmlformats.org/officeDocument/2006/relationships/hyperlink" Target="https://analysis.ingenuity.com/pa/api/v2/geneview?geneid=ING:6ze&amp;geneidtype=ingenuity&amp;applicationname=IPA" TargetMode="External"/><Relationship Id="rId208" Type="http://schemas.openxmlformats.org/officeDocument/2006/relationships/hyperlink" Target="https://analysis.ingenuity.com/pa/api/v2/geneview?geneid=ING:akp&amp;geneidtype=ingenuity&amp;applicationname=IPA" TargetMode="External"/><Relationship Id="rId19" Type="http://schemas.openxmlformats.org/officeDocument/2006/relationships/hyperlink" Target="https://analysis.ingenuity.com/pa/api/v2/relationshipsview?geneid=ING:11eu&amp;geneidtype=ingenuity&amp;geneid2=ING:972&amp;geneidtype2=ingenuity&amp;applicationname=IPA&amp;processtypes=ING:x31m,ING:1df0b" TargetMode="External"/><Relationship Id="rId14" Type="http://schemas.openxmlformats.org/officeDocument/2006/relationships/hyperlink" Target="https://analysis.ingenuity.com/pa/api/v2/relationshipsview?geneid=ING:11eu&amp;geneidtype=ingenuity&amp;geneid2=ING:1eild&amp;geneidtype2=ingenuity&amp;applicationname=IPA&amp;processtypes=ING:x31m,ING:1df0b" TargetMode="External"/><Relationship Id="rId30" Type="http://schemas.openxmlformats.org/officeDocument/2006/relationships/hyperlink" Target="https://analysis.ingenuity.com/pa/api/v2/relationshipsview?geneid=ING:1570&amp;geneidtype=ingenuity&amp;geneid2=ING:11eu&amp;geneidtype2=ingenuity&amp;applicationname=IPA&amp;reactionnodeids=ING:1hwin" TargetMode="External"/><Relationship Id="rId35" Type="http://schemas.openxmlformats.org/officeDocument/2006/relationships/hyperlink" Target="https://analysis.ingenuity.com/pa/api/v2/geneview?geneid=ING:1h9uw&amp;geneidtype=ingenuity&amp;applicationname=IPA" TargetMode="External"/><Relationship Id="rId56" Type="http://schemas.openxmlformats.org/officeDocument/2006/relationships/hyperlink" Target="https://analysis.ingenuity.com/pa/api/v2/geneview?geneid=ING:7pr&amp;geneidtype=ingenuity&amp;applicationname=IPA" TargetMode="External"/><Relationship Id="rId77" Type="http://schemas.openxmlformats.org/officeDocument/2006/relationships/hyperlink" Target="https://analysis.ingenuity.com/pa/api/v2/geneview?geneid=ING:1egs4&amp;geneidtype=ingenuity&amp;applicationname=IPA" TargetMode="External"/><Relationship Id="rId100" Type="http://schemas.openxmlformats.org/officeDocument/2006/relationships/hyperlink" Target="https://analysis.ingenuity.com/pa/api/v2/relationshipsview?geneid=ING:1ehpx&amp;geneidtype=ingenuity&amp;geneid2=ING:5ci&amp;geneidtype2=ingenuity&amp;applicationname=IPA&amp;processtypes=ING:x31m" TargetMode="External"/><Relationship Id="rId105" Type="http://schemas.openxmlformats.org/officeDocument/2006/relationships/hyperlink" Target="https://analysis.ingenuity.com/pa/api/v2/relationshipsview?geneid=ING:5v7&amp;geneidtype=ingenuity&amp;geneid2=ING:b9w&amp;geneidtype2=ingenuity&amp;applicationname=IPA&amp;processtypes=ING:x31l,ING:x31p,ING:x31o" TargetMode="External"/><Relationship Id="rId126" Type="http://schemas.openxmlformats.org/officeDocument/2006/relationships/hyperlink" Target="https://analysis.ingenuity.com/pa/api/v2/relationshipsview?geneid=ING:akp&amp;geneidtype=ingenuity&amp;geneid2=ING:7db&amp;geneidtype2=ingenuity&amp;applicationname=IPA&amp;processtypes=ING:x31t" TargetMode="External"/><Relationship Id="rId147" Type="http://schemas.openxmlformats.org/officeDocument/2006/relationships/hyperlink" Target="https://analysis.ingenuity.com/pa/api/v2/relationshipsview?geneid=ING:1eiq4&amp;geneidtype=ingenuity&amp;geneid2=ING:3wn1y&amp;geneidtype2=ingenuity&amp;applicationname=IPA&amp;processtypes=ING:x31l" TargetMode="External"/><Relationship Id="rId168" Type="http://schemas.openxmlformats.org/officeDocument/2006/relationships/hyperlink" Target="https://analysis.ingenuity.com/pa/api/v2/geneview?geneid=ING:1eh3c&amp;geneidtype=ingenuity&amp;applicationname=IPA" TargetMode="External"/><Relationship Id="rId8" Type="http://schemas.openxmlformats.org/officeDocument/2006/relationships/hyperlink" Target="https://analysis.ingenuity.com/pa/api/v2/relationshipsview?geneid=ING:z5x&amp;geneidtype=ingenuity&amp;geneid2=ING:z5x&amp;geneidtype2=ingenuity&amp;applicationname=IPA&amp;processtypes=ING:1i3ih&amp;reactionnodeids=ING:0" TargetMode="External"/><Relationship Id="rId51" Type="http://schemas.openxmlformats.org/officeDocument/2006/relationships/hyperlink" Target="https://analysis.ingenuity.com/pa/api/v2/geneview?geneid=ING:9f0&amp;geneidtype=ingenuity&amp;applicationname=IPA" TargetMode="External"/><Relationship Id="rId72" Type="http://schemas.openxmlformats.org/officeDocument/2006/relationships/hyperlink" Target="https://analysis.ingenuity.com/pa/api/v2/geneview?geneid=ING:48zpu&amp;geneidtype=ingenuity&amp;applicationname=IPA" TargetMode="External"/><Relationship Id="rId93" Type="http://schemas.openxmlformats.org/officeDocument/2006/relationships/hyperlink" Target="https://analysis.ingenuity.com/pa/api/v2/relationshipsview?geneid=ING:1eh3c&amp;geneidtype=ingenuity&amp;geneid2=ING:1ehfm&amp;geneidtype2=ingenuity&amp;applicationname=IPA&amp;processtypes=ING:x31l,ING:x31m&amp;reactionnodeids=ING:0" TargetMode="External"/><Relationship Id="rId98" Type="http://schemas.openxmlformats.org/officeDocument/2006/relationships/hyperlink" Target="https://analysis.ingenuity.com/pa/api/v2/relationshipsview?geneid=ING:1eicd&amp;geneidtype=ingenuity&amp;geneid2=ING:44c4r&amp;geneidtype2=ingenuity&amp;applicationname=IPA&amp;processtypes=ING:x31m,ING:x31r" TargetMode="External"/><Relationship Id="rId121" Type="http://schemas.openxmlformats.org/officeDocument/2006/relationships/hyperlink" Target="https://analysis.ingenuity.com/pa/api/v2/relationshipsview?geneid=ING:1i3c2&amp;geneidtype=ingenuity&amp;geneid2=ING:94o&amp;geneidtype2=ingenuity&amp;applicationname=IPA&amp;processtypes=ING:x31t" TargetMode="External"/><Relationship Id="rId142" Type="http://schemas.openxmlformats.org/officeDocument/2006/relationships/hyperlink" Target="https://analysis.ingenuity.com/pa/api/v2/relationshipsview?geneid=ING:b4j&amp;geneidtype=ingenuity&amp;geneid2=ING:3wn1y&amp;geneidtype2=ingenuity&amp;applicationname=IPA&amp;processtypes=ING:x31l" TargetMode="External"/><Relationship Id="rId163" Type="http://schemas.openxmlformats.org/officeDocument/2006/relationships/hyperlink" Target="https://analysis.ingenuity.com/pa/api/v2/geneview?geneid=ING:1egza&amp;geneidtype=ingenuity&amp;applicationname=IPA" TargetMode="External"/><Relationship Id="rId184" Type="http://schemas.openxmlformats.org/officeDocument/2006/relationships/hyperlink" Target="https://analysis.ingenuity.com/pa/api/v2/geneview?geneid=ING:7j7&amp;geneidtype=ingenuity&amp;applicationname=IPA" TargetMode="External"/><Relationship Id="rId189" Type="http://schemas.openxmlformats.org/officeDocument/2006/relationships/hyperlink" Target="https://analysis.ingenuity.com/pa/api/v2/geneview?geneid=ING:1eioi&amp;geneidtype=ingenuity&amp;applicationname=IPA" TargetMode="External"/><Relationship Id="rId3" Type="http://schemas.openxmlformats.org/officeDocument/2006/relationships/hyperlink" Target="https://analysis.ingenuity.com/pa/api/v2/relationshipsview?geneid=ING:1h9rt&amp;geneidtype=ingenuity&amp;geneid2=ING:48zpu&amp;geneidtype2=ingenuity&amp;applicationname=IPA&amp;processtypes=ING:1e5t5" TargetMode="External"/><Relationship Id="rId25" Type="http://schemas.openxmlformats.org/officeDocument/2006/relationships/hyperlink" Target="https://analysis.ingenuity.com/pa/api/v2/relationshipsview?geneid=ING:1ehjy&amp;geneidtype=ingenuity&amp;geneid2=ING:972&amp;geneidtype2=ingenuity&amp;applicationname=IPA&amp;processtypes=ING:x31l" TargetMode="External"/><Relationship Id="rId46" Type="http://schemas.openxmlformats.org/officeDocument/2006/relationships/hyperlink" Target="https://analysis.ingenuity.com/pa/api/v2/geneview?geneid=ING:7om&amp;geneidtype=ingenuity&amp;applicationname=IPA" TargetMode="External"/><Relationship Id="rId67" Type="http://schemas.openxmlformats.org/officeDocument/2006/relationships/hyperlink" Target="https://analysis.ingenuity.com/pa/api/v2/geneview?geneid=ING:1ei99&amp;geneidtype=ingenuity&amp;applicationname=IPA" TargetMode="External"/><Relationship Id="rId116" Type="http://schemas.openxmlformats.org/officeDocument/2006/relationships/hyperlink" Target="https://analysis.ingenuity.com/pa/api/v2/relationshipsview?geneid=ING:1egza&amp;geneidtype=ingenuity&amp;geneid2=ING:b4j&amp;geneidtype2=ingenuity&amp;applicationname=IPA&amp;processtypes=ING:x31r" TargetMode="External"/><Relationship Id="rId137" Type="http://schemas.openxmlformats.org/officeDocument/2006/relationships/hyperlink" Target="https://analysis.ingenuity.com/pa/api/v2/relationshipsview?geneid=ING:44c4r&amp;geneidtype=ingenuity&amp;geneid2=ING:aq5&amp;geneidtype2=ingenuity&amp;applicationname=IPA&amp;processtypes=ING:x31l" TargetMode="External"/><Relationship Id="rId158" Type="http://schemas.openxmlformats.org/officeDocument/2006/relationships/hyperlink" Target="https://analysis.ingenuity.com/pa/api/v2/geneview?geneid=ING:1eil0&amp;geneidtype=ingenuity&amp;applicationname=IPA" TargetMode="External"/><Relationship Id="rId20" Type="http://schemas.openxmlformats.org/officeDocument/2006/relationships/hyperlink" Target="https://analysis.ingenuity.com/pa/api/v2/relationshipsview?geneid=ING:11eu&amp;geneidtype=ingenuity&amp;geneid2=ING:1egkq&amp;geneidtype2=ingenuity&amp;applicationname=IPA&amp;processtypes=ING:x31m,ING:1df0b" TargetMode="External"/><Relationship Id="rId41" Type="http://schemas.openxmlformats.org/officeDocument/2006/relationships/hyperlink" Target="https://analysis.ingenuity.com/pa/api/v2/geneview?geneid=ING:1eh4s&amp;geneidtype=ingenuity&amp;applicationname=IPA" TargetMode="External"/><Relationship Id="rId62" Type="http://schemas.openxmlformats.org/officeDocument/2006/relationships/hyperlink" Target="https://analysis.ingenuity.com/pa/api/v2/geneview?geneid=ING:z4z&amp;geneidtype=ingenuity&amp;applicationname=IPA" TargetMode="External"/><Relationship Id="rId83" Type="http://schemas.openxmlformats.org/officeDocument/2006/relationships/image" Target="../media/image5.png"/><Relationship Id="rId88" Type="http://schemas.openxmlformats.org/officeDocument/2006/relationships/hyperlink" Target="https://analysis.ingenuity.com/pa/api/v2/relationshipsview?geneid=ING:7db&amp;geneidtype=ingenuity&amp;geneid2=ING:48ehl&amp;geneidtype2=ingenuity&amp;applicationname=IPA&amp;processtypes=ING:1e5t5" TargetMode="External"/><Relationship Id="rId111" Type="http://schemas.openxmlformats.org/officeDocument/2006/relationships/hyperlink" Target="https://analysis.ingenuity.com/pa/api/v2/relationshipsview?geneid=ING:1eil0&amp;geneidtype=ingenuity&amp;geneid2=ING:1i3c2&amp;geneidtype2=ingenuity&amp;applicationname=IPA&amp;processtypes=ING:x31p" TargetMode="External"/><Relationship Id="rId132" Type="http://schemas.openxmlformats.org/officeDocument/2006/relationships/hyperlink" Target="https://analysis.ingenuity.com/pa/api/v2/relationshipsview?geneid=ING:5gupi&amp;geneidtype=ingenuity&amp;geneid2=ING:akp&amp;geneidtype2=ingenuity&amp;applicationname=IPA&amp;processtypes=ING:x31t" TargetMode="External"/><Relationship Id="rId153" Type="http://schemas.openxmlformats.org/officeDocument/2006/relationships/hyperlink" Target="https://analysis.ingenuity.com/pa/api/v2/geneview?geneid=ING:3m47&amp;geneidtype=ingenuity&amp;applicationname=IPA" TargetMode="External"/><Relationship Id="rId174" Type="http://schemas.openxmlformats.org/officeDocument/2006/relationships/hyperlink" Target="https://analysis.ingenuity.com/pa/api/v2/geneview?geneid=ING:1ehma&amp;geneidtype=ingenuity&amp;applicationname=IPA" TargetMode="External"/><Relationship Id="rId179" Type="http://schemas.openxmlformats.org/officeDocument/2006/relationships/hyperlink" Target="https://analysis.ingenuity.com/pa/api/v2/geneview?geneid=ING:b7i&amp;geneidtype=ingenuity&amp;applicationname=IPA" TargetMode="External"/><Relationship Id="rId195" Type="http://schemas.openxmlformats.org/officeDocument/2006/relationships/hyperlink" Target="https://analysis.ingenuity.com/pa/api/v2/geneview?geneid=ING:854&amp;geneidtype=ingenuity&amp;applicationname=IPA" TargetMode="External"/><Relationship Id="rId209" Type="http://schemas.openxmlformats.org/officeDocument/2006/relationships/hyperlink" Target="https://analysis.ingenuity.com/pa/api/v2/geneview?geneid=ING:7db&amp;geneidtype=ingenuity&amp;applicationname=IPA" TargetMode="External"/><Relationship Id="rId190" Type="http://schemas.openxmlformats.org/officeDocument/2006/relationships/hyperlink" Target="https://analysis.ingenuity.com/pa/api/v2/geneview?geneid=ING:1ehpx&amp;geneidtype=ingenuity&amp;applicationname=IPA" TargetMode="External"/><Relationship Id="rId204" Type="http://schemas.openxmlformats.org/officeDocument/2006/relationships/hyperlink" Target="https://analysis.ingenuity.com/pa/api/v2/geneview?geneid=ING:9w8&amp;geneidtype=ingenuity&amp;applicationname=IPA" TargetMode="External"/><Relationship Id="rId15" Type="http://schemas.openxmlformats.org/officeDocument/2006/relationships/hyperlink" Target="https://analysis.ingenuity.com/pa/api/v2/relationshipsview?geneid=ING:11eh&amp;geneidtype=ingenuity&amp;geneid2=ING:1eild&amp;geneidtype2=ingenuity&amp;applicationname=IPA&amp;processtypes=ING:x31m" TargetMode="External"/><Relationship Id="rId36" Type="http://schemas.openxmlformats.org/officeDocument/2006/relationships/hyperlink" Target="https://analysis.ingenuity.com/pa/api/v2/geneview?geneid=ING:11eu&amp;geneidtype=ingenuity&amp;applicationname=IPA" TargetMode="External"/><Relationship Id="rId57" Type="http://schemas.openxmlformats.org/officeDocument/2006/relationships/hyperlink" Target="https://analysis.ingenuity.com/pa/api/v2/geneview?geneid=ING:1ehjy&amp;geneidtype=ingenuity&amp;applicationname=IPA" TargetMode="External"/><Relationship Id="rId106" Type="http://schemas.openxmlformats.org/officeDocument/2006/relationships/hyperlink" Target="https://analysis.ingenuity.com/pa/api/v2/relationshipsview?geneid=ING:1eiou&amp;geneidtype=ingenuity&amp;geneid2=ING:1egza&amp;geneidtype2=ingenuity&amp;applicationname=IPA&amp;processtypes=ING:x31r,ING:x31p" TargetMode="External"/><Relationship Id="rId127" Type="http://schemas.openxmlformats.org/officeDocument/2006/relationships/hyperlink" Target="https://analysis.ingenuity.com/pa/api/v2/relationshipsview?geneid=ING:1i3c2&amp;geneidtype=ingenuity&amp;geneid2=ING:6ze&amp;geneidtype2=ingenuity&amp;applicationname=IPA&amp;processtypes=ING:x31t" TargetMode="External"/><Relationship Id="rId10" Type="http://schemas.openxmlformats.org/officeDocument/2006/relationships/hyperlink" Target="https://analysis.ingenuity.com/pa/api/v2/relationshipsview?geneid=ING:11eu&amp;geneidtype=ingenuity&amp;geneid2=ING:11eu&amp;geneidtype2=ingenuity&amp;applicationname=IPA&amp;processtypes=ING:1i3ih" TargetMode="External"/><Relationship Id="rId31" Type="http://schemas.openxmlformats.org/officeDocument/2006/relationships/hyperlink" Target="https://analysis.ingenuity.com/pa/api/v2/relationshipsview?geneid=ING:11eu&amp;geneidtype=ingenuity&amp;geneid2=ING:1570&amp;geneidtype2=ingenuity&amp;applicationname=IPA&amp;reactionnodeids=ING:1hwfc" TargetMode="External"/><Relationship Id="rId52" Type="http://schemas.openxmlformats.org/officeDocument/2006/relationships/hyperlink" Target="https://analysis.ingenuity.com/pa/api/v2/geneview?geneid=ING:81a&amp;geneidtype=ingenuity&amp;applicationname=IPA" TargetMode="External"/><Relationship Id="rId73" Type="http://schemas.openxmlformats.org/officeDocument/2006/relationships/hyperlink" Target="https://analysis.ingenuity.com/pa/api/v2/relationshipsview?geneid=ING:z4z&amp;geneidtype=ingenuity&amp;geneid2=ING:z4z&amp;geneidtype2=ingenuity&amp;applicationname=IPA&amp;reactionnodeids=ING:7m9v2" TargetMode="External"/><Relationship Id="rId78" Type="http://schemas.openxmlformats.org/officeDocument/2006/relationships/image" Target="../media/image1.png"/><Relationship Id="rId94" Type="http://schemas.openxmlformats.org/officeDocument/2006/relationships/hyperlink" Target="https://analysis.ingenuity.com/pa/api/v2/relationshipsview?geneid=ING:b7i&amp;geneidtype=ingenuity&amp;geneid2=ING:b4nvb&amp;geneidtype2=ingenuity&amp;applicationname=IPA&amp;processtypes=ING:x31l,ING:x31m" TargetMode="External"/><Relationship Id="rId99" Type="http://schemas.openxmlformats.org/officeDocument/2006/relationships/hyperlink" Target="https://analysis.ingenuity.com/pa/api/v2/relationshipsview?geneid=ING:8mo&amp;geneidtype=ingenuity&amp;geneid2=ING:44c4r&amp;geneidtype2=ingenuity&amp;applicationname=IPA&amp;processtypes=ING:x31m,ING:x31r" TargetMode="External"/><Relationship Id="rId101" Type="http://schemas.openxmlformats.org/officeDocument/2006/relationships/hyperlink" Target="https://analysis.ingenuity.com/pa/api/v2/relationshipsview?geneid=ING:5gupp&amp;geneidtype=ingenuity&amp;geneid2=ING:5gupi&amp;geneidtype2=ingenuity&amp;applicationname=IPA&amp;processtypes=ING:x31m" TargetMode="External"/><Relationship Id="rId122" Type="http://schemas.openxmlformats.org/officeDocument/2006/relationships/hyperlink" Target="https://analysis.ingenuity.com/pa/api/v2/relationshipsview?geneid=ING:1i3c2&amp;geneidtype=ingenuity&amp;geneid2=ING:62h&amp;geneidtype2=ingenuity&amp;applicationname=IPA&amp;processtypes=ING:x31t" TargetMode="External"/><Relationship Id="rId143" Type="http://schemas.openxmlformats.org/officeDocument/2006/relationships/hyperlink" Target="https://analysis.ingenuity.com/pa/api/v2/relationshipsview?geneid=ING:1eghm&amp;geneidtype=ingenuity&amp;geneid2=ING:b4j&amp;geneidtype2=ingenuity&amp;applicationname=IPA&amp;processtypes=ING:x31l&amp;reactionnodeids=ING:0" TargetMode="External"/><Relationship Id="rId148" Type="http://schemas.openxmlformats.org/officeDocument/2006/relationships/hyperlink" Target="https://analysis.ingenuity.com/pa/api/v2/relationshipsview?geneid=ING:b4j&amp;geneidtype=ingenuity&amp;geneid2=ING:b4j&amp;geneidtype2=ingenuity&amp;applicationname=IPA&amp;reactionnodeids=ING:1hwla" TargetMode="External"/><Relationship Id="rId164" Type="http://schemas.openxmlformats.org/officeDocument/2006/relationships/hyperlink" Target="https://analysis.ingenuity.com/pa/api/v2/geneview?geneid=ING:aq5&amp;geneidtype=ingenuity&amp;applicationname=IPA" TargetMode="External"/><Relationship Id="rId169" Type="http://schemas.openxmlformats.org/officeDocument/2006/relationships/hyperlink" Target="https://analysis.ingenuity.com/pa/api/v2/geneview?geneid=ING:44c4r&amp;geneidtype=ingenuity&amp;applicationname=IPA" TargetMode="External"/><Relationship Id="rId185" Type="http://schemas.openxmlformats.org/officeDocument/2006/relationships/hyperlink" Target="https://analysis.ingenuity.com/pa/api/v2/geneview?geneid=ING:76f&amp;geneidtype=ingenuity&amp;applicationname=IPA" TargetMode="External"/><Relationship Id="rId4" Type="http://schemas.openxmlformats.org/officeDocument/2006/relationships/hyperlink" Target="https://analysis.ingenuity.com/pa/api/v2/relationshipsview?geneid=ING:z4z&amp;geneidtype=ingenuity&amp;geneid2=ING:6i7uv&amp;geneidtype2=ingenuity&amp;applicationname=IPA&amp;processtypes=ING:1e5t5" TargetMode="External"/><Relationship Id="rId9" Type="http://schemas.openxmlformats.org/officeDocument/2006/relationships/hyperlink" Target="https://analysis.ingenuity.com/pa/api/v2/relationshipsview?geneid=ING:z6m&amp;geneidtype=ingenuity&amp;geneid2=ING:z6m&amp;geneidtype2=ingenuity&amp;applicationname=IPA&amp;processtypes=ING:1i3ih&amp;reactionnodeids=ING:0" TargetMode="External"/><Relationship Id="rId180" Type="http://schemas.openxmlformats.org/officeDocument/2006/relationships/hyperlink" Target="https://analysis.ingenuity.com/pa/api/v2/geneview?geneid=ING:5ci&amp;geneidtype=ingenuity&amp;applicationname=IPA" TargetMode="External"/><Relationship Id="rId210" Type="http://schemas.openxmlformats.org/officeDocument/2006/relationships/hyperlink" Target="https://analysis.ingenuity.com/pa/api/v2/geneview?geneid=ING:8uc&amp;geneidtype=ingenuity&amp;applicationname=IPA" TargetMode="External"/><Relationship Id="rId26" Type="http://schemas.openxmlformats.org/officeDocument/2006/relationships/hyperlink" Target="https://analysis.ingenuity.com/pa/api/v2/relationshipsview?geneid=ING:7tl&amp;geneidtype=ingenuity&amp;geneid2=ING:1eild&amp;geneidtype2=ingenuity&amp;applicationname=IPA&amp;processtypes=ING:x31l" TargetMode="External"/><Relationship Id="rId47" Type="http://schemas.openxmlformats.org/officeDocument/2006/relationships/hyperlink" Target="https://analysis.ingenuity.com/pa/api/v2/geneview?geneid=ING:1egkq&amp;geneidtype=ingenuity&amp;applicationname=IPA" TargetMode="External"/><Relationship Id="rId68" Type="http://schemas.openxmlformats.org/officeDocument/2006/relationships/hyperlink" Target="https://analysis.ingenuity.com/pa/api/v2/geneview?geneid=ING:1ehr2&amp;geneidtype=ingenuity&amp;applicationname=IPA" TargetMode="External"/><Relationship Id="rId89" Type="http://schemas.openxmlformats.org/officeDocument/2006/relationships/hyperlink" Target="https://analysis.ingenuity.com/pa/api/v2/relationshipsview?geneid=ING:b4j&amp;geneidtype=ingenuity&amp;geneid2=ING:b4j&amp;geneidtype2=ingenuity&amp;applicationname=IPA&amp;processtypes=ING:1i3ih" TargetMode="External"/><Relationship Id="rId112" Type="http://schemas.openxmlformats.org/officeDocument/2006/relationships/hyperlink" Target="https://analysis.ingenuity.com/pa/api/v2/relationshipsview?geneid=ING:aj0&amp;geneidtype=ingenuity&amp;geneid2=ING:3wn1y&amp;geneidtype2=ingenuity&amp;applicationname=IPA&amp;processtypes=ING:x31r,ING:x31p" TargetMode="External"/><Relationship Id="rId133" Type="http://schemas.openxmlformats.org/officeDocument/2006/relationships/hyperlink" Target="https://analysis.ingenuity.com/pa/api/v2/relationshipsview?geneid=ING:1i3c2&amp;geneidtype=ingenuity&amp;geneid2=ING:bd1&amp;geneidtype2=ingenuity&amp;applicationname=IPA&amp;processtypes=ING:x31t" TargetMode="External"/><Relationship Id="rId154" Type="http://schemas.openxmlformats.org/officeDocument/2006/relationships/hyperlink" Target="https://analysis.ingenuity.com/pa/api/v2/geneview?geneid=ING:1i3cw&amp;geneidtype=ingenuity&amp;applicationname=IPA" TargetMode="External"/><Relationship Id="rId175" Type="http://schemas.openxmlformats.org/officeDocument/2006/relationships/hyperlink" Target="https://analysis.ingenuity.com/pa/api/v2/geneview?geneid=ING:1eghm&amp;geneidtype=ingenuity&amp;applicationname=IPA" TargetMode="External"/><Relationship Id="rId196" Type="http://schemas.openxmlformats.org/officeDocument/2006/relationships/hyperlink" Target="https://analysis.ingenuity.com/pa/api/v2/geneview?geneid=ING:bd1&amp;geneidtype=ingenuity&amp;applicationname=IPA" TargetMode="External"/><Relationship Id="rId200" Type="http://schemas.openxmlformats.org/officeDocument/2006/relationships/hyperlink" Target="https://analysis.ingenuity.com/pa/api/v2/geneview?geneid=ING:8vj&amp;geneidtype=ingenuity&amp;applicationname=IPA" TargetMode="External"/><Relationship Id="rId16" Type="http://schemas.openxmlformats.org/officeDocument/2006/relationships/hyperlink" Target="https://analysis.ingenuity.com/pa/api/v2/relationshipsview?geneid=ING:11eu&amp;geneidtype=ingenuity&amp;geneid2=ING:1ein9&amp;geneidtype2=ingenuity&amp;applicationname=IPA&amp;processtypes=ING:x31m,ING:1df0b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5</xdr:row>
      <xdr:rowOff>114300</xdr:rowOff>
    </xdr:from>
    <xdr:to>
      <xdr:col>18</xdr:col>
      <xdr:colOff>209550</xdr:colOff>
      <xdr:row>47</xdr:row>
      <xdr:rowOff>161925</xdr:rowOff>
    </xdr:to>
    <xdr:grpSp>
      <xdr:nvGrpSpPr>
        <xdr:cNvPr id="8194" name="Group 2"/>
        <xdr:cNvGrpSpPr>
          <a:grpSpLocks/>
        </xdr:cNvGrpSpPr>
      </xdr:nvGrpSpPr>
      <xdr:grpSpPr bwMode="auto">
        <a:xfrm>
          <a:off x="736146" y="1066800"/>
          <a:ext cx="10495190" cy="8048625"/>
          <a:chOff x="1155" y="1680"/>
          <a:chExt cx="16455" cy="12675"/>
        </a:xfrm>
      </xdr:grpSpPr>
      <xdr:sp macro="" textlink="">
        <xdr:nvSpPr>
          <xdr:cNvPr id="8330" name="Freeform 138">
            <a:hlinkClick xmlns:r="http://schemas.openxmlformats.org/officeDocument/2006/relationships" r:id="rId1"/>
          </xdr:cNvPr>
          <xdr:cNvSpPr>
            <a:spLocks/>
          </xdr:cNvSpPr>
        </xdr:nvSpPr>
        <xdr:spPr bwMode="auto">
          <a:xfrm>
            <a:off x="4365" y="11805"/>
            <a:ext cx="570" cy="645"/>
          </a:xfrm>
          <a:custGeom>
            <a:avLst/>
            <a:gdLst>
              <a:gd name="T0" fmla="*/ 0 w 570"/>
              <a:gd name="T1" fmla="*/ 90 h 645"/>
              <a:gd name="T2" fmla="*/ 450 w 570"/>
              <a:gd name="T3" fmla="*/ 645 h 645"/>
              <a:gd name="T4" fmla="*/ 570 w 570"/>
              <a:gd name="T5" fmla="*/ 555 h 645"/>
              <a:gd name="T6" fmla="*/ 120 w 570"/>
              <a:gd name="T7" fmla="*/ 0 h 645"/>
              <a:gd name="T8" fmla="*/ 0 w 570"/>
              <a:gd name="T9" fmla="*/ 90 h 645"/>
              <a:gd name="T10" fmla="*/ 0 w 570"/>
              <a:gd name="T11" fmla="*/ 90 h 6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70" h="645">
                <a:moveTo>
                  <a:pt x="0" y="90"/>
                </a:moveTo>
                <a:lnTo>
                  <a:pt x="450" y="645"/>
                </a:lnTo>
                <a:lnTo>
                  <a:pt x="570" y="555"/>
                </a:lnTo>
                <a:lnTo>
                  <a:pt x="120" y="0"/>
                </a:lnTo>
                <a:lnTo>
                  <a:pt x="0" y="9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9" name="Freeform 137">
            <a:hlinkClick xmlns:r="http://schemas.openxmlformats.org/officeDocument/2006/relationships" r:id="rId1"/>
          </xdr:cNvPr>
          <xdr:cNvSpPr>
            <a:spLocks/>
          </xdr:cNvSpPr>
        </xdr:nvSpPr>
        <xdr:spPr bwMode="auto">
          <a:xfrm>
            <a:off x="5100" y="11850"/>
            <a:ext cx="165" cy="450"/>
          </a:xfrm>
          <a:custGeom>
            <a:avLst/>
            <a:gdLst>
              <a:gd name="T0" fmla="*/ 0 w 165"/>
              <a:gd name="T1" fmla="*/ 0 h 450"/>
              <a:gd name="T2" fmla="*/ 15 w 165"/>
              <a:gd name="T3" fmla="*/ 450 h 450"/>
              <a:gd name="T4" fmla="*/ 165 w 165"/>
              <a:gd name="T5" fmla="*/ 450 h 450"/>
              <a:gd name="T6" fmla="*/ 150 w 165"/>
              <a:gd name="T7" fmla="*/ 0 h 450"/>
              <a:gd name="T8" fmla="*/ 0 w 165"/>
              <a:gd name="T9" fmla="*/ 0 h 450"/>
              <a:gd name="T10" fmla="*/ 0 w 165"/>
              <a:gd name="T11" fmla="*/ 0 h 4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450">
                <a:moveTo>
                  <a:pt x="0" y="0"/>
                </a:moveTo>
                <a:lnTo>
                  <a:pt x="15" y="450"/>
                </a:lnTo>
                <a:lnTo>
                  <a:pt x="165" y="45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8" name="Freeform 136">
            <a:hlinkClick xmlns:r="http://schemas.openxmlformats.org/officeDocument/2006/relationships" r:id="rId2"/>
          </xdr:cNvPr>
          <xdr:cNvSpPr>
            <a:spLocks/>
          </xdr:cNvSpPr>
        </xdr:nvSpPr>
        <xdr:spPr bwMode="auto">
          <a:xfrm>
            <a:off x="8490" y="10785"/>
            <a:ext cx="510" cy="2205"/>
          </a:xfrm>
          <a:custGeom>
            <a:avLst/>
            <a:gdLst>
              <a:gd name="T0" fmla="*/ 375 w 510"/>
              <a:gd name="T1" fmla="*/ 0 h 2205"/>
              <a:gd name="T2" fmla="*/ 0 w 510"/>
              <a:gd name="T3" fmla="*/ 2190 h 2205"/>
              <a:gd name="T4" fmla="*/ 150 w 510"/>
              <a:gd name="T5" fmla="*/ 2205 h 2205"/>
              <a:gd name="T6" fmla="*/ 510 w 510"/>
              <a:gd name="T7" fmla="*/ 15 h 2205"/>
              <a:gd name="T8" fmla="*/ 375 w 510"/>
              <a:gd name="T9" fmla="*/ 0 h 2205"/>
              <a:gd name="T10" fmla="*/ 375 w 510"/>
              <a:gd name="T11" fmla="*/ 0 h 22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10" h="2205">
                <a:moveTo>
                  <a:pt x="375" y="0"/>
                </a:moveTo>
                <a:lnTo>
                  <a:pt x="0" y="2190"/>
                </a:lnTo>
                <a:lnTo>
                  <a:pt x="150" y="2205"/>
                </a:lnTo>
                <a:lnTo>
                  <a:pt x="510" y="15"/>
                </a:lnTo>
                <a:lnTo>
                  <a:pt x="3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7" name="Freeform 135">
            <a:hlinkClick xmlns:r="http://schemas.openxmlformats.org/officeDocument/2006/relationships" r:id="rId3"/>
          </xdr:cNvPr>
          <xdr:cNvSpPr>
            <a:spLocks/>
          </xdr:cNvSpPr>
        </xdr:nvSpPr>
        <xdr:spPr bwMode="auto">
          <a:xfrm>
            <a:off x="11805" y="10170"/>
            <a:ext cx="825" cy="1620"/>
          </a:xfrm>
          <a:custGeom>
            <a:avLst/>
            <a:gdLst>
              <a:gd name="T0" fmla="*/ 0 w 825"/>
              <a:gd name="T1" fmla="*/ 105 h 1620"/>
              <a:gd name="T2" fmla="*/ 690 w 825"/>
              <a:gd name="T3" fmla="*/ 855 h 1620"/>
              <a:gd name="T4" fmla="*/ 750 w 825"/>
              <a:gd name="T5" fmla="*/ 810 h 1620"/>
              <a:gd name="T6" fmla="*/ 675 w 825"/>
              <a:gd name="T7" fmla="*/ 810 h 1620"/>
              <a:gd name="T8" fmla="*/ 675 w 825"/>
              <a:gd name="T9" fmla="*/ 1620 h 1620"/>
              <a:gd name="T10" fmla="*/ 825 w 825"/>
              <a:gd name="T11" fmla="*/ 1620 h 1620"/>
              <a:gd name="T12" fmla="*/ 825 w 825"/>
              <a:gd name="T13" fmla="*/ 810 h 1620"/>
              <a:gd name="T14" fmla="*/ 825 w 825"/>
              <a:gd name="T15" fmla="*/ 780 h 1620"/>
              <a:gd name="T16" fmla="*/ 795 w 825"/>
              <a:gd name="T17" fmla="*/ 765 h 1620"/>
              <a:gd name="T18" fmla="*/ 105 w 825"/>
              <a:gd name="T19" fmla="*/ 0 h 1620"/>
              <a:gd name="T20" fmla="*/ 0 w 825"/>
              <a:gd name="T21" fmla="*/ 105 h 1620"/>
              <a:gd name="T22" fmla="*/ 0 w 825"/>
              <a:gd name="T23" fmla="*/ 105 h 16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825" h="1620">
                <a:moveTo>
                  <a:pt x="0" y="105"/>
                </a:moveTo>
                <a:lnTo>
                  <a:pt x="690" y="855"/>
                </a:lnTo>
                <a:lnTo>
                  <a:pt x="750" y="810"/>
                </a:lnTo>
                <a:lnTo>
                  <a:pt x="675" y="810"/>
                </a:lnTo>
                <a:lnTo>
                  <a:pt x="675" y="1620"/>
                </a:lnTo>
                <a:lnTo>
                  <a:pt x="825" y="1620"/>
                </a:lnTo>
                <a:lnTo>
                  <a:pt x="825" y="810"/>
                </a:lnTo>
                <a:lnTo>
                  <a:pt x="825" y="780"/>
                </a:lnTo>
                <a:lnTo>
                  <a:pt x="795" y="765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6" name="Freeform 134">
            <a:hlinkClick xmlns:r="http://schemas.openxmlformats.org/officeDocument/2006/relationships" r:id="rId4"/>
          </xdr:cNvPr>
          <xdr:cNvSpPr>
            <a:spLocks/>
          </xdr:cNvSpPr>
        </xdr:nvSpPr>
        <xdr:spPr bwMode="auto">
          <a:xfrm>
            <a:off x="9030" y="10740"/>
            <a:ext cx="795" cy="930"/>
          </a:xfrm>
          <a:custGeom>
            <a:avLst/>
            <a:gdLst>
              <a:gd name="T0" fmla="*/ 0 w 795"/>
              <a:gd name="T1" fmla="*/ 105 h 930"/>
              <a:gd name="T2" fmla="*/ 690 w 795"/>
              <a:gd name="T3" fmla="*/ 930 h 930"/>
              <a:gd name="T4" fmla="*/ 795 w 795"/>
              <a:gd name="T5" fmla="*/ 825 h 930"/>
              <a:gd name="T6" fmla="*/ 105 w 795"/>
              <a:gd name="T7" fmla="*/ 0 h 930"/>
              <a:gd name="T8" fmla="*/ 0 w 795"/>
              <a:gd name="T9" fmla="*/ 105 h 930"/>
              <a:gd name="T10" fmla="*/ 0 w 795"/>
              <a:gd name="T11" fmla="*/ 105 h 9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95" h="930">
                <a:moveTo>
                  <a:pt x="0" y="105"/>
                </a:moveTo>
                <a:lnTo>
                  <a:pt x="690" y="930"/>
                </a:lnTo>
                <a:lnTo>
                  <a:pt x="795" y="825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5" name="Freeform 133">
            <a:hlinkClick xmlns:r="http://schemas.openxmlformats.org/officeDocument/2006/relationships" r:id="rId5"/>
          </xdr:cNvPr>
          <xdr:cNvSpPr>
            <a:spLocks/>
          </xdr:cNvSpPr>
        </xdr:nvSpPr>
        <xdr:spPr bwMode="auto">
          <a:xfrm>
            <a:off x="9645" y="10695"/>
            <a:ext cx="480" cy="825"/>
          </a:xfrm>
          <a:custGeom>
            <a:avLst/>
            <a:gdLst>
              <a:gd name="T0" fmla="*/ 0 w 480"/>
              <a:gd name="T1" fmla="*/ 135 h 825"/>
              <a:gd name="T2" fmla="*/ 315 w 480"/>
              <a:gd name="T3" fmla="*/ 285 h 825"/>
              <a:gd name="T4" fmla="*/ 345 w 480"/>
              <a:gd name="T5" fmla="*/ 210 h 825"/>
              <a:gd name="T6" fmla="*/ 270 w 480"/>
              <a:gd name="T7" fmla="*/ 225 h 825"/>
              <a:gd name="T8" fmla="*/ 330 w 480"/>
              <a:gd name="T9" fmla="*/ 825 h 825"/>
              <a:gd name="T10" fmla="*/ 480 w 480"/>
              <a:gd name="T11" fmla="*/ 810 h 825"/>
              <a:gd name="T12" fmla="*/ 420 w 480"/>
              <a:gd name="T13" fmla="*/ 210 h 825"/>
              <a:gd name="T14" fmla="*/ 420 w 480"/>
              <a:gd name="T15" fmla="*/ 165 h 825"/>
              <a:gd name="T16" fmla="*/ 390 w 480"/>
              <a:gd name="T17" fmla="*/ 150 h 825"/>
              <a:gd name="T18" fmla="*/ 75 w 480"/>
              <a:gd name="T19" fmla="*/ 0 h 825"/>
              <a:gd name="T20" fmla="*/ 0 w 480"/>
              <a:gd name="T21" fmla="*/ 135 h 825"/>
              <a:gd name="T22" fmla="*/ 0 w 480"/>
              <a:gd name="T23" fmla="*/ 135 h 82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480" h="825">
                <a:moveTo>
                  <a:pt x="0" y="135"/>
                </a:moveTo>
                <a:lnTo>
                  <a:pt x="315" y="285"/>
                </a:lnTo>
                <a:lnTo>
                  <a:pt x="345" y="210"/>
                </a:lnTo>
                <a:lnTo>
                  <a:pt x="270" y="225"/>
                </a:lnTo>
                <a:lnTo>
                  <a:pt x="330" y="825"/>
                </a:lnTo>
                <a:lnTo>
                  <a:pt x="480" y="810"/>
                </a:lnTo>
                <a:lnTo>
                  <a:pt x="420" y="210"/>
                </a:lnTo>
                <a:lnTo>
                  <a:pt x="420" y="165"/>
                </a:lnTo>
                <a:lnTo>
                  <a:pt x="390" y="150"/>
                </a:lnTo>
                <a:lnTo>
                  <a:pt x="75" y="0"/>
                </a:lnTo>
                <a:lnTo>
                  <a:pt x="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4" name="Freeform 132">
            <a:hlinkClick xmlns:r="http://schemas.openxmlformats.org/officeDocument/2006/relationships" r:id="rId6"/>
          </xdr:cNvPr>
          <xdr:cNvSpPr>
            <a:spLocks/>
          </xdr:cNvSpPr>
        </xdr:nvSpPr>
        <xdr:spPr bwMode="auto">
          <a:xfrm>
            <a:off x="8925" y="10770"/>
            <a:ext cx="825" cy="2280"/>
          </a:xfrm>
          <a:custGeom>
            <a:avLst/>
            <a:gdLst>
              <a:gd name="T0" fmla="*/ 0 w 825"/>
              <a:gd name="T1" fmla="*/ 45 h 2280"/>
              <a:gd name="T2" fmla="*/ 675 w 825"/>
              <a:gd name="T3" fmla="*/ 2280 h 2280"/>
              <a:gd name="T4" fmla="*/ 825 w 825"/>
              <a:gd name="T5" fmla="*/ 2250 h 2280"/>
              <a:gd name="T6" fmla="*/ 150 w 825"/>
              <a:gd name="T7" fmla="*/ 0 h 2280"/>
              <a:gd name="T8" fmla="*/ 0 w 825"/>
              <a:gd name="T9" fmla="*/ 45 h 2280"/>
              <a:gd name="T10" fmla="*/ 0 w 825"/>
              <a:gd name="T11" fmla="*/ 45 h 22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825" h="2280">
                <a:moveTo>
                  <a:pt x="0" y="45"/>
                </a:moveTo>
                <a:lnTo>
                  <a:pt x="675" y="2280"/>
                </a:lnTo>
                <a:lnTo>
                  <a:pt x="825" y="2250"/>
                </a:lnTo>
                <a:lnTo>
                  <a:pt x="150" y="0"/>
                </a:lnTo>
                <a:lnTo>
                  <a:pt x="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3" name="Freeform 131">
            <a:hlinkClick xmlns:r="http://schemas.openxmlformats.org/officeDocument/2006/relationships" r:id="rId7"/>
          </xdr:cNvPr>
          <xdr:cNvSpPr>
            <a:spLocks/>
          </xdr:cNvSpPr>
        </xdr:nvSpPr>
        <xdr:spPr bwMode="auto">
          <a:xfrm>
            <a:off x="8880" y="8310"/>
            <a:ext cx="150" cy="1935"/>
          </a:xfrm>
          <a:custGeom>
            <a:avLst/>
            <a:gdLst>
              <a:gd name="T0" fmla="*/ 0 w 150"/>
              <a:gd name="T1" fmla="*/ 0 h 1935"/>
              <a:gd name="T2" fmla="*/ 0 w 150"/>
              <a:gd name="T3" fmla="*/ 1935 h 1935"/>
              <a:gd name="T4" fmla="*/ 150 w 150"/>
              <a:gd name="T5" fmla="*/ 1935 h 1935"/>
              <a:gd name="T6" fmla="*/ 150 w 150"/>
              <a:gd name="T7" fmla="*/ 0 h 1935"/>
              <a:gd name="T8" fmla="*/ 0 w 150"/>
              <a:gd name="T9" fmla="*/ 0 h 1935"/>
              <a:gd name="T10" fmla="*/ 0 w 150"/>
              <a:gd name="T11" fmla="*/ 0 h 19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935">
                <a:moveTo>
                  <a:pt x="0" y="0"/>
                </a:moveTo>
                <a:lnTo>
                  <a:pt x="0" y="1935"/>
                </a:lnTo>
                <a:lnTo>
                  <a:pt x="150" y="19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2" name="Freeform 130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9390" y="8310"/>
            <a:ext cx="150" cy="1935"/>
          </a:xfrm>
          <a:custGeom>
            <a:avLst/>
            <a:gdLst>
              <a:gd name="T0" fmla="*/ 0 w 150"/>
              <a:gd name="T1" fmla="*/ 0 h 1935"/>
              <a:gd name="T2" fmla="*/ 0 w 150"/>
              <a:gd name="T3" fmla="*/ 1935 h 1935"/>
              <a:gd name="T4" fmla="*/ 150 w 150"/>
              <a:gd name="T5" fmla="*/ 1935 h 1935"/>
              <a:gd name="T6" fmla="*/ 150 w 150"/>
              <a:gd name="T7" fmla="*/ 0 h 1935"/>
              <a:gd name="T8" fmla="*/ 0 w 150"/>
              <a:gd name="T9" fmla="*/ 0 h 1935"/>
              <a:gd name="T10" fmla="*/ 0 w 150"/>
              <a:gd name="T11" fmla="*/ 0 h 19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935">
                <a:moveTo>
                  <a:pt x="0" y="0"/>
                </a:moveTo>
                <a:lnTo>
                  <a:pt x="0" y="1935"/>
                </a:lnTo>
                <a:lnTo>
                  <a:pt x="150" y="19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1" name="Freeform 129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5040" y="8985"/>
            <a:ext cx="210" cy="2310"/>
          </a:xfrm>
          <a:custGeom>
            <a:avLst/>
            <a:gdLst>
              <a:gd name="T0" fmla="*/ 0 w 210"/>
              <a:gd name="T1" fmla="*/ 0 h 2310"/>
              <a:gd name="T2" fmla="*/ 60 w 210"/>
              <a:gd name="T3" fmla="*/ 2310 h 2310"/>
              <a:gd name="T4" fmla="*/ 210 w 210"/>
              <a:gd name="T5" fmla="*/ 2310 h 2310"/>
              <a:gd name="T6" fmla="*/ 150 w 210"/>
              <a:gd name="T7" fmla="*/ 0 h 2310"/>
              <a:gd name="T8" fmla="*/ 0 w 210"/>
              <a:gd name="T9" fmla="*/ 0 h 2310"/>
              <a:gd name="T10" fmla="*/ 0 w 210"/>
              <a:gd name="T11" fmla="*/ 0 h 23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2310">
                <a:moveTo>
                  <a:pt x="0" y="0"/>
                </a:moveTo>
                <a:lnTo>
                  <a:pt x="60" y="2310"/>
                </a:lnTo>
                <a:lnTo>
                  <a:pt x="210" y="231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20" name="Freeform 128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4200" y="9000"/>
            <a:ext cx="165" cy="2295"/>
          </a:xfrm>
          <a:custGeom>
            <a:avLst/>
            <a:gdLst>
              <a:gd name="T0" fmla="*/ 0 w 165"/>
              <a:gd name="T1" fmla="*/ 0 h 2295"/>
              <a:gd name="T2" fmla="*/ 15 w 165"/>
              <a:gd name="T3" fmla="*/ 2295 h 2295"/>
              <a:gd name="T4" fmla="*/ 165 w 165"/>
              <a:gd name="T5" fmla="*/ 2295 h 2295"/>
              <a:gd name="T6" fmla="*/ 150 w 165"/>
              <a:gd name="T7" fmla="*/ 0 h 2295"/>
              <a:gd name="T8" fmla="*/ 0 w 165"/>
              <a:gd name="T9" fmla="*/ 0 h 2295"/>
              <a:gd name="T10" fmla="*/ 0 w 165"/>
              <a:gd name="T11" fmla="*/ 0 h 22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2295">
                <a:moveTo>
                  <a:pt x="0" y="0"/>
                </a:moveTo>
                <a:lnTo>
                  <a:pt x="15" y="2295"/>
                </a:lnTo>
                <a:lnTo>
                  <a:pt x="165" y="229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9" name="Freeform 127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8340" y="8565"/>
            <a:ext cx="150" cy="1935"/>
          </a:xfrm>
          <a:custGeom>
            <a:avLst/>
            <a:gdLst>
              <a:gd name="T0" fmla="*/ 150 w 150"/>
              <a:gd name="T1" fmla="*/ 1935 h 1935"/>
              <a:gd name="T2" fmla="*/ 150 w 150"/>
              <a:gd name="T3" fmla="*/ 0 h 1935"/>
              <a:gd name="T4" fmla="*/ 0 w 150"/>
              <a:gd name="T5" fmla="*/ 0 h 1935"/>
              <a:gd name="T6" fmla="*/ 0 w 150"/>
              <a:gd name="T7" fmla="*/ 1935 h 1935"/>
              <a:gd name="T8" fmla="*/ 150 w 150"/>
              <a:gd name="T9" fmla="*/ 1935 h 1935"/>
              <a:gd name="T10" fmla="*/ 150 w 150"/>
              <a:gd name="T11" fmla="*/ 1935 h 19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935">
                <a:moveTo>
                  <a:pt x="150" y="1935"/>
                </a:moveTo>
                <a:lnTo>
                  <a:pt x="150" y="0"/>
                </a:lnTo>
                <a:lnTo>
                  <a:pt x="0" y="0"/>
                </a:lnTo>
                <a:lnTo>
                  <a:pt x="0" y="1935"/>
                </a:lnTo>
                <a:lnTo>
                  <a:pt x="150" y="19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8" name="Freeform 126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5565" y="9240"/>
            <a:ext cx="210" cy="2310"/>
          </a:xfrm>
          <a:custGeom>
            <a:avLst/>
            <a:gdLst>
              <a:gd name="T0" fmla="*/ 210 w 210"/>
              <a:gd name="T1" fmla="*/ 2310 h 2310"/>
              <a:gd name="T2" fmla="*/ 150 w 210"/>
              <a:gd name="T3" fmla="*/ 0 h 2310"/>
              <a:gd name="T4" fmla="*/ 0 w 210"/>
              <a:gd name="T5" fmla="*/ 0 h 2310"/>
              <a:gd name="T6" fmla="*/ 60 w 210"/>
              <a:gd name="T7" fmla="*/ 2310 h 2310"/>
              <a:gd name="T8" fmla="*/ 210 w 210"/>
              <a:gd name="T9" fmla="*/ 2310 h 2310"/>
              <a:gd name="T10" fmla="*/ 210 w 210"/>
              <a:gd name="T11" fmla="*/ 2310 h 23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2310">
                <a:moveTo>
                  <a:pt x="210" y="2310"/>
                </a:moveTo>
                <a:lnTo>
                  <a:pt x="150" y="0"/>
                </a:lnTo>
                <a:lnTo>
                  <a:pt x="0" y="0"/>
                </a:lnTo>
                <a:lnTo>
                  <a:pt x="60" y="2310"/>
                </a:lnTo>
                <a:lnTo>
                  <a:pt x="210" y="231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7" name="Freeform 125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3690" y="9255"/>
            <a:ext cx="165" cy="2310"/>
          </a:xfrm>
          <a:custGeom>
            <a:avLst/>
            <a:gdLst>
              <a:gd name="T0" fmla="*/ 165 w 165"/>
              <a:gd name="T1" fmla="*/ 2310 h 2310"/>
              <a:gd name="T2" fmla="*/ 150 w 165"/>
              <a:gd name="T3" fmla="*/ 0 h 2310"/>
              <a:gd name="T4" fmla="*/ 0 w 165"/>
              <a:gd name="T5" fmla="*/ 0 h 2310"/>
              <a:gd name="T6" fmla="*/ 15 w 165"/>
              <a:gd name="T7" fmla="*/ 2310 h 2310"/>
              <a:gd name="T8" fmla="*/ 165 w 165"/>
              <a:gd name="T9" fmla="*/ 2310 h 2310"/>
              <a:gd name="T10" fmla="*/ 165 w 165"/>
              <a:gd name="T11" fmla="*/ 2310 h 23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2310">
                <a:moveTo>
                  <a:pt x="165" y="2310"/>
                </a:moveTo>
                <a:lnTo>
                  <a:pt x="150" y="0"/>
                </a:lnTo>
                <a:lnTo>
                  <a:pt x="0" y="0"/>
                </a:lnTo>
                <a:lnTo>
                  <a:pt x="15" y="2310"/>
                </a:lnTo>
                <a:lnTo>
                  <a:pt x="165" y="231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6" name="Freeform 124">
            <a:hlinkClick xmlns:r="http://schemas.openxmlformats.org/officeDocument/2006/relationships" r:id="rId10"/>
          </xdr:cNvPr>
          <xdr:cNvSpPr>
            <a:spLocks/>
          </xdr:cNvSpPr>
        </xdr:nvSpPr>
        <xdr:spPr bwMode="auto">
          <a:xfrm>
            <a:off x="7560" y="5040"/>
            <a:ext cx="165" cy="1845"/>
          </a:xfrm>
          <a:custGeom>
            <a:avLst/>
            <a:gdLst>
              <a:gd name="T0" fmla="*/ 15 w 165"/>
              <a:gd name="T1" fmla="*/ 0 h 1845"/>
              <a:gd name="T2" fmla="*/ 0 w 165"/>
              <a:gd name="T3" fmla="*/ 1845 h 1845"/>
              <a:gd name="T4" fmla="*/ 150 w 165"/>
              <a:gd name="T5" fmla="*/ 1845 h 1845"/>
              <a:gd name="T6" fmla="*/ 165 w 165"/>
              <a:gd name="T7" fmla="*/ 0 h 1845"/>
              <a:gd name="T8" fmla="*/ 15 w 165"/>
              <a:gd name="T9" fmla="*/ 0 h 1845"/>
              <a:gd name="T10" fmla="*/ 15 w 165"/>
              <a:gd name="T11" fmla="*/ 0 h 18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1845">
                <a:moveTo>
                  <a:pt x="15" y="0"/>
                </a:moveTo>
                <a:lnTo>
                  <a:pt x="0" y="1845"/>
                </a:lnTo>
                <a:lnTo>
                  <a:pt x="150" y="1845"/>
                </a:lnTo>
                <a:lnTo>
                  <a:pt x="165" y="0"/>
                </a:lnTo>
                <a:lnTo>
                  <a:pt x="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5" name="Freeform 123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680" y="2055"/>
            <a:ext cx="5505" cy="1080"/>
          </a:xfrm>
          <a:custGeom>
            <a:avLst/>
            <a:gdLst>
              <a:gd name="T0" fmla="*/ 0 w 5505"/>
              <a:gd name="T1" fmla="*/ 135 h 1080"/>
              <a:gd name="T2" fmla="*/ 5475 w 5505"/>
              <a:gd name="T3" fmla="*/ 1080 h 1080"/>
              <a:gd name="T4" fmla="*/ 5505 w 5505"/>
              <a:gd name="T5" fmla="*/ 930 h 1080"/>
              <a:gd name="T6" fmla="*/ 30 w 5505"/>
              <a:gd name="T7" fmla="*/ 0 h 1080"/>
              <a:gd name="T8" fmla="*/ 0 w 5505"/>
              <a:gd name="T9" fmla="*/ 135 h 1080"/>
              <a:gd name="T10" fmla="*/ 0 w 5505"/>
              <a:gd name="T11" fmla="*/ 135 h 10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505" h="1080">
                <a:moveTo>
                  <a:pt x="0" y="135"/>
                </a:moveTo>
                <a:lnTo>
                  <a:pt x="5475" y="1080"/>
                </a:lnTo>
                <a:lnTo>
                  <a:pt x="5505" y="930"/>
                </a:lnTo>
                <a:lnTo>
                  <a:pt x="30" y="0"/>
                </a:lnTo>
                <a:lnTo>
                  <a:pt x="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4" name="Freeform 122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650" y="3060"/>
            <a:ext cx="5520" cy="165"/>
          </a:xfrm>
          <a:custGeom>
            <a:avLst/>
            <a:gdLst>
              <a:gd name="T0" fmla="*/ 0 w 5520"/>
              <a:gd name="T1" fmla="*/ 165 h 165"/>
              <a:gd name="T2" fmla="*/ 5520 w 5520"/>
              <a:gd name="T3" fmla="*/ 150 h 165"/>
              <a:gd name="T4" fmla="*/ 5520 w 5520"/>
              <a:gd name="T5" fmla="*/ 0 h 165"/>
              <a:gd name="T6" fmla="*/ 0 w 5520"/>
              <a:gd name="T7" fmla="*/ 15 h 165"/>
              <a:gd name="T8" fmla="*/ 0 w 5520"/>
              <a:gd name="T9" fmla="*/ 165 h 165"/>
              <a:gd name="T10" fmla="*/ 0 w 5520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520" h="165">
                <a:moveTo>
                  <a:pt x="0" y="165"/>
                </a:moveTo>
                <a:lnTo>
                  <a:pt x="5520" y="150"/>
                </a:lnTo>
                <a:lnTo>
                  <a:pt x="5520" y="0"/>
                </a:lnTo>
                <a:lnTo>
                  <a:pt x="0" y="15"/>
                </a:lnTo>
                <a:lnTo>
                  <a:pt x="0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3" name="Freeform 121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7575" y="3285"/>
            <a:ext cx="150" cy="1200"/>
          </a:xfrm>
          <a:custGeom>
            <a:avLst/>
            <a:gdLst>
              <a:gd name="T0" fmla="*/ 0 w 150"/>
              <a:gd name="T1" fmla="*/ 0 h 1200"/>
              <a:gd name="T2" fmla="*/ 0 w 150"/>
              <a:gd name="T3" fmla="*/ 1200 h 1200"/>
              <a:gd name="T4" fmla="*/ 150 w 150"/>
              <a:gd name="T5" fmla="*/ 1200 h 1200"/>
              <a:gd name="T6" fmla="*/ 150 w 150"/>
              <a:gd name="T7" fmla="*/ 0 h 1200"/>
              <a:gd name="T8" fmla="*/ 0 w 150"/>
              <a:gd name="T9" fmla="*/ 0 h 1200"/>
              <a:gd name="T10" fmla="*/ 0 w 150"/>
              <a:gd name="T11" fmla="*/ 0 h 1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200">
                <a:moveTo>
                  <a:pt x="0" y="0"/>
                </a:moveTo>
                <a:lnTo>
                  <a:pt x="0" y="1200"/>
                </a:lnTo>
                <a:lnTo>
                  <a:pt x="150" y="120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2" name="Freeform 120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2480" y="3405"/>
            <a:ext cx="2400" cy="150"/>
          </a:xfrm>
          <a:custGeom>
            <a:avLst/>
            <a:gdLst>
              <a:gd name="T0" fmla="*/ 0 w 2400"/>
              <a:gd name="T1" fmla="*/ 150 h 150"/>
              <a:gd name="T2" fmla="*/ 2400 w 2400"/>
              <a:gd name="T3" fmla="*/ 150 h 150"/>
              <a:gd name="T4" fmla="*/ 2400 w 2400"/>
              <a:gd name="T5" fmla="*/ 0 h 150"/>
              <a:gd name="T6" fmla="*/ 0 w 2400"/>
              <a:gd name="T7" fmla="*/ 0 h 150"/>
              <a:gd name="T8" fmla="*/ 0 w 2400"/>
              <a:gd name="T9" fmla="*/ 150 h 150"/>
              <a:gd name="T10" fmla="*/ 0 w 240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0" h="150">
                <a:moveTo>
                  <a:pt x="0" y="150"/>
                </a:moveTo>
                <a:lnTo>
                  <a:pt x="2400" y="150"/>
                </a:lnTo>
                <a:lnTo>
                  <a:pt x="240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1" name="Freeform 119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2465" y="3555"/>
            <a:ext cx="2460" cy="870"/>
          </a:xfrm>
          <a:custGeom>
            <a:avLst/>
            <a:gdLst>
              <a:gd name="T0" fmla="*/ 45 w 2460"/>
              <a:gd name="T1" fmla="*/ 870 h 870"/>
              <a:gd name="T2" fmla="*/ 2460 w 2460"/>
              <a:gd name="T3" fmla="*/ 150 h 870"/>
              <a:gd name="T4" fmla="*/ 2415 w 2460"/>
              <a:gd name="T5" fmla="*/ 0 h 870"/>
              <a:gd name="T6" fmla="*/ 0 w 2460"/>
              <a:gd name="T7" fmla="*/ 735 h 870"/>
              <a:gd name="T8" fmla="*/ 45 w 2460"/>
              <a:gd name="T9" fmla="*/ 870 h 870"/>
              <a:gd name="T10" fmla="*/ 45 w 2460"/>
              <a:gd name="T11" fmla="*/ 870 h 8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60" h="870">
                <a:moveTo>
                  <a:pt x="45" y="870"/>
                </a:moveTo>
                <a:lnTo>
                  <a:pt x="2460" y="150"/>
                </a:lnTo>
                <a:lnTo>
                  <a:pt x="2415" y="0"/>
                </a:lnTo>
                <a:lnTo>
                  <a:pt x="0" y="735"/>
                </a:lnTo>
                <a:lnTo>
                  <a:pt x="45" y="87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10" name="Freeform 118">
            <a:hlinkClick xmlns:r="http://schemas.openxmlformats.org/officeDocument/2006/relationships" r:id="rId12"/>
          </xdr:cNvPr>
          <xdr:cNvSpPr>
            <a:spLocks/>
          </xdr:cNvSpPr>
        </xdr:nvSpPr>
        <xdr:spPr bwMode="auto">
          <a:xfrm>
            <a:off x="9705" y="2655"/>
            <a:ext cx="2310" cy="510"/>
          </a:xfrm>
          <a:custGeom>
            <a:avLst/>
            <a:gdLst>
              <a:gd name="T0" fmla="*/ 2280 w 2310"/>
              <a:gd name="T1" fmla="*/ 0 h 510"/>
              <a:gd name="T2" fmla="*/ 0 w 2310"/>
              <a:gd name="T3" fmla="*/ 360 h 510"/>
              <a:gd name="T4" fmla="*/ 15 w 2310"/>
              <a:gd name="T5" fmla="*/ 510 h 510"/>
              <a:gd name="T6" fmla="*/ 2310 w 2310"/>
              <a:gd name="T7" fmla="*/ 150 h 510"/>
              <a:gd name="T8" fmla="*/ 2280 w 2310"/>
              <a:gd name="T9" fmla="*/ 0 h 510"/>
              <a:gd name="T10" fmla="*/ 2280 w 2310"/>
              <a:gd name="T11" fmla="*/ 0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310" h="510">
                <a:moveTo>
                  <a:pt x="2280" y="0"/>
                </a:moveTo>
                <a:lnTo>
                  <a:pt x="0" y="360"/>
                </a:lnTo>
                <a:lnTo>
                  <a:pt x="15" y="510"/>
                </a:lnTo>
                <a:lnTo>
                  <a:pt x="2310" y="150"/>
                </a:lnTo>
                <a:lnTo>
                  <a:pt x="22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9" name="Freeform 117">
            <a:hlinkClick xmlns:r="http://schemas.openxmlformats.org/officeDocument/2006/relationships" r:id="rId12"/>
          </xdr:cNvPr>
          <xdr:cNvSpPr>
            <a:spLocks/>
          </xdr:cNvSpPr>
        </xdr:nvSpPr>
        <xdr:spPr bwMode="auto">
          <a:xfrm>
            <a:off x="12705" y="2625"/>
            <a:ext cx="2430" cy="150"/>
          </a:xfrm>
          <a:custGeom>
            <a:avLst/>
            <a:gdLst>
              <a:gd name="T0" fmla="*/ 2430 w 2430"/>
              <a:gd name="T1" fmla="*/ 0 h 150"/>
              <a:gd name="T2" fmla="*/ 0 w 2430"/>
              <a:gd name="T3" fmla="*/ 0 h 150"/>
              <a:gd name="T4" fmla="*/ 0 w 2430"/>
              <a:gd name="T5" fmla="*/ 150 h 150"/>
              <a:gd name="T6" fmla="*/ 2430 w 2430"/>
              <a:gd name="T7" fmla="*/ 150 h 150"/>
              <a:gd name="T8" fmla="*/ 2430 w 2430"/>
              <a:gd name="T9" fmla="*/ 0 h 150"/>
              <a:gd name="T10" fmla="*/ 2430 w 243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30" h="150">
                <a:moveTo>
                  <a:pt x="2430" y="0"/>
                </a:moveTo>
                <a:lnTo>
                  <a:pt x="0" y="0"/>
                </a:lnTo>
                <a:lnTo>
                  <a:pt x="0" y="150"/>
                </a:lnTo>
                <a:lnTo>
                  <a:pt x="2430" y="150"/>
                </a:lnTo>
                <a:lnTo>
                  <a:pt x="243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8" name="Freeform 116">
            <a:hlinkClick xmlns:r="http://schemas.openxmlformats.org/officeDocument/2006/relationships" r:id="rId13"/>
          </xdr:cNvPr>
          <xdr:cNvSpPr>
            <a:spLocks/>
          </xdr:cNvSpPr>
        </xdr:nvSpPr>
        <xdr:spPr bwMode="auto">
          <a:xfrm>
            <a:off x="4815" y="9405"/>
            <a:ext cx="285" cy="270"/>
          </a:xfrm>
          <a:custGeom>
            <a:avLst/>
            <a:gdLst>
              <a:gd name="T0" fmla="*/ 0 w 285"/>
              <a:gd name="T1" fmla="*/ 105 h 270"/>
              <a:gd name="T2" fmla="*/ 180 w 285"/>
              <a:gd name="T3" fmla="*/ 270 h 270"/>
              <a:gd name="T4" fmla="*/ 285 w 285"/>
              <a:gd name="T5" fmla="*/ 150 h 270"/>
              <a:gd name="T6" fmla="*/ 105 w 285"/>
              <a:gd name="T7" fmla="*/ 0 h 270"/>
              <a:gd name="T8" fmla="*/ 0 w 285"/>
              <a:gd name="T9" fmla="*/ 105 h 270"/>
              <a:gd name="T10" fmla="*/ 0 w 285"/>
              <a:gd name="T11" fmla="*/ 105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85" h="270">
                <a:moveTo>
                  <a:pt x="0" y="105"/>
                </a:moveTo>
                <a:lnTo>
                  <a:pt x="180" y="270"/>
                </a:lnTo>
                <a:lnTo>
                  <a:pt x="285" y="150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7" name="Freeform 115">
            <a:hlinkClick xmlns:r="http://schemas.openxmlformats.org/officeDocument/2006/relationships" r:id="rId14"/>
          </xdr:cNvPr>
          <xdr:cNvSpPr>
            <a:spLocks/>
          </xdr:cNvSpPr>
        </xdr:nvSpPr>
        <xdr:spPr bwMode="auto">
          <a:xfrm>
            <a:off x="8475" y="8925"/>
            <a:ext cx="195" cy="180"/>
          </a:xfrm>
          <a:custGeom>
            <a:avLst/>
            <a:gdLst>
              <a:gd name="T0" fmla="*/ 0 w 195"/>
              <a:gd name="T1" fmla="*/ 105 h 180"/>
              <a:gd name="T2" fmla="*/ 90 w 195"/>
              <a:gd name="T3" fmla="*/ 180 h 180"/>
              <a:gd name="T4" fmla="*/ 195 w 195"/>
              <a:gd name="T5" fmla="*/ 75 h 180"/>
              <a:gd name="T6" fmla="*/ 105 w 195"/>
              <a:gd name="T7" fmla="*/ 0 h 180"/>
              <a:gd name="T8" fmla="*/ 0 w 195"/>
              <a:gd name="T9" fmla="*/ 105 h 180"/>
              <a:gd name="T10" fmla="*/ 0 w 195"/>
              <a:gd name="T11" fmla="*/ 105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95" h="180">
                <a:moveTo>
                  <a:pt x="0" y="105"/>
                </a:moveTo>
                <a:lnTo>
                  <a:pt x="90" y="180"/>
                </a:lnTo>
                <a:lnTo>
                  <a:pt x="195" y="75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6" name="Freeform 114">
            <a:hlinkClick xmlns:r="http://schemas.openxmlformats.org/officeDocument/2006/relationships" r:id="rId15"/>
          </xdr:cNvPr>
          <xdr:cNvSpPr>
            <a:spLocks/>
          </xdr:cNvSpPr>
        </xdr:nvSpPr>
        <xdr:spPr bwMode="auto">
          <a:xfrm>
            <a:off x="9285" y="8865"/>
            <a:ext cx="225" cy="240"/>
          </a:xfrm>
          <a:custGeom>
            <a:avLst/>
            <a:gdLst>
              <a:gd name="T0" fmla="*/ 120 w 225"/>
              <a:gd name="T1" fmla="*/ 0 h 240"/>
              <a:gd name="T2" fmla="*/ 0 w 225"/>
              <a:gd name="T3" fmla="*/ 135 h 240"/>
              <a:gd name="T4" fmla="*/ 105 w 225"/>
              <a:gd name="T5" fmla="*/ 240 h 240"/>
              <a:gd name="T6" fmla="*/ 225 w 225"/>
              <a:gd name="T7" fmla="*/ 105 h 240"/>
              <a:gd name="T8" fmla="*/ 120 w 225"/>
              <a:gd name="T9" fmla="*/ 0 h 240"/>
              <a:gd name="T10" fmla="*/ 120 w 225"/>
              <a:gd name="T11" fmla="*/ 0 h 2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25" h="240">
                <a:moveTo>
                  <a:pt x="120" y="0"/>
                </a:moveTo>
                <a:lnTo>
                  <a:pt x="0" y="135"/>
                </a:lnTo>
                <a:lnTo>
                  <a:pt x="105" y="240"/>
                </a:lnTo>
                <a:lnTo>
                  <a:pt x="225" y="105"/>
                </a:lnTo>
                <a:lnTo>
                  <a:pt x="12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5" name="Freeform 113">
            <a:hlinkClick xmlns:r="http://schemas.openxmlformats.org/officeDocument/2006/relationships" r:id="rId16"/>
          </xdr:cNvPr>
          <xdr:cNvSpPr>
            <a:spLocks/>
          </xdr:cNvSpPr>
        </xdr:nvSpPr>
        <xdr:spPr bwMode="auto">
          <a:xfrm>
            <a:off x="3510" y="9840"/>
            <a:ext cx="150" cy="180"/>
          </a:xfrm>
          <a:custGeom>
            <a:avLst/>
            <a:gdLst>
              <a:gd name="T0" fmla="*/ 0 w 150"/>
              <a:gd name="T1" fmla="*/ 135 h 180"/>
              <a:gd name="T2" fmla="*/ 75 w 150"/>
              <a:gd name="T3" fmla="*/ 180 h 180"/>
              <a:gd name="T4" fmla="*/ 150 w 150"/>
              <a:gd name="T5" fmla="*/ 45 h 180"/>
              <a:gd name="T6" fmla="*/ 75 w 150"/>
              <a:gd name="T7" fmla="*/ 0 h 180"/>
              <a:gd name="T8" fmla="*/ 0 w 150"/>
              <a:gd name="T9" fmla="*/ 135 h 180"/>
              <a:gd name="T10" fmla="*/ 0 w 150"/>
              <a:gd name="T11" fmla="*/ 135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80">
                <a:moveTo>
                  <a:pt x="0" y="135"/>
                </a:moveTo>
                <a:lnTo>
                  <a:pt x="75" y="180"/>
                </a:lnTo>
                <a:lnTo>
                  <a:pt x="150" y="45"/>
                </a:lnTo>
                <a:lnTo>
                  <a:pt x="75" y="0"/>
                </a:lnTo>
                <a:lnTo>
                  <a:pt x="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4" name="Freeform 112">
            <a:hlinkClick xmlns:r="http://schemas.openxmlformats.org/officeDocument/2006/relationships" r:id="rId17"/>
          </xdr:cNvPr>
          <xdr:cNvSpPr>
            <a:spLocks/>
          </xdr:cNvSpPr>
        </xdr:nvSpPr>
        <xdr:spPr bwMode="auto">
          <a:xfrm>
            <a:off x="1620" y="4275"/>
            <a:ext cx="510" cy="165"/>
          </a:xfrm>
          <a:custGeom>
            <a:avLst/>
            <a:gdLst>
              <a:gd name="T0" fmla="*/ 0 w 510"/>
              <a:gd name="T1" fmla="*/ 165 h 165"/>
              <a:gd name="T2" fmla="*/ 510 w 510"/>
              <a:gd name="T3" fmla="*/ 150 h 165"/>
              <a:gd name="T4" fmla="*/ 510 w 510"/>
              <a:gd name="T5" fmla="*/ 0 h 165"/>
              <a:gd name="T6" fmla="*/ 0 w 510"/>
              <a:gd name="T7" fmla="*/ 15 h 165"/>
              <a:gd name="T8" fmla="*/ 0 w 510"/>
              <a:gd name="T9" fmla="*/ 165 h 165"/>
              <a:gd name="T10" fmla="*/ 0 w 510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10" h="165">
                <a:moveTo>
                  <a:pt x="0" y="165"/>
                </a:moveTo>
                <a:lnTo>
                  <a:pt x="510" y="150"/>
                </a:lnTo>
                <a:lnTo>
                  <a:pt x="510" y="0"/>
                </a:lnTo>
                <a:lnTo>
                  <a:pt x="0" y="15"/>
                </a:lnTo>
                <a:lnTo>
                  <a:pt x="0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3" name="Freeform 111">
            <a:hlinkClick xmlns:r="http://schemas.openxmlformats.org/officeDocument/2006/relationships" r:id="rId18"/>
          </xdr:cNvPr>
          <xdr:cNvSpPr>
            <a:spLocks/>
          </xdr:cNvSpPr>
        </xdr:nvSpPr>
        <xdr:spPr bwMode="auto">
          <a:xfrm>
            <a:off x="1590" y="5145"/>
            <a:ext cx="525" cy="165"/>
          </a:xfrm>
          <a:custGeom>
            <a:avLst/>
            <a:gdLst>
              <a:gd name="T0" fmla="*/ 15 w 525"/>
              <a:gd name="T1" fmla="*/ 165 h 165"/>
              <a:gd name="T2" fmla="*/ 525 w 525"/>
              <a:gd name="T3" fmla="*/ 150 h 165"/>
              <a:gd name="T4" fmla="*/ 525 w 525"/>
              <a:gd name="T5" fmla="*/ 0 h 165"/>
              <a:gd name="T6" fmla="*/ 0 w 525"/>
              <a:gd name="T7" fmla="*/ 15 h 165"/>
              <a:gd name="T8" fmla="*/ 15 w 525"/>
              <a:gd name="T9" fmla="*/ 165 h 165"/>
              <a:gd name="T10" fmla="*/ 15 w 525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25" h="165">
                <a:moveTo>
                  <a:pt x="15" y="165"/>
                </a:moveTo>
                <a:lnTo>
                  <a:pt x="525" y="150"/>
                </a:lnTo>
                <a:lnTo>
                  <a:pt x="525" y="0"/>
                </a:lnTo>
                <a:lnTo>
                  <a:pt x="0" y="15"/>
                </a:lnTo>
                <a:lnTo>
                  <a:pt x="15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2" name="Freeform 110">
            <a:hlinkClick xmlns:r="http://schemas.openxmlformats.org/officeDocument/2006/relationships" r:id="rId19"/>
          </xdr:cNvPr>
          <xdr:cNvSpPr>
            <a:spLocks/>
          </xdr:cNvSpPr>
        </xdr:nvSpPr>
        <xdr:spPr bwMode="auto">
          <a:xfrm>
            <a:off x="9240" y="7365"/>
            <a:ext cx="165" cy="105"/>
          </a:xfrm>
          <a:custGeom>
            <a:avLst/>
            <a:gdLst>
              <a:gd name="T0" fmla="*/ 150 w 165"/>
              <a:gd name="T1" fmla="*/ 105 h 105"/>
              <a:gd name="T2" fmla="*/ 165 w 165"/>
              <a:gd name="T3" fmla="*/ 0 h 105"/>
              <a:gd name="T4" fmla="*/ 15 w 165"/>
              <a:gd name="T5" fmla="*/ 0 h 105"/>
              <a:gd name="T6" fmla="*/ 0 w 165"/>
              <a:gd name="T7" fmla="*/ 105 h 105"/>
              <a:gd name="T8" fmla="*/ 150 w 165"/>
              <a:gd name="T9" fmla="*/ 105 h 105"/>
              <a:gd name="T10" fmla="*/ 150 w 165"/>
              <a:gd name="T11" fmla="*/ 105 h 1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105">
                <a:moveTo>
                  <a:pt x="150" y="105"/>
                </a:moveTo>
                <a:lnTo>
                  <a:pt x="165" y="0"/>
                </a:lnTo>
                <a:lnTo>
                  <a:pt x="15" y="0"/>
                </a:lnTo>
                <a:lnTo>
                  <a:pt x="0" y="105"/>
                </a:lnTo>
                <a:lnTo>
                  <a:pt x="15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1" name="Freeform 109">
            <a:hlinkClick xmlns:r="http://schemas.openxmlformats.org/officeDocument/2006/relationships" r:id="rId20"/>
          </xdr:cNvPr>
          <xdr:cNvSpPr>
            <a:spLocks/>
          </xdr:cNvSpPr>
        </xdr:nvSpPr>
        <xdr:spPr bwMode="auto">
          <a:xfrm>
            <a:off x="1800" y="10575"/>
            <a:ext cx="240" cy="240"/>
          </a:xfrm>
          <a:custGeom>
            <a:avLst/>
            <a:gdLst>
              <a:gd name="T0" fmla="*/ 0 w 240"/>
              <a:gd name="T1" fmla="*/ 105 h 240"/>
              <a:gd name="T2" fmla="*/ 135 w 240"/>
              <a:gd name="T3" fmla="*/ 240 h 240"/>
              <a:gd name="T4" fmla="*/ 240 w 240"/>
              <a:gd name="T5" fmla="*/ 120 h 240"/>
              <a:gd name="T6" fmla="*/ 105 w 240"/>
              <a:gd name="T7" fmla="*/ 0 h 240"/>
              <a:gd name="T8" fmla="*/ 0 w 240"/>
              <a:gd name="T9" fmla="*/ 105 h 240"/>
              <a:gd name="T10" fmla="*/ 0 w 240"/>
              <a:gd name="T11" fmla="*/ 105 h 2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" h="240">
                <a:moveTo>
                  <a:pt x="0" y="105"/>
                </a:moveTo>
                <a:lnTo>
                  <a:pt x="135" y="240"/>
                </a:lnTo>
                <a:lnTo>
                  <a:pt x="240" y="120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00" name="Freeform 108">
            <a:hlinkClick xmlns:r="http://schemas.openxmlformats.org/officeDocument/2006/relationships" r:id="rId21"/>
          </xdr:cNvPr>
          <xdr:cNvSpPr>
            <a:spLocks/>
          </xdr:cNvSpPr>
        </xdr:nvSpPr>
        <xdr:spPr bwMode="auto">
          <a:xfrm>
            <a:off x="13770" y="10275"/>
            <a:ext cx="150" cy="135"/>
          </a:xfrm>
          <a:custGeom>
            <a:avLst/>
            <a:gdLst>
              <a:gd name="T0" fmla="*/ 150 w 150"/>
              <a:gd name="T1" fmla="*/ 135 h 135"/>
              <a:gd name="T2" fmla="*/ 150 w 150"/>
              <a:gd name="T3" fmla="*/ 0 h 135"/>
              <a:gd name="T4" fmla="*/ 0 w 150"/>
              <a:gd name="T5" fmla="*/ 0 h 135"/>
              <a:gd name="T6" fmla="*/ 0 w 150"/>
              <a:gd name="T7" fmla="*/ 135 h 135"/>
              <a:gd name="T8" fmla="*/ 150 w 150"/>
              <a:gd name="T9" fmla="*/ 135 h 135"/>
              <a:gd name="T10" fmla="*/ 150 w 150"/>
              <a:gd name="T11" fmla="*/ 135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5">
                <a:moveTo>
                  <a:pt x="150" y="135"/>
                </a:moveTo>
                <a:lnTo>
                  <a:pt x="150" y="0"/>
                </a:lnTo>
                <a:lnTo>
                  <a:pt x="0" y="0"/>
                </a:lnTo>
                <a:lnTo>
                  <a:pt x="0" y="135"/>
                </a:lnTo>
                <a:lnTo>
                  <a:pt x="15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9" name="Freeform 107">
            <a:hlinkClick xmlns:r="http://schemas.openxmlformats.org/officeDocument/2006/relationships" r:id="rId22"/>
          </xdr:cNvPr>
          <xdr:cNvSpPr>
            <a:spLocks/>
          </xdr:cNvSpPr>
        </xdr:nvSpPr>
        <xdr:spPr bwMode="auto">
          <a:xfrm>
            <a:off x="7890" y="5085"/>
            <a:ext cx="765" cy="675"/>
          </a:xfrm>
          <a:custGeom>
            <a:avLst/>
            <a:gdLst>
              <a:gd name="T0" fmla="*/ 765 w 765"/>
              <a:gd name="T1" fmla="*/ 570 h 675"/>
              <a:gd name="T2" fmla="*/ 105 w 765"/>
              <a:gd name="T3" fmla="*/ 0 h 675"/>
              <a:gd name="T4" fmla="*/ 0 w 765"/>
              <a:gd name="T5" fmla="*/ 105 h 675"/>
              <a:gd name="T6" fmla="*/ 660 w 765"/>
              <a:gd name="T7" fmla="*/ 675 h 675"/>
              <a:gd name="T8" fmla="*/ 765 w 765"/>
              <a:gd name="T9" fmla="*/ 570 h 675"/>
              <a:gd name="T10" fmla="*/ 765 w 765"/>
              <a:gd name="T11" fmla="*/ 570 h 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65" h="675">
                <a:moveTo>
                  <a:pt x="765" y="570"/>
                </a:moveTo>
                <a:lnTo>
                  <a:pt x="105" y="0"/>
                </a:lnTo>
                <a:lnTo>
                  <a:pt x="0" y="105"/>
                </a:lnTo>
                <a:lnTo>
                  <a:pt x="660" y="675"/>
                </a:lnTo>
                <a:lnTo>
                  <a:pt x="765" y="57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8" name="Freeform 106">
            <a:hlinkClick xmlns:r="http://schemas.openxmlformats.org/officeDocument/2006/relationships" r:id="rId23"/>
          </xdr:cNvPr>
          <xdr:cNvSpPr>
            <a:spLocks/>
          </xdr:cNvSpPr>
        </xdr:nvSpPr>
        <xdr:spPr bwMode="auto">
          <a:xfrm>
            <a:off x="5490" y="10260"/>
            <a:ext cx="1155" cy="2595"/>
          </a:xfrm>
          <a:custGeom>
            <a:avLst/>
            <a:gdLst>
              <a:gd name="T0" fmla="*/ 0 w 1155"/>
              <a:gd name="T1" fmla="*/ 2595 h 2595"/>
              <a:gd name="T2" fmla="*/ 1080 w 1155"/>
              <a:gd name="T3" fmla="*/ 2595 h 2595"/>
              <a:gd name="T4" fmla="*/ 1155 w 1155"/>
              <a:gd name="T5" fmla="*/ 2520 h 2595"/>
              <a:gd name="T6" fmla="*/ 1155 w 1155"/>
              <a:gd name="T7" fmla="*/ 0 h 2595"/>
              <a:gd name="T8" fmla="*/ 1005 w 1155"/>
              <a:gd name="T9" fmla="*/ 0 h 2595"/>
              <a:gd name="T10" fmla="*/ 1005 w 1155"/>
              <a:gd name="T11" fmla="*/ 2520 h 2595"/>
              <a:gd name="T12" fmla="*/ 1080 w 1155"/>
              <a:gd name="T13" fmla="*/ 2520 h 2595"/>
              <a:gd name="T14" fmla="*/ 1080 w 1155"/>
              <a:gd name="T15" fmla="*/ 2445 h 2595"/>
              <a:gd name="T16" fmla="*/ 0 w 1155"/>
              <a:gd name="T17" fmla="*/ 2445 h 2595"/>
              <a:gd name="T18" fmla="*/ 0 w 1155"/>
              <a:gd name="T19" fmla="*/ 2595 h 2595"/>
              <a:gd name="T20" fmla="*/ 0 w 1155"/>
              <a:gd name="T21" fmla="*/ 2595 h 25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155" h="2595">
                <a:moveTo>
                  <a:pt x="0" y="2595"/>
                </a:moveTo>
                <a:lnTo>
                  <a:pt x="1080" y="2595"/>
                </a:lnTo>
                <a:lnTo>
                  <a:pt x="1155" y="2520"/>
                </a:lnTo>
                <a:lnTo>
                  <a:pt x="1155" y="0"/>
                </a:lnTo>
                <a:lnTo>
                  <a:pt x="1005" y="0"/>
                </a:lnTo>
                <a:lnTo>
                  <a:pt x="1005" y="2520"/>
                </a:lnTo>
                <a:lnTo>
                  <a:pt x="1080" y="2520"/>
                </a:lnTo>
                <a:lnTo>
                  <a:pt x="1080" y="2445"/>
                </a:lnTo>
                <a:lnTo>
                  <a:pt x="0" y="2445"/>
                </a:lnTo>
                <a:lnTo>
                  <a:pt x="0" y="259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7" name="Freeform 105">
            <a:hlinkClick xmlns:r="http://schemas.openxmlformats.org/officeDocument/2006/relationships" r:id="rId24"/>
          </xdr:cNvPr>
          <xdr:cNvSpPr>
            <a:spLocks/>
          </xdr:cNvSpPr>
        </xdr:nvSpPr>
        <xdr:spPr bwMode="auto">
          <a:xfrm>
            <a:off x="5115" y="13080"/>
            <a:ext cx="150" cy="495"/>
          </a:xfrm>
          <a:custGeom>
            <a:avLst/>
            <a:gdLst>
              <a:gd name="T0" fmla="*/ 0 w 150"/>
              <a:gd name="T1" fmla="*/ 0 h 495"/>
              <a:gd name="T2" fmla="*/ 0 w 150"/>
              <a:gd name="T3" fmla="*/ 495 h 495"/>
              <a:gd name="T4" fmla="*/ 150 w 150"/>
              <a:gd name="T5" fmla="*/ 495 h 495"/>
              <a:gd name="T6" fmla="*/ 150 w 150"/>
              <a:gd name="T7" fmla="*/ 0 h 495"/>
              <a:gd name="T8" fmla="*/ 0 w 150"/>
              <a:gd name="T9" fmla="*/ 0 h 495"/>
              <a:gd name="T10" fmla="*/ 0 w 150"/>
              <a:gd name="T11" fmla="*/ 0 h 4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495">
                <a:moveTo>
                  <a:pt x="0" y="0"/>
                </a:moveTo>
                <a:lnTo>
                  <a:pt x="0" y="495"/>
                </a:lnTo>
                <a:lnTo>
                  <a:pt x="150" y="49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6" name="Freeform 104">
            <a:hlinkClick xmlns:r="http://schemas.openxmlformats.org/officeDocument/2006/relationships" r:id="rId25"/>
          </xdr:cNvPr>
          <xdr:cNvSpPr>
            <a:spLocks/>
          </xdr:cNvSpPr>
        </xdr:nvSpPr>
        <xdr:spPr bwMode="auto">
          <a:xfrm>
            <a:off x="8895" y="6345"/>
            <a:ext cx="270" cy="270"/>
          </a:xfrm>
          <a:custGeom>
            <a:avLst/>
            <a:gdLst>
              <a:gd name="T0" fmla="*/ 0 w 270"/>
              <a:gd name="T1" fmla="*/ 105 h 270"/>
              <a:gd name="T2" fmla="*/ 165 w 270"/>
              <a:gd name="T3" fmla="*/ 270 h 270"/>
              <a:gd name="T4" fmla="*/ 270 w 270"/>
              <a:gd name="T5" fmla="*/ 180 h 270"/>
              <a:gd name="T6" fmla="*/ 105 w 270"/>
              <a:gd name="T7" fmla="*/ 0 h 270"/>
              <a:gd name="T8" fmla="*/ 0 w 270"/>
              <a:gd name="T9" fmla="*/ 105 h 270"/>
              <a:gd name="T10" fmla="*/ 0 w 270"/>
              <a:gd name="T11" fmla="*/ 105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70" h="270">
                <a:moveTo>
                  <a:pt x="0" y="105"/>
                </a:moveTo>
                <a:lnTo>
                  <a:pt x="165" y="270"/>
                </a:lnTo>
                <a:lnTo>
                  <a:pt x="270" y="180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5" name="Freeform 103">
            <a:hlinkClick xmlns:r="http://schemas.openxmlformats.org/officeDocument/2006/relationships" r:id="rId26"/>
          </xdr:cNvPr>
          <xdr:cNvSpPr>
            <a:spLocks/>
          </xdr:cNvSpPr>
        </xdr:nvSpPr>
        <xdr:spPr bwMode="auto">
          <a:xfrm>
            <a:off x="11130" y="9690"/>
            <a:ext cx="150" cy="45"/>
          </a:xfrm>
          <a:custGeom>
            <a:avLst/>
            <a:gdLst>
              <a:gd name="T0" fmla="*/ 150 w 150"/>
              <a:gd name="T1" fmla="*/ 45 h 45"/>
              <a:gd name="T2" fmla="*/ 150 w 150"/>
              <a:gd name="T3" fmla="*/ 0 h 45"/>
              <a:gd name="T4" fmla="*/ 0 w 150"/>
              <a:gd name="T5" fmla="*/ 0 h 45"/>
              <a:gd name="T6" fmla="*/ 0 w 150"/>
              <a:gd name="T7" fmla="*/ 30 h 45"/>
              <a:gd name="T8" fmla="*/ 150 w 150"/>
              <a:gd name="T9" fmla="*/ 45 h 45"/>
              <a:gd name="T10" fmla="*/ 150 w 150"/>
              <a:gd name="T11" fmla="*/ 45 h 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45">
                <a:moveTo>
                  <a:pt x="150" y="45"/>
                </a:moveTo>
                <a:lnTo>
                  <a:pt x="150" y="0"/>
                </a:lnTo>
                <a:lnTo>
                  <a:pt x="0" y="0"/>
                </a:lnTo>
                <a:lnTo>
                  <a:pt x="0" y="30"/>
                </a:lnTo>
                <a:lnTo>
                  <a:pt x="15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4" name="Freeform 102">
            <a:hlinkClick xmlns:r="http://schemas.openxmlformats.org/officeDocument/2006/relationships" r:id="rId26"/>
          </xdr:cNvPr>
          <xdr:cNvSpPr>
            <a:spLocks/>
          </xdr:cNvSpPr>
        </xdr:nvSpPr>
        <xdr:spPr bwMode="auto">
          <a:xfrm>
            <a:off x="10875" y="9615"/>
            <a:ext cx="210" cy="210"/>
          </a:xfrm>
          <a:custGeom>
            <a:avLst/>
            <a:gdLst>
              <a:gd name="T0" fmla="*/ 210 w 210"/>
              <a:gd name="T1" fmla="*/ 120 h 210"/>
              <a:gd name="T2" fmla="*/ 135 w 210"/>
              <a:gd name="T3" fmla="*/ 0 h 210"/>
              <a:gd name="T4" fmla="*/ 0 w 210"/>
              <a:gd name="T5" fmla="*/ 90 h 210"/>
              <a:gd name="T6" fmla="*/ 90 w 210"/>
              <a:gd name="T7" fmla="*/ 210 h 210"/>
              <a:gd name="T8" fmla="*/ 210 w 210"/>
              <a:gd name="T9" fmla="*/ 120 h 210"/>
              <a:gd name="T10" fmla="*/ 210 w 210"/>
              <a:gd name="T11" fmla="*/ 120 h 2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210">
                <a:moveTo>
                  <a:pt x="210" y="120"/>
                </a:moveTo>
                <a:lnTo>
                  <a:pt x="135" y="0"/>
                </a:lnTo>
                <a:lnTo>
                  <a:pt x="0" y="90"/>
                </a:lnTo>
                <a:lnTo>
                  <a:pt x="90" y="210"/>
                </a:lnTo>
                <a:lnTo>
                  <a:pt x="21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3" name="Freeform 101">
            <a:hlinkClick xmlns:r="http://schemas.openxmlformats.org/officeDocument/2006/relationships" r:id="rId26"/>
          </xdr:cNvPr>
          <xdr:cNvSpPr>
            <a:spLocks/>
          </xdr:cNvSpPr>
        </xdr:nvSpPr>
        <xdr:spPr bwMode="auto">
          <a:xfrm>
            <a:off x="11310" y="9570"/>
            <a:ext cx="240" cy="270"/>
          </a:xfrm>
          <a:custGeom>
            <a:avLst/>
            <a:gdLst>
              <a:gd name="T0" fmla="*/ 120 w 240"/>
              <a:gd name="T1" fmla="*/ 270 h 270"/>
              <a:gd name="T2" fmla="*/ 240 w 240"/>
              <a:gd name="T3" fmla="*/ 90 h 270"/>
              <a:gd name="T4" fmla="*/ 120 w 240"/>
              <a:gd name="T5" fmla="*/ 0 h 270"/>
              <a:gd name="T6" fmla="*/ 0 w 240"/>
              <a:gd name="T7" fmla="*/ 180 h 270"/>
              <a:gd name="T8" fmla="*/ 120 w 240"/>
              <a:gd name="T9" fmla="*/ 270 h 270"/>
              <a:gd name="T10" fmla="*/ 120 w 240"/>
              <a:gd name="T11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" h="270">
                <a:moveTo>
                  <a:pt x="120" y="270"/>
                </a:moveTo>
                <a:lnTo>
                  <a:pt x="240" y="90"/>
                </a:lnTo>
                <a:lnTo>
                  <a:pt x="120" y="0"/>
                </a:lnTo>
                <a:lnTo>
                  <a:pt x="0" y="180"/>
                </a:lnTo>
                <a:lnTo>
                  <a:pt x="120" y="27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2" name="Freeform 100">
            <a:hlinkClick xmlns:r="http://schemas.openxmlformats.org/officeDocument/2006/relationships" r:id="rId27"/>
          </xdr:cNvPr>
          <xdr:cNvSpPr>
            <a:spLocks/>
          </xdr:cNvSpPr>
        </xdr:nvSpPr>
        <xdr:spPr bwMode="auto">
          <a:xfrm>
            <a:off x="9255" y="6240"/>
            <a:ext cx="165" cy="195"/>
          </a:xfrm>
          <a:custGeom>
            <a:avLst/>
            <a:gdLst>
              <a:gd name="T0" fmla="*/ 15 w 165"/>
              <a:gd name="T1" fmla="*/ 0 h 195"/>
              <a:gd name="T2" fmla="*/ 0 w 165"/>
              <a:gd name="T3" fmla="*/ 195 h 195"/>
              <a:gd name="T4" fmla="*/ 150 w 165"/>
              <a:gd name="T5" fmla="*/ 195 h 195"/>
              <a:gd name="T6" fmla="*/ 165 w 165"/>
              <a:gd name="T7" fmla="*/ 0 h 195"/>
              <a:gd name="T8" fmla="*/ 15 w 165"/>
              <a:gd name="T9" fmla="*/ 0 h 195"/>
              <a:gd name="T10" fmla="*/ 15 w 165"/>
              <a:gd name="T11" fmla="*/ 0 h 1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195">
                <a:moveTo>
                  <a:pt x="15" y="0"/>
                </a:moveTo>
                <a:lnTo>
                  <a:pt x="0" y="195"/>
                </a:lnTo>
                <a:lnTo>
                  <a:pt x="150" y="195"/>
                </a:lnTo>
                <a:lnTo>
                  <a:pt x="165" y="0"/>
                </a:lnTo>
                <a:lnTo>
                  <a:pt x="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1" name="Freeform 99">
            <a:hlinkClick xmlns:r="http://schemas.openxmlformats.org/officeDocument/2006/relationships" r:id="rId28"/>
          </xdr:cNvPr>
          <xdr:cNvSpPr>
            <a:spLocks/>
          </xdr:cNvSpPr>
        </xdr:nvSpPr>
        <xdr:spPr bwMode="auto">
          <a:xfrm>
            <a:off x="4170" y="10410"/>
            <a:ext cx="270" cy="270"/>
          </a:xfrm>
          <a:custGeom>
            <a:avLst/>
            <a:gdLst>
              <a:gd name="T0" fmla="*/ 0 w 270"/>
              <a:gd name="T1" fmla="*/ 90 h 270"/>
              <a:gd name="T2" fmla="*/ 150 w 270"/>
              <a:gd name="T3" fmla="*/ 270 h 270"/>
              <a:gd name="T4" fmla="*/ 270 w 270"/>
              <a:gd name="T5" fmla="*/ 165 h 270"/>
              <a:gd name="T6" fmla="*/ 120 w 270"/>
              <a:gd name="T7" fmla="*/ 0 h 270"/>
              <a:gd name="T8" fmla="*/ 0 w 270"/>
              <a:gd name="T9" fmla="*/ 90 h 270"/>
              <a:gd name="T10" fmla="*/ 0 w 270"/>
              <a:gd name="T11" fmla="*/ 9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70" h="270">
                <a:moveTo>
                  <a:pt x="0" y="90"/>
                </a:moveTo>
                <a:lnTo>
                  <a:pt x="150" y="270"/>
                </a:lnTo>
                <a:lnTo>
                  <a:pt x="270" y="165"/>
                </a:lnTo>
                <a:lnTo>
                  <a:pt x="120" y="0"/>
                </a:lnTo>
                <a:lnTo>
                  <a:pt x="0" y="9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90" name="Freeform 98">
            <a:hlinkClick xmlns:r="http://schemas.openxmlformats.org/officeDocument/2006/relationships" r:id="rId29"/>
          </xdr:cNvPr>
          <xdr:cNvSpPr>
            <a:spLocks/>
          </xdr:cNvSpPr>
        </xdr:nvSpPr>
        <xdr:spPr bwMode="auto">
          <a:xfrm>
            <a:off x="9510" y="6315"/>
            <a:ext cx="285" cy="300"/>
          </a:xfrm>
          <a:custGeom>
            <a:avLst/>
            <a:gdLst>
              <a:gd name="T0" fmla="*/ 180 w 285"/>
              <a:gd name="T1" fmla="*/ 0 h 300"/>
              <a:gd name="T2" fmla="*/ 0 w 285"/>
              <a:gd name="T3" fmla="*/ 195 h 300"/>
              <a:gd name="T4" fmla="*/ 105 w 285"/>
              <a:gd name="T5" fmla="*/ 300 h 300"/>
              <a:gd name="T6" fmla="*/ 285 w 285"/>
              <a:gd name="T7" fmla="*/ 105 h 300"/>
              <a:gd name="T8" fmla="*/ 180 w 285"/>
              <a:gd name="T9" fmla="*/ 0 h 300"/>
              <a:gd name="T10" fmla="*/ 180 w 285"/>
              <a:gd name="T11" fmla="*/ 0 h 3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85" h="300">
                <a:moveTo>
                  <a:pt x="180" y="0"/>
                </a:moveTo>
                <a:lnTo>
                  <a:pt x="0" y="195"/>
                </a:lnTo>
                <a:lnTo>
                  <a:pt x="105" y="300"/>
                </a:lnTo>
                <a:lnTo>
                  <a:pt x="285" y="105"/>
                </a:lnTo>
                <a:lnTo>
                  <a:pt x="1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9" name="Freeform 97">
            <a:hlinkClick xmlns:r="http://schemas.openxmlformats.org/officeDocument/2006/relationships" r:id="rId30"/>
          </xdr:cNvPr>
          <xdr:cNvSpPr>
            <a:spLocks/>
          </xdr:cNvSpPr>
        </xdr:nvSpPr>
        <xdr:spPr bwMode="auto">
          <a:xfrm>
            <a:off x="7935" y="3090"/>
            <a:ext cx="1080" cy="150"/>
          </a:xfrm>
          <a:custGeom>
            <a:avLst/>
            <a:gdLst>
              <a:gd name="T0" fmla="*/ 1080 w 1080"/>
              <a:gd name="T1" fmla="*/ 0 h 150"/>
              <a:gd name="T2" fmla="*/ 0 w 1080"/>
              <a:gd name="T3" fmla="*/ 0 h 150"/>
              <a:gd name="T4" fmla="*/ 0 w 1080"/>
              <a:gd name="T5" fmla="*/ 150 h 150"/>
              <a:gd name="T6" fmla="*/ 1080 w 1080"/>
              <a:gd name="T7" fmla="*/ 150 h 150"/>
              <a:gd name="T8" fmla="*/ 1080 w 1080"/>
              <a:gd name="T9" fmla="*/ 0 h 150"/>
              <a:gd name="T10" fmla="*/ 1080 w 108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080" h="150">
                <a:moveTo>
                  <a:pt x="1080" y="0"/>
                </a:moveTo>
                <a:lnTo>
                  <a:pt x="0" y="0"/>
                </a:lnTo>
                <a:lnTo>
                  <a:pt x="0" y="150"/>
                </a:lnTo>
                <a:lnTo>
                  <a:pt x="1080" y="150"/>
                </a:lnTo>
                <a:lnTo>
                  <a:pt x="10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8" name="Freeform 96">
            <a:hlinkClick xmlns:r="http://schemas.openxmlformats.org/officeDocument/2006/relationships" r:id="rId31"/>
          </xdr:cNvPr>
          <xdr:cNvSpPr>
            <a:spLocks/>
          </xdr:cNvSpPr>
        </xdr:nvSpPr>
        <xdr:spPr bwMode="auto">
          <a:xfrm>
            <a:off x="15585" y="3405"/>
            <a:ext cx="1485" cy="150"/>
          </a:xfrm>
          <a:custGeom>
            <a:avLst/>
            <a:gdLst>
              <a:gd name="T0" fmla="*/ 0 w 1485"/>
              <a:gd name="T1" fmla="*/ 150 h 150"/>
              <a:gd name="T2" fmla="*/ 1485 w 1485"/>
              <a:gd name="T3" fmla="*/ 150 h 150"/>
              <a:gd name="T4" fmla="*/ 1485 w 1485"/>
              <a:gd name="T5" fmla="*/ 0 h 150"/>
              <a:gd name="T6" fmla="*/ 0 w 1485"/>
              <a:gd name="T7" fmla="*/ 0 h 150"/>
              <a:gd name="T8" fmla="*/ 0 w 1485"/>
              <a:gd name="T9" fmla="*/ 150 h 150"/>
              <a:gd name="T10" fmla="*/ 0 w 148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85" h="150">
                <a:moveTo>
                  <a:pt x="0" y="150"/>
                </a:moveTo>
                <a:lnTo>
                  <a:pt x="1485" y="150"/>
                </a:lnTo>
                <a:lnTo>
                  <a:pt x="148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7" name="Freeform 95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7575" y="3285"/>
            <a:ext cx="150" cy="1200"/>
          </a:xfrm>
          <a:custGeom>
            <a:avLst/>
            <a:gdLst>
              <a:gd name="T0" fmla="*/ 0 w 150"/>
              <a:gd name="T1" fmla="*/ 0 h 1200"/>
              <a:gd name="T2" fmla="*/ 0 w 150"/>
              <a:gd name="T3" fmla="*/ 1200 h 1200"/>
              <a:gd name="T4" fmla="*/ 150 w 150"/>
              <a:gd name="T5" fmla="*/ 1200 h 1200"/>
              <a:gd name="T6" fmla="*/ 150 w 150"/>
              <a:gd name="T7" fmla="*/ 0 h 1200"/>
              <a:gd name="T8" fmla="*/ 0 w 150"/>
              <a:gd name="T9" fmla="*/ 0 h 1200"/>
              <a:gd name="T10" fmla="*/ 0 w 150"/>
              <a:gd name="T11" fmla="*/ 0 h 1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200">
                <a:moveTo>
                  <a:pt x="0" y="0"/>
                </a:moveTo>
                <a:lnTo>
                  <a:pt x="0" y="1200"/>
                </a:lnTo>
                <a:lnTo>
                  <a:pt x="150" y="120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6" name="Freeform 94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695" y="1980"/>
            <a:ext cx="5505" cy="1095"/>
          </a:xfrm>
          <a:custGeom>
            <a:avLst/>
            <a:gdLst>
              <a:gd name="T0" fmla="*/ 0 w 5505"/>
              <a:gd name="T1" fmla="*/ 180 h 1095"/>
              <a:gd name="T2" fmla="*/ 2250 w 5505"/>
              <a:gd name="T3" fmla="*/ 150 h 1095"/>
              <a:gd name="T4" fmla="*/ 2250 w 5505"/>
              <a:gd name="T5" fmla="*/ 75 h 1095"/>
              <a:gd name="T6" fmla="*/ 2235 w 5505"/>
              <a:gd name="T7" fmla="*/ 150 h 1095"/>
              <a:gd name="T8" fmla="*/ 5460 w 5505"/>
              <a:gd name="T9" fmla="*/ 1095 h 1095"/>
              <a:gd name="T10" fmla="*/ 5505 w 5505"/>
              <a:gd name="T11" fmla="*/ 945 h 1095"/>
              <a:gd name="T12" fmla="*/ 2265 w 5505"/>
              <a:gd name="T13" fmla="*/ 15 h 1095"/>
              <a:gd name="T14" fmla="*/ 2265 w 5505"/>
              <a:gd name="T15" fmla="*/ 0 h 1095"/>
              <a:gd name="T16" fmla="*/ 2250 w 5505"/>
              <a:gd name="T17" fmla="*/ 0 h 1095"/>
              <a:gd name="T18" fmla="*/ 0 w 5505"/>
              <a:gd name="T19" fmla="*/ 30 h 1095"/>
              <a:gd name="T20" fmla="*/ 0 w 5505"/>
              <a:gd name="T21" fmla="*/ 180 h 1095"/>
              <a:gd name="T22" fmla="*/ 0 w 5505"/>
              <a:gd name="T23" fmla="*/ 180 h 10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5505" h="1095">
                <a:moveTo>
                  <a:pt x="0" y="180"/>
                </a:moveTo>
                <a:lnTo>
                  <a:pt x="2250" y="150"/>
                </a:lnTo>
                <a:lnTo>
                  <a:pt x="2250" y="75"/>
                </a:lnTo>
                <a:lnTo>
                  <a:pt x="2235" y="150"/>
                </a:lnTo>
                <a:lnTo>
                  <a:pt x="5460" y="1095"/>
                </a:lnTo>
                <a:lnTo>
                  <a:pt x="5505" y="945"/>
                </a:lnTo>
                <a:lnTo>
                  <a:pt x="2265" y="15"/>
                </a:lnTo>
                <a:lnTo>
                  <a:pt x="2265" y="0"/>
                </a:lnTo>
                <a:lnTo>
                  <a:pt x="2250" y="0"/>
                </a:lnTo>
                <a:lnTo>
                  <a:pt x="0" y="30"/>
                </a:lnTo>
                <a:lnTo>
                  <a:pt x="0" y="18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5" name="Freeform 93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650" y="3060"/>
            <a:ext cx="5520" cy="165"/>
          </a:xfrm>
          <a:custGeom>
            <a:avLst/>
            <a:gdLst>
              <a:gd name="T0" fmla="*/ 0 w 5520"/>
              <a:gd name="T1" fmla="*/ 165 h 165"/>
              <a:gd name="T2" fmla="*/ 5520 w 5520"/>
              <a:gd name="T3" fmla="*/ 150 h 165"/>
              <a:gd name="T4" fmla="*/ 5520 w 5520"/>
              <a:gd name="T5" fmla="*/ 0 h 165"/>
              <a:gd name="T6" fmla="*/ 0 w 5520"/>
              <a:gd name="T7" fmla="*/ 15 h 165"/>
              <a:gd name="T8" fmla="*/ 0 w 5520"/>
              <a:gd name="T9" fmla="*/ 165 h 165"/>
              <a:gd name="T10" fmla="*/ 0 w 5520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520" h="165">
                <a:moveTo>
                  <a:pt x="0" y="165"/>
                </a:moveTo>
                <a:lnTo>
                  <a:pt x="5520" y="150"/>
                </a:lnTo>
                <a:lnTo>
                  <a:pt x="5520" y="0"/>
                </a:lnTo>
                <a:lnTo>
                  <a:pt x="0" y="15"/>
                </a:lnTo>
                <a:lnTo>
                  <a:pt x="0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4" name="Freeform 92">
            <a:hlinkClick xmlns:r="http://schemas.openxmlformats.org/officeDocument/2006/relationships" r:id="rId12"/>
          </xdr:cNvPr>
          <xdr:cNvSpPr>
            <a:spLocks/>
          </xdr:cNvSpPr>
        </xdr:nvSpPr>
        <xdr:spPr bwMode="auto">
          <a:xfrm>
            <a:off x="9705" y="2655"/>
            <a:ext cx="2310" cy="510"/>
          </a:xfrm>
          <a:custGeom>
            <a:avLst/>
            <a:gdLst>
              <a:gd name="T0" fmla="*/ 2280 w 2310"/>
              <a:gd name="T1" fmla="*/ 0 h 510"/>
              <a:gd name="T2" fmla="*/ 0 w 2310"/>
              <a:gd name="T3" fmla="*/ 360 h 510"/>
              <a:gd name="T4" fmla="*/ 15 w 2310"/>
              <a:gd name="T5" fmla="*/ 510 h 510"/>
              <a:gd name="T6" fmla="*/ 2310 w 2310"/>
              <a:gd name="T7" fmla="*/ 150 h 510"/>
              <a:gd name="T8" fmla="*/ 2280 w 2310"/>
              <a:gd name="T9" fmla="*/ 0 h 510"/>
              <a:gd name="T10" fmla="*/ 2280 w 2310"/>
              <a:gd name="T11" fmla="*/ 0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310" h="510">
                <a:moveTo>
                  <a:pt x="2280" y="0"/>
                </a:moveTo>
                <a:lnTo>
                  <a:pt x="0" y="360"/>
                </a:lnTo>
                <a:lnTo>
                  <a:pt x="15" y="510"/>
                </a:lnTo>
                <a:lnTo>
                  <a:pt x="2310" y="150"/>
                </a:lnTo>
                <a:lnTo>
                  <a:pt x="22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3" name="Freeform 91">
            <a:hlinkClick xmlns:r="http://schemas.openxmlformats.org/officeDocument/2006/relationships" r:id="rId12"/>
          </xdr:cNvPr>
          <xdr:cNvSpPr>
            <a:spLocks/>
          </xdr:cNvSpPr>
        </xdr:nvSpPr>
        <xdr:spPr bwMode="auto">
          <a:xfrm>
            <a:off x="12705" y="2625"/>
            <a:ext cx="2430" cy="150"/>
          </a:xfrm>
          <a:custGeom>
            <a:avLst/>
            <a:gdLst>
              <a:gd name="T0" fmla="*/ 2430 w 2430"/>
              <a:gd name="T1" fmla="*/ 0 h 150"/>
              <a:gd name="T2" fmla="*/ 0 w 2430"/>
              <a:gd name="T3" fmla="*/ 0 h 150"/>
              <a:gd name="T4" fmla="*/ 0 w 2430"/>
              <a:gd name="T5" fmla="*/ 150 h 150"/>
              <a:gd name="T6" fmla="*/ 2430 w 2430"/>
              <a:gd name="T7" fmla="*/ 150 h 150"/>
              <a:gd name="T8" fmla="*/ 2430 w 2430"/>
              <a:gd name="T9" fmla="*/ 0 h 150"/>
              <a:gd name="T10" fmla="*/ 2430 w 243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30" h="150">
                <a:moveTo>
                  <a:pt x="2430" y="0"/>
                </a:moveTo>
                <a:lnTo>
                  <a:pt x="0" y="0"/>
                </a:lnTo>
                <a:lnTo>
                  <a:pt x="0" y="150"/>
                </a:lnTo>
                <a:lnTo>
                  <a:pt x="2430" y="150"/>
                </a:lnTo>
                <a:lnTo>
                  <a:pt x="243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2" name="Freeform 90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2480" y="3405"/>
            <a:ext cx="2400" cy="150"/>
          </a:xfrm>
          <a:custGeom>
            <a:avLst/>
            <a:gdLst>
              <a:gd name="T0" fmla="*/ 0 w 2400"/>
              <a:gd name="T1" fmla="*/ 150 h 150"/>
              <a:gd name="T2" fmla="*/ 2400 w 2400"/>
              <a:gd name="T3" fmla="*/ 150 h 150"/>
              <a:gd name="T4" fmla="*/ 2400 w 2400"/>
              <a:gd name="T5" fmla="*/ 0 h 150"/>
              <a:gd name="T6" fmla="*/ 0 w 2400"/>
              <a:gd name="T7" fmla="*/ 0 h 150"/>
              <a:gd name="T8" fmla="*/ 0 w 2400"/>
              <a:gd name="T9" fmla="*/ 150 h 150"/>
              <a:gd name="T10" fmla="*/ 0 w 240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0" h="150">
                <a:moveTo>
                  <a:pt x="0" y="150"/>
                </a:moveTo>
                <a:lnTo>
                  <a:pt x="2400" y="150"/>
                </a:lnTo>
                <a:lnTo>
                  <a:pt x="240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1" name="Freeform 89">
            <a:hlinkClick xmlns:r="http://schemas.openxmlformats.org/officeDocument/2006/relationships" r:id="rId11"/>
          </xdr:cNvPr>
          <xdr:cNvSpPr>
            <a:spLocks/>
          </xdr:cNvSpPr>
        </xdr:nvSpPr>
        <xdr:spPr bwMode="auto">
          <a:xfrm>
            <a:off x="12495" y="3885"/>
            <a:ext cx="2940" cy="615"/>
          </a:xfrm>
          <a:custGeom>
            <a:avLst/>
            <a:gdLst>
              <a:gd name="T0" fmla="*/ 0 w 2940"/>
              <a:gd name="T1" fmla="*/ 615 h 615"/>
              <a:gd name="T2" fmla="*/ 2865 w 2940"/>
              <a:gd name="T3" fmla="*/ 615 h 615"/>
              <a:gd name="T4" fmla="*/ 2940 w 2940"/>
              <a:gd name="T5" fmla="*/ 615 h 615"/>
              <a:gd name="T6" fmla="*/ 2940 w 2940"/>
              <a:gd name="T7" fmla="*/ 540 h 615"/>
              <a:gd name="T8" fmla="*/ 2940 w 2940"/>
              <a:gd name="T9" fmla="*/ 0 h 615"/>
              <a:gd name="T10" fmla="*/ 2790 w 2940"/>
              <a:gd name="T11" fmla="*/ 0 h 615"/>
              <a:gd name="T12" fmla="*/ 2790 w 2940"/>
              <a:gd name="T13" fmla="*/ 540 h 615"/>
              <a:gd name="T14" fmla="*/ 2865 w 2940"/>
              <a:gd name="T15" fmla="*/ 540 h 615"/>
              <a:gd name="T16" fmla="*/ 2865 w 2940"/>
              <a:gd name="T17" fmla="*/ 465 h 615"/>
              <a:gd name="T18" fmla="*/ 0 w 2940"/>
              <a:gd name="T19" fmla="*/ 465 h 615"/>
              <a:gd name="T20" fmla="*/ 0 w 2940"/>
              <a:gd name="T21" fmla="*/ 615 h 615"/>
              <a:gd name="T22" fmla="*/ 0 w 2940"/>
              <a:gd name="T23" fmla="*/ 615 h 6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940" h="615">
                <a:moveTo>
                  <a:pt x="0" y="615"/>
                </a:moveTo>
                <a:lnTo>
                  <a:pt x="2865" y="615"/>
                </a:lnTo>
                <a:lnTo>
                  <a:pt x="2940" y="615"/>
                </a:lnTo>
                <a:lnTo>
                  <a:pt x="2940" y="540"/>
                </a:lnTo>
                <a:lnTo>
                  <a:pt x="2940" y="0"/>
                </a:lnTo>
                <a:lnTo>
                  <a:pt x="2790" y="0"/>
                </a:lnTo>
                <a:lnTo>
                  <a:pt x="2790" y="540"/>
                </a:lnTo>
                <a:lnTo>
                  <a:pt x="2865" y="540"/>
                </a:lnTo>
                <a:lnTo>
                  <a:pt x="2865" y="465"/>
                </a:lnTo>
                <a:lnTo>
                  <a:pt x="0" y="465"/>
                </a:lnTo>
                <a:lnTo>
                  <a:pt x="0" y="61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80" name="Freeform 88">
            <a:hlinkClick xmlns:r="http://schemas.openxmlformats.org/officeDocument/2006/relationships" r:id="rId7"/>
          </xdr:cNvPr>
          <xdr:cNvSpPr>
            <a:spLocks/>
          </xdr:cNvSpPr>
        </xdr:nvSpPr>
        <xdr:spPr bwMode="auto">
          <a:xfrm>
            <a:off x="8880" y="8310"/>
            <a:ext cx="150" cy="1935"/>
          </a:xfrm>
          <a:custGeom>
            <a:avLst/>
            <a:gdLst>
              <a:gd name="T0" fmla="*/ 0 w 150"/>
              <a:gd name="T1" fmla="*/ 0 h 1935"/>
              <a:gd name="T2" fmla="*/ 0 w 150"/>
              <a:gd name="T3" fmla="*/ 1935 h 1935"/>
              <a:gd name="T4" fmla="*/ 150 w 150"/>
              <a:gd name="T5" fmla="*/ 1935 h 1935"/>
              <a:gd name="T6" fmla="*/ 150 w 150"/>
              <a:gd name="T7" fmla="*/ 0 h 1935"/>
              <a:gd name="T8" fmla="*/ 0 w 150"/>
              <a:gd name="T9" fmla="*/ 0 h 1935"/>
              <a:gd name="T10" fmla="*/ 0 w 150"/>
              <a:gd name="T11" fmla="*/ 0 h 19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935">
                <a:moveTo>
                  <a:pt x="0" y="0"/>
                </a:moveTo>
                <a:lnTo>
                  <a:pt x="0" y="1935"/>
                </a:lnTo>
                <a:lnTo>
                  <a:pt x="150" y="19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9" name="Freeform 87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8400" y="8520"/>
            <a:ext cx="585" cy="2010"/>
          </a:xfrm>
          <a:custGeom>
            <a:avLst/>
            <a:gdLst>
              <a:gd name="T0" fmla="*/ 150 w 585"/>
              <a:gd name="T1" fmla="*/ 2010 h 2010"/>
              <a:gd name="T2" fmla="*/ 570 w 585"/>
              <a:gd name="T3" fmla="*/ 840 h 2010"/>
              <a:gd name="T4" fmla="*/ 585 w 585"/>
              <a:gd name="T5" fmla="*/ 810 h 2010"/>
              <a:gd name="T6" fmla="*/ 570 w 585"/>
              <a:gd name="T7" fmla="*/ 780 h 2010"/>
              <a:gd name="T8" fmla="*/ 240 w 585"/>
              <a:gd name="T9" fmla="*/ 0 h 2010"/>
              <a:gd name="T10" fmla="*/ 90 w 585"/>
              <a:gd name="T11" fmla="*/ 45 h 2010"/>
              <a:gd name="T12" fmla="*/ 435 w 585"/>
              <a:gd name="T13" fmla="*/ 840 h 2010"/>
              <a:gd name="T14" fmla="*/ 495 w 585"/>
              <a:gd name="T15" fmla="*/ 810 h 2010"/>
              <a:gd name="T16" fmla="*/ 435 w 585"/>
              <a:gd name="T17" fmla="*/ 780 h 2010"/>
              <a:gd name="T18" fmla="*/ 0 w 585"/>
              <a:gd name="T19" fmla="*/ 1950 h 2010"/>
              <a:gd name="T20" fmla="*/ 150 w 585"/>
              <a:gd name="T21" fmla="*/ 2010 h 2010"/>
              <a:gd name="T22" fmla="*/ 150 w 585"/>
              <a:gd name="T23" fmla="*/ 2010 h 20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585" h="2010">
                <a:moveTo>
                  <a:pt x="150" y="2010"/>
                </a:moveTo>
                <a:lnTo>
                  <a:pt x="570" y="840"/>
                </a:lnTo>
                <a:lnTo>
                  <a:pt x="585" y="810"/>
                </a:lnTo>
                <a:lnTo>
                  <a:pt x="570" y="780"/>
                </a:lnTo>
                <a:lnTo>
                  <a:pt x="240" y="0"/>
                </a:lnTo>
                <a:lnTo>
                  <a:pt x="90" y="45"/>
                </a:lnTo>
                <a:lnTo>
                  <a:pt x="435" y="840"/>
                </a:lnTo>
                <a:lnTo>
                  <a:pt x="495" y="810"/>
                </a:lnTo>
                <a:lnTo>
                  <a:pt x="435" y="780"/>
                </a:lnTo>
                <a:lnTo>
                  <a:pt x="0" y="1950"/>
                </a:lnTo>
                <a:lnTo>
                  <a:pt x="150" y="201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8" name="Freeform 86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8940" y="8280"/>
            <a:ext cx="540" cy="1995"/>
          </a:xfrm>
          <a:custGeom>
            <a:avLst/>
            <a:gdLst>
              <a:gd name="T0" fmla="*/ 390 w 540"/>
              <a:gd name="T1" fmla="*/ 0 h 1995"/>
              <a:gd name="T2" fmla="*/ 15 w 540"/>
              <a:gd name="T3" fmla="*/ 1005 h 1995"/>
              <a:gd name="T4" fmla="*/ 0 w 540"/>
              <a:gd name="T5" fmla="*/ 1020 h 1995"/>
              <a:gd name="T6" fmla="*/ 15 w 540"/>
              <a:gd name="T7" fmla="*/ 1050 h 1995"/>
              <a:gd name="T8" fmla="*/ 315 w 540"/>
              <a:gd name="T9" fmla="*/ 1995 h 1995"/>
              <a:gd name="T10" fmla="*/ 465 w 540"/>
              <a:gd name="T11" fmla="*/ 1950 h 1995"/>
              <a:gd name="T12" fmla="*/ 150 w 540"/>
              <a:gd name="T13" fmla="*/ 1005 h 1995"/>
              <a:gd name="T14" fmla="*/ 75 w 540"/>
              <a:gd name="T15" fmla="*/ 1035 h 1995"/>
              <a:gd name="T16" fmla="*/ 150 w 540"/>
              <a:gd name="T17" fmla="*/ 1050 h 1995"/>
              <a:gd name="T18" fmla="*/ 540 w 540"/>
              <a:gd name="T19" fmla="*/ 60 h 1995"/>
              <a:gd name="T20" fmla="*/ 390 w 540"/>
              <a:gd name="T21" fmla="*/ 0 h 1995"/>
              <a:gd name="T22" fmla="*/ 390 w 540"/>
              <a:gd name="T23" fmla="*/ 0 h 19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540" h="1995">
                <a:moveTo>
                  <a:pt x="390" y="0"/>
                </a:moveTo>
                <a:lnTo>
                  <a:pt x="15" y="1005"/>
                </a:lnTo>
                <a:lnTo>
                  <a:pt x="0" y="1020"/>
                </a:lnTo>
                <a:lnTo>
                  <a:pt x="15" y="1050"/>
                </a:lnTo>
                <a:lnTo>
                  <a:pt x="315" y="1995"/>
                </a:lnTo>
                <a:lnTo>
                  <a:pt x="465" y="1950"/>
                </a:lnTo>
                <a:lnTo>
                  <a:pt x="150" y="1005"/>
                </a:lnTo>
                <a:lnTo>
                  <a:pt x="75" y="1035"/>
                </a:lnTo>
                <a:lnTo>
                  <a:pt x="150" y="1050"/>
                </a:lnTo>
                <a:lnTo>
                  <a:pt x="540" y="60"/>
                </a:lnTo>
                <a:lnTo>
                  <a:pt x="39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7" name="Freeform 85">
            <a:hlinkClick xmlns:r="http://schemas.openxmlformats.org/officeDocument/2006/relationships" r:id="rId32"/>
          </xdr:cNvPr>
          <xdr:cNvSpPr>
            <a:spLocks/>
          </xdr:cNvSpPr>
        </xdr:nvSpPr>
        <xdr:spPr bwMode="auto">
          <a:xfrm>
            <a:off x="7125" y="9060"/>
            <a:ext cx="1590" cy="330"/>
          </a:xfrm>
          <a:custGeom>
            <a:avLst/>
            <a:gdLst>
              <a:gd name="T0" fmla="*/ 30 w 1590"/>
              <a:gd name="T1" fmla="*/ 255 h 330"/>
              <a:gd name="T2" fmla="*/ 225 w 1590"/>
              <a:gd name="T3" fmla="*/ 210 h 330"/>
              <a:gd name="T4" fmla="*/ 210 w 1590"/>
              <a:gd name="T5" fmla="*/ 135 h 330"/>
              <a:gd name="T6" fmla="*/ 225 w 1590"/>
              <a:gd name="T7" fmla="*/ 210 h 330"/>
              <a:gd name="T8" fmla="*/ 495 w 1590"/>
              <a:gd name="T9" fmla="*/ 165 h 330"/>
              <a:gd name="T10" fmla="*/ 480 w 1590"/>
              <a:gd name="T11" fmla="*/ 90 h 330"/>
              <a:gd name="T12" fmla="*/ 495 w 1590"/>
              <a:gd name="T13" fmla="*/ 165 h 330"/>
              <a:gd name="T14" fmla="*/ 720 w 1590"/>
              <a:gd name="T15" fmla="*/ 150 h 330"/>
              <a:gd name="T16" fmla="*/ 720 w 1590"/>
              <a:gd name="T17" fmla="*/ 75 h 330"/>
              <a:gd name="T18" fmla="*/ 705 w 1590"/>
              <a:gd name="T19" fmla="*/ 150 h 330"/>
              <a:gd name="T20" fmla="*/ 945 w 1590"/>
              <a:gd name="T21" fmla="*/ 165 h 330"/>
              <a:gd name="T22" fmla="*/ 945 w 1590"/>
              <a:gd name="T23" fmla="*/ 90 h 330"/>
              <a:gd name="T24" fmla="*/ 930 w 1590"/>
              <a:gd name="T25" fmla="*/ 165 h 330"/>
              <a:gd name="T26" fmla="*/ 1170 w 1590"/>
              <a:gd name="T27" fmla="*/ 210 h 330"/>
              <a:gd name="T28" fmla="*/ 1185 w 1590"/>
              <a:gd name="T29" fmla="*/ 135 h 330"/>
              <a:gd name="T30" fmla="*/ 1170 w 1590"/>
              <a:gd name="T31" fmla="*/ 210 h 330"/>
              <a:gd name="T32" fmla="*/ 1545 w 1590"/>
              <a:gd name="T33" fmla="*/ 330 h 330"/>
              <a:gd name="T34" fmla="*/ 1590 w 1590"/>
              <a:gd name="T35" fmla="*/ 180 h 330"/>
              <a:gd name="T36" fmla="*/ 1215 w 1590"/>
              <a:gd name="T37" fmla="*/ 75 h 330"/>
              <a:gd name="T38" fmla="*/ 1215 w 1590"/>
              <a:gd name="T39" fmla="*/ 60 h 330"/>
              <a:gd name="T40" fmla="*/ 1200 w 1590"/>
              <a:gd name="T41" fmla="*/ 60 h 330"/>
              <a:gd name="T42" fmla="*/ 960 w 1590"/>
              <a:gd name="T43" fmla="*/ 15 h 330"/>
              <a:gd name="T44" fmla="*/ 960 w 1590"/>
              <a:gd name="T45" fmla="*/ 15 h 330"/>
              <a:gd name="T46" fmla="*/ 945 w 1590"/>
              <a:gd name="T47" fmla="*/ 15 h 330"/>
              <a:gd name="T48" fmla="*/ 720 w 1590"/>
              <a:gd name="T49" fmla="*/ 0 h 330"/>
              <a:gd name="T50" fmla="*/ 720 w 1590"/>
              <a:gd name="T51" fmla="*/ 0 h 330"/>
              <a:gd name="T52" fmla="*/ 720 w 1590"/>
              <a:gd name="T53" fmla="*/ 0 h 330"/>
              <a:gd name="T54" fmla="*/ 480 w 1590"/>
              <a:gd name="T55" fmla="*/ 15 h 330"/>
              <a:gd name="T56" fmla="*/ 480 w 1590"/>
              <a:gd name="T57" fmla="*/ 15 h 330"/>
              <a:gd name="T58" fmla="*/ 465 w 1590"/>
              <a:gd name="T59" fmla="*/ 15 h 330"/>
              <a:gd name="T60" fmla="*/ 195 w 1590"/>
              <a:gd name="T61" fmla="*/ 60 h 330"/>
              <a:gd name="T62" fmla="*/ 195 w 1590"/>
              <a:gd name="T63" fmla="*/ 60 h 330"/>
              <a:gd name="T64" fmla="*/ 195 w 1590"/>
              <a:gd name="T65" fmla="*/ 60 h 330"/>
              <a:gd name="T66" fmla="*/ 0 w 1590"/>
              <a:gd name="T67" fmla="*/ 120 h 330"/>
              <a:gd name="T68" fmla="*/ 30 w 1590"/>
              <a:gd name="T69" fmla="*/ 255 h 330"/>
              <a:gd name="T70" fmla="*/ 30 w 1590"/>
              <a:gd name="T71" fmla="*/ 255 h 3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</a:cxnLst>
            <a:rect l="0" t="0" r="r" b="b"/>
            <a:pathLst>
              <a:path w="1590" h="330">
                <a:moveTo>
                  <a:pt x="30" y="255"/>
                </a:moveTo>
                <a:lnTo>
                  <a:pt x="225" y="210"/>
                </a:lnTo>
                <a:lnTo>
                  <a:pt x="210" y="135"/>
                </a:lnTo>
                <a:lnTo>
                  <a:pt x="225" y="210"/>
                </a:lnTo>
                <a:lnTo>
                  <a:pt x="495" y="165"/>
                </a:lnTo>
                <a:lnTo>
                  <a:pt x="480" y="90"/>
                </a:lnTo>
                <a:lnTo>
                  <a:pt x="495" y="165"/>
                </a:lnTo>
                <a:lnTo>
                  <a:pt x="720" y="150"/>
                </a:lnTo>
                <a:lnTo>
                  <a:pt x="720" y="75"/>
                </a:lnTo>
                <a:lnTo>
                  <a:pt x="705" y="150"/>
                </a:lnTo>
                <a:lnTo>
                  <a:pt x="945" y="165"/>
                </a:lnTo>
                <a:lnTo>
                  <a:pt x="945" y="90"/>
                </a:lnTo>
                <a:lnTo>
                  <a:pt x="930" y="165"/>
                </a:lnTo>
                <a:lnTo>
                  <a:pt x="1170" y="210"/>
                </a:lnTo>
                <a:lnTo>
                  <a:pt x="1185" y="135"/>
                </a:lnTo>
                <a:lnTo>
                  <a:pt x="1170" y="210"/>
                </a:lnTo>
                <a:lnTo>
                  <a:pt x="1545" y="330"/>
                </a:lnTo>
                <a:lnTo>
                  <a:pt x="1590" y="180"/>
                </a:lnTo>
                <a:lnTo>
                  <a:pt x="1215" y="75"/>
                </a:lnTo>
                <a:lnTo>
                  <a:pt x="1215" y="60"/>
                </a:lnTo>
                <a:lnTo>
                  <a:pt x="1200" y="60"/>
                </a:lnTo>
                <a:lnTo>
                  <a:pt x="960" y="15"/>
                </a:lnTo>
                <a:lnTo>
                  <a:pt x="945" y="15"/>
                </a:lnTo>
                <a:lnTo>
                  <a:pt x="720" y="0"/>
                </a:lnTo>
                <a:lnTo>
                  <a:pt x="480" y="15"/>
                </a:lnTo>
                <a:lnTo>
                  <a:pt x="465" y="15"/>
                </a:lnTo>
                <a:lnTo>
                  <a:pt x="195" y="60"/>
                </a:lnTo>
                <a:lnTo>
                  <a:pt x="0" y="120"/>
                </a:lnTo>
                <a:lnTo>
                  <a:pt x="30" y="25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6" name="Freeform 84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3990" y="8985"/>
            <a:ext cx="330" cy="2325"/>
          </a:xfrm>
          <a:custGeom>
            <a:avLst/>
            <a:gdLst>
              <a:gd name="T0" fmla="*/ 180 w 330"/>
              <a:gd name="T1" fmla="*/ 0 h 2325"/>
              <a:gd name="T2" fmla="*/ 15 w 330"/>
              <a:gd name="T3" fmla="*/ 1080 h 2325"/>
              <a:gd name="T4" fmla="*/ 0 w 330"/>
              <a:gd name="T5" fmla="*/ 1080 h 2325"/>
              <a:gd name="T6" fmla="*/ 0 w 330"/>
              <a:gd name="T7" fmla="*/ 1095 h 2325"/>
              <a:gd name="T8" fmla="*/ 180 w 330"/>
              <a:gd name="T9" fmla="*/ 2325 h 2325"/>
              <a:gd name="T10" fmla="*/ 330 w 330"/>
              <a:gd name="T11" fmla="*/ 2310 h 2325"/>
              <a:gd name="T12" fmla="*/ 150 w 330"/>
              <a:gd name="T13" fmla="*/ 1080 h 2325"/>
              <a:gd name="T14" fmla="*/ 75 w 330"/>
              <a:gd name="T15" fmla="*/ 1080 h 2325"/>
              <a:gd name="T16" fmla="*/ 150 w 330"/>
              <a:gd name="T17" fmla="*/ 1095 h 2325"/>
              <a:gd name="T18" fmla="*/ 330 w 330"/>
              <a:gd name="T19" fmla="*/ 30 h 2325"/>
              <a:gd name="T20" fmla="*/ 180 w 330"/>
              <a:gd name="T21" fmla="*/ 0 h 2325"/>
              <a:gd name="T22" fmla="*/ 180 w 330"/>
              <a:gd name="T23" fmla="*/ 0 h 232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330" h="2325">
                <a:moveTo>
                  <a:pt x="180" y="0"/>
                </a:moveTo>
                <a:lnTo>
                  <a:pt x="15" y="1080"/>
                </a:lnTo>
                <a:lnTo>
                  <a:pt x="0" y="1080"/>
                </a:lnTo>
                <a:lnTo>
                  <a:pt x="0" y="1095"/>
                </a:lnTo>
                <a:lnTo>
                  <a:pt x="180" y="2325"/>
                </a:lnTo>
                <a:lnTo>
                  <a:pt x="330" y="2310"/>
                </a:lnTo>
                <a:lnTo>
                  <a:pt x="150" y="1080"/>
                </a:lnTo>
                <a:lnTo>
                  <a:pt x="75" y="1080"/>
                </a:lnTo>
                <a:lnTo>
                  <a:pt x="150" y="1095"/>
                </a:lnTo>
                <a:lnTo>
                  <a:pt x="330" y="30"/>
                </a:lnTo>
                <a:lnTo>
                  <a:pt x="1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5" name="Freeform 83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3720" y="9240"/>
            <a:ext cx="300" cy="2325"/>
          </a:xfrm>
          <a:custGeom>
            <a:avLst/>
            <a:gdLst>
              <a:gd name="T0" fmla="*/ 150 w 300"/>
              <a:gd name="T1" fmla="*/ 2325 h 2325"/>
              <a:gd name="T2" fmla="*/ 300 w 300"/>
              <a:gd name="T3" fmla="*/ 825 h 2325"/>
              <a:gd name="T4" fmla="*/ 300 w 300"/>
              <a:gd name="T5" fmla="*/ 810 h 2325"/>
              <a:gd name="T6" fmla="*/ 300 w 300"/>
              <a:gd name="T7" fmla="*/ 810 h 2325"/>
              <a:gd name="T8" fmla="*/ 180 w 300"/>
              <a:gd name="T9" fmla="*/ 0 h 2325"/>
              <a:gd name="T10" fmla="*/ 30 w 300"/>
              <a:gd name="T11" fmla="*/ 30 h 2325"/>
              <a:gd name="T12" fmla="*/ 150 w 300"/>
              <a:gd name="T13" fmla="*/ 825 h 2325"/>
              <a:gd name="T14" fmla="*/ 225 w 300"/>
              <a:gd name="T15" fmla="*/ 810 h 2325"/>
              <a:gd name="T16" fmla="*/ 150 w 300"/>
              <a:gd name="T17" fmla="*/ 810 h 2325"/>
              <a:gd name="T18" fmla="*/ 0 w 300"/>
              <a:gd name="T19" fmla="*/ 2310 h 2325"/>
              <a:gd name="T20" fmla="*/ 150 w 300"/>
              <a:gd name="T21" fmla="*/ 2325 h 2325"/>
              <a:gd name="T22" fmla="*/ 150 w 300"/>
              <a:gd name="T23" fmla="*/ 2325 h 232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300" h="2325">
                <a:moveTo>
                  <a:pt x="150" y="2325"/>
                </a:moveTo>
                <a:lnTo>
                  <a:pt x="300" y="825"/>
                </a:lnTo>
                <a:lnTo>
                  <a:pt x="300" y="810"/>
                </a:lnTo>
                <a:lnTo>
                  <a:pt x="180" y="0"/>
                </a:lnTo>
                <a:lnTo>
                  <a:pt x="30" y="30"/>
                </a:lnTo>
                <a:lnTo>
                  <a:pt x="150" y="825"/>
                </a:lnTo>
                <a:lnTo>
                  <a:pt x="225" y="810"/>
                </a:lnTo>
                <a:lnTo>
                  <a:pt x="150" y="810"/>
                </a:lnTo>
                <a:lnTo>
                  <a:pt x="0" y="2310"/>
                </a:lnTo>
                <a:lnTo>
                  <a:pt x="150" y="232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4" name="Freeform 82">
            <a:hlinkClick xmlns:r="http://schemas.openxmlformats.org/officeDocument/2006/relationships" r:id="rId9"/>
          </xdr:cNvPr>
          <xdr:cNvSpPr>
            <a:spLocks/>
          </xdr:cNvSpPr>
        </xdr:nvSpPr>
        <xdr:spPr bwMode="auto">
          <a:xfrm>
            <a:off x="5355" y="9225"/>
            <a:ext cx="405" cy="2340"/>
          </a:xfrm>
          <a:custGeom>
            <a:avLst/>
            <a:gdLst>
              <a:gd name="T0" fmla="*/ 405 w 405"/>
              <a:gd name="T1" fmla="*/ 2310 h 2340"/>
              <a:gd name="T2" fmla="*/ 150 w 405"/>
              <a:gd name="T3" fmla="*/ 765 h 2340"/>
              <a:gd name="T4" fmla="*/ 75 w 405"/>
              <a:gd name="T5" fmla="*/ 780 h 2340"/>
              <a:gd name="T6" fmla="*/ 150 w 405"/>
              <a:gd name="T7" fmla="*/ 795 h 2340"/>
              <a:gd name="T8" fmla="*/ 285 w 405"/>
              <a:gd name="T9" fmla="*/ 15 h 2340"/>
              <a:gd name="T10" fmla="*/ 135 w 405"/>
              <a:gd name="T11" fmla="*/ 0 h 2340"/>
              <a:gd name="T12" fmla="*/ 0 w 405"/>
              <a:gd name="T13" fmla="*/ 765 h 2340"/>
              <a:gd name="T14" fmla="*/ 0 w 405"/>
              <a:gd name="T15" fmla="*/ 780 h 2340"/>
              <a:gd name="T16" fmla="*/ 0 w 405"/>
              <a:gd name="T17" fmla="*/ 795 h 2340"/>
              <a:gd name="T18" fmla="*/ 255 w 405"/>
              <a:gd name="T19" fmla="*/ 2340 h 2340"/>
              <a:gd name="T20" fmla="*/ 405 w 405"/>
              <a:gd name="T21" fmla="*/ 2310 h 2340"/>
              <a:gd name="T22" fmla="*/ 405 w 405"/>
              <a:gd name="T23" fmla="*/ 2310 h 23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405" h="2340">
                <a:moveTo>
                  <a:pt x="405" y="2310"/>
                </a:moveTo>
                <a:lnTo>
                  <a:pt x="150" y="765"/>
                </a:lnTo>
                <a:lnTo>
                  <a:pt x="75" y="780"/>
                </a:lnTo>
                <a:lnTo>
                  <a:pt x="150" y="795"/>
                </a:lnTo>
                <a:lnTo>
                  <a:pt x="285" y="15"/>
                </a:lnTo>
                <a:lnTo>
                  <a:pt x="135" y="0"/>
                </a:lnTo>
                <a:lnTo>
                  <a:pt x="0" y="765"/>
                </a:lnTo>
                <a:lnTo>
                  <a:pt x="0" y="780"/>
                </a:lnTo>
                <a:lnTo>
                  <a:pt x="0" y="795"/>
                </a:lnTo>
                <a:lnTo>
                  <a:pt x="255" y="2340"/>
                </a:lnTo>
                <a:lnTo>
                  <a:pt x="405" y="231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3" name="Freeform 81">
            <a:hlinkClick xmlns:r="http://schemas.openxmlformats.org/officeDocument/2006/relationships" r:id="rId8"/>
          </xdr:cNvPr>
          <xdr:cNvSpPr>
            <a:spLocks/>
          </xdr:cNvSpPr>
        </xdr:nvSpPr>
        <xdr:spPr bwMode="auto">
          <a:xfrm>
            <a:off x="5070" y="8970"/>
            <a:ext cx="360" cy="2340"/>
          </a:xfrm>
          <a:custGeom>
            <a:avLst/>
            <a:gdLst>
              <a:gd name="T0" fmla="*/ 0 w 360"/>
              <a:gd name="T1" fmla="*/ 30 h 2340"/>
              <a:gd name="T2" fmla="*/ 225 w 360"/>
              <a:gd name="T3" fmla="*/ 930 h 2340"/>
              <a:gd name="T4" fmla="*/ 285 w 360"/>
              <a:gd name="T5" fmla="*/ 915 h 2340"/>
              <a:gd name="T6" fmla="*/ 210 w 360"/>
              <a:gd name="T7" fmla="*/ 900 h 2340"/>
              <a:gd name="T8" fmla="*/ 75 w 360"/>
              <a:gd name="T9" fmla="*/ 2325 h 2340"/>
              <a:gd name="T10" fmla="*/ 225 w 360"/>
              <a:gd name="T11" fmla="*/ 2340 h 2340"/>
              <a:gd name="T12" fmla="*/ 360 w 360"/>
              <a:gd name="T13" fmla="*/ 915 h 2340"/>
              <a:gd name="T14" fmla="*/ 360 w 360"/>
              <a:gd name="T15" fmla="*/ 915 h 2340"/>
              <a:gd name="T16" fmla="*/ 360 w 360"/>
              <a:gd name="T17" fmla="*/ 900 h 2340"/>
              <a:gd name="T18" fmla="*/ 150 w 360"/>
              <a:gd name="T19" fmla="*/ 0 h 2340"/>
              <a:gd name="T20" fmla="*/ 0 w 360"/>
              <a:gd name="T21" fmla="*/ 30 h 2340"/>
              <a:gd name="T22" fmla="*/ 0 w 360"/>
              <a:gd name="T23" fmla="*/ 30 h 23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360" h="2340">
                <a:moveTo>
                  <a:pt x="0" y="30"/>
                </a:moveTo>
                <a:lnTo>
                  <a:pt x="225" y="930"/>
                </a:lnTo>
                <a:lnTo>
                  <a:pt x="285" y="915"/>
                </a:lnTo>
                <a:lnTo>
                  <a:pt x="210" y="900"/>
                </a:lnTo>
                <a:lnTo>
                  <a:pt x="75" y="2325"/>
                </a:lnTo>
                <a:lnTo>
                  <a:pt x="225" y="2340"/>
                </a:lnTo>
                <a:lnTo>
                  <a:pt x="360" y="915"/>
                </a:lnTo>
                <a:lnTo>
                  <a:pt x="360" y="900"/>
                </a:lnTo>
                <a:lnTo>
                  <a:pt x="150" y="0"/>
                </a:lnTo>
                <a:lnTo>
                  <a:pt x="0" y="3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72" name="Rectangle 80">
            <a:hlinkClick xmlns:r="http://schemas.openxmlformats.org/officeDocument/2006/relationships" r:id="rId33"/>
          </xdr:cNvPr>
          <xdr:cNvSpPr>
            <a:spLocks noChangeArrowheads="1"/>
          </xdr:cNvSpPr>
        </xdr:nvSpPr>
        <xdr:spPr bwMode="auto">
          <a:xfrm>
            <a:off x="10290" y="8550"/>
            <a:ext cx="1860" cy="193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71" name="Rectangle 79">
            <a:hlinkClick xmlns:r="http://schemas.openxmlformats.org/officeDocument/2006/relationships" r:id="rId34"/>
          </xdr:cNvPr>
          <xdr:cNvSpPr>
            <a:spLocks noChangeArrowheads="1"/>
          </xdr:cNvSpPr>
        </xdr:nvSpPr>
        <xdr:spPr bwMode="auto">
          <a:xfrm>
            <a:off x="6000" y="8715"/>
            <a:ext cx="1155" cy="13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70" name="Rectangle 78">
            <a:hlinkClick xmlns:r="http://schemas.openxmlformats.org/officeDocument/2006/relationships" r:id="rId35"/>
          </xdr:cNvPr>
          <xdr:cNvSpPr>
            <a:spLocks noChangeArrowheads="1"/>
          </xdr:cNvSpPr>
        </xdr:nvSpPr>
        <xdr:spPr bwMode="auto">
          <a:xfrm>
            <a:off x="8355" y="5370"/>
            <a:ext cx="1965" cy="193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9" name="Rectangle 77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7425" y="29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8" name="Rectangle 76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7425" y="47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7" name="Rectangle 75">
            <a:hlinkClick xmlns:r="http://schemas.openxmlformats.org/officeDocument/2006/relationships" r:id="rId37"/>
          </xdr:cNvPr>
          <xdr:cNvSpPr>
            <a:spLocks noChangeArrowheads="1"/>
          </xdr:cNvSpPr>
        </xdr:nvSpPr>
        <xdr:spPr bwMode="auto">
          <a:xfrm>
            <a:off x="16020" y="216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6" name="Rectangle 74">
            <a:hlinkClick xmlns:r="http://schemas.openxmlformats.org/officeDocument/2006/relationships" r:id="rId38"/>
          </xdr:cNvPr>
          <xdr:cNvSpPr>
            <a:spLocks noChangeArrowheads="1"/>
          </xdr:cNvSpPr>
        </xdr:nvSpPr>
        <xdr:spPr bwMode="auto">
          <a:xfrm>
            <a:off x="9015" y="301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5" name="Rectangle 73">
            <a:hlinkClick xmlns:r="http://schemas.openxmlformats.org/officeDocument/2006/relationships" r:id="rId39"/>
          </xdr:cNvPr>
          <xdr:cNvSpPr>
            <a:spLocks noChangeArrowheads="1"/>
          </xdr:cNvSpPr>
        </xdr:nvSpPr>
        <xdr:spPr bwMode="auto">
          <a:xfrm>
            <a:off x="13350" y="315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4" name="Rectangle 72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245" y="19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3" name="Rectangle 71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200" y="30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2" name="Rectangle 70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5135" y="33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1" name="Rectangle 69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2030" y="33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60" name="Rectangle 68">
            <a:hlinkClick xmlns:r="http://schemas.openxmlformats.org/officeDocument/2006/relationships" r:id="rId40"/>
          </xdr:cNvPr>
          <xdr:cNvSpPr>
            <a:spLocks noChangeArrowheads="1"/>
          </xdr:cNvSpPr>
        </xdr:nvSpPr>
        <xdr:spPr bwMode="auto">
          <a:xfrm>
            <a:off x="13680" y="238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9" name="Rectangle 67">
            <a:hlinkClick xmlns:r="http://schemas.openxmlformats.org/officeDocument/2006/relationships" r:id="rId38"/>
          </xdr:cNvPr>
          <xdr:cNvSpPr>
            <a:spLocks noChangeArrowheads="1"/>
          </xdr:cNvSpPr>
        </xdr:nvSpPr>
        <xdr:spPr bwMode="auto">
          <a:xfrm>
            <a:off x="12000" y="2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8" name="Rectangle 66">
            <a:hlinkClick xmlns:r="http://schemas.openxmlformats.org/officeDocument/2006/relationships" r:id="rId41"/>
          </xdr:cNvPr>
          <xdr:cNvSpPr>
            <a:spLocks noChangeArrowheads="1"/>
          </xdr:cNvSpPr>
        </xdr:nvSpPr>
        <xdr:spPr bwMode="auto">
          <a:xfrm>
            <a:off x="13245" y="41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7" name="Rectangle 65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2045" y="42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6" name="Rectangle 64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8160" y="86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5" name="Rectangle 63">
            <a:hlinkClick xmlns:r="http://schemas.openxmlformats.org/officeDocument/2006/relationships" r:id="rId42"/>
          </xdr:cNvPr>
          <xdr:cNvSpPr>
            <a:spLocks noChangeArrowheads="1"/>
          </xdr:cNvSpPr>
        </xdr:nvSpPr>
        <xdr:spPr bwMode="auto">
          <a:xfrm>
            <a:off x="8745" y="90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4" name="Rectangle 62">
            <a:hlinkClick xmlns:r="http://schemas.openxmlformats.org/officeDocument/2006/relationships" r:id="rId43"/>
          </xdr:cNvPr>
          <xdr:cNvSpPr>
            <a:spLocks noChangeArrowheads="1"/>
          </xdr:cNvSpPr>
        </xdr:nvSpPr>
        <xdr:spPr bwMode="auto">
          <a:xfrm>
            <a:off x="9375" y="86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3" name="Rectangle 61">
            <a:hlinkClick xmlns:r="http://schemas.openxmlformats.org/officeDocument/2006/relationships" r:id="rId42"/>
          </xdr:cNvPr>
          <xdr:cNvSpPr>
            <a:spLocks noChangeArrowheads="1"/>
          </xdr:cNvSpPr>
        </xdr:nvSpPr>
        <xdr:spPr bwMode="auto">
          <a:xfrm>
            <a:off x="11490" y="892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2" name="Rectangle 60">
            <a:hlinkClick xmlns:r="http://schemas.openxmlformats.org/officeDocument/2006/relationships" r:id="rId44"/>
          </xdr:cNvPr>
          <xdr:cNvSpPr>
            <a:spLocks noChangeArrowheads="1"/>
          </xdr:cNvSpPr>
        </xdr:nvSpPr>
        <xdr:spPr bwMode="auto">
          <a:xfrm>
            <a:off x="10890" y="97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1" name="Rectangle 59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7410" y="71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50" name="Rectangle 58">
            <a:hlinkClick xmlns:r="http://schemas.openxmlformats.org/officeDocument/2006/relationships" r:id="rId45"/>
          </xdr:cNvPr>
          <xdr:cNvSpPr>
            <a:spLocks noChangeArrowheads="1"/>
          </xdr:cNvSpPr>
        </xdr:nvSpPr>
        <xdr:spPr bwMode="auto">
          <a:xfrm>
            <a:off x="3780" y="979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9" name="Rectangle 57">
            <a:hlinkClick xmlns:r="http://schemas.openxmlformats.org/officeDocument/2006/relationships" r:id="rId46"/>
          </xdr:cNvPr>
          <xdr:cNvSpPr>
            <a:spLocks noChangeArrowheads="1"/>
          </xdr:cNvSpPr>
        </xdr:nvSpPr>
        <xdr:spPr bwMode="auto">
          <a:xfrm>
            <a:off x="4260" y="1056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8" name="Rectangle 56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455" y="103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7" name="Rectangle 55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3105" y="96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6" name="Rectangle 54">
            <a:hlinkClick xmlns:r="http://schemas.openxmlformats.org/officeDocument/2006/relationships" r:id="rId47"/>
          </xdr:cNvPr>
          <xdr:cNvSpPr>
            <a:spLocks noChangeArrowheads="1"/>
          </xdr:cNvSpPr>
        </xdr:nvSpPr>
        <xdr:spPr bwMode="auto">
          <a:xfrm>
            <a:off x="2130" y="107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5" name="Rectangle 53">
            <a:hlinkClick xmlns:r="http://schemas.openxmlformats.org/officeDocument/2006/relationships" r:id="rId48"/>
          </xdr:cNvPr>
          <xdr:cNvSpPr>
            <a:spLocks noChangeArrowheads="1"/>
          </xdr:cNvSpPr>
        </xdr:nvSpPr>
        <xdr:spPr bwMode="auto">
          <a:xfrm>
            <a:off x="9105" y="64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4" name="Rectangle 52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9090" y="74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3" name="Rectangle 51">
            <a:hlinkClick xmlns:r="http://schemas.openxmlformats.org/officeDocument/2006/relationships" r:id="rId49"/>
          </xdr:cNvPr>
          <xdr:cNvSpPr>
            <a:spLocks noChangeArrowheads="1"/>
          </xdr:cNvSpPr>
        </xdr:nvSpPr>
        <xdr:spPr bwMode="auto">
          <a:xfrm>
            <a:off x="13620" y="93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2" name="Rectangle 50">
            <a:hlinkClick xmlns:r="http://schemas.openxmlformats.org/officeDocument/2006/relationships" r:id="rId50"/>
          </xdr:cNvPr>
          <xdr:cNvSpPr>
            <a:spLocks noChangeArrowheads="1"/>
          </xdr:cNvSpPr>
        </xdr:nvSpPr>
        <xdr:spPr bwMode="auto">
          <a:xfrm>
            <a:off x="14220" y="940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1" name="Rectangle 49">
            <a:hlinkClick xmlns:r="http://schemas.openxmlformats.org/officeDocument/2006/relationships" r:id="rId51"/>
          </xdr:cNvPr>
          <xdr:cNvSpPr>
            <a:spLocks noChangeArrowheads="1"/>
          </xdr:cNvSpPr>
        </xdr:nvSpPr>
        <xdr:spPr bwMode="auto">
          <a:xfrm>
            <a:off x="14835" y="952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40" name="Rectangle 48">
            <a:hlinkClick xmlns:r="http://schemas.openxmlformats.org/officeDocument/2006/relationships" r:id="rId52"/>
          </xdr:cNvPr>
          <xdr:cNvSpPr>
            <a:spLocks noChangeArrowheads="1"/>
          </xdr:cNvSpPr>
        </xdr:nvSpPr>
        <xdr:spPr bwMode="auto">
          <a:xfrm>
            <a:off x="15465" y="967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9" name="Rectangle 47">
            <a:hlinkClick xmlns:r="http://schemas.openxmlformats.org/officeDocument/2006/relationships" r:id="rId53"/>
          </xdr:cNvPr>
          <xdr:cNvSpPr>
            <a:spLocks noChangeArrowheads="1"/>
          </xdr:cNvSpPr>
        </xdr:nvSpPr>
        <xdr:spPr bwMode="auto">
          <a:xfrm>
            <a:off x="16050" y="98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8" name="Rectangle 46">
            <a:hlinkClick xmlns:r="http://schemas.openxmlformats.org/officeDocument/2006/relationships" r:id="rId54"/>
          </xdr:cNvPr>
          <xdr:cNvSpPr>
            <a:spLocks noChangeArrowheads="1"/>
          </xdr:cNvSpPr>
        </xdr:nvSpPr>
        <xdr:spPr bwMode="auto">
          <a:xfrm>
            <a:off x="16620" y="101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7" name="Rectangle 45">
            <a:hlinkClick xmlns:r="http://schemas.openxmlformats.org/officeDocument/2006/relationships" r:id="rId55"/>
          </xdr:cNvPr>
          <xdr:cNvSpPr>
            <a:spLocks noChangeArrowheads="1"/>
          </xdr:cNvSpPr>
        </xdr:nvSpPr>
        <xdr:spPr bwMode="auto">
          <a:xfrm>
            <a:off x="17160" y="1035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6" name="Rectangle 44">
            <a:hlinkClick xmlns:r="http://schemas.openxmlformats.org/officeDocument/2006/relationships" r:id="rId56"/>
          </xdr:cNvPr>
          <xdr:cNvSpPr>
            <a:spLocks noChangeArrowheads="1"/>
          </xdr:cNvSpPr>
        </xdr:nvSpPr>
        <xdr:spPr bwMode="auto">
          <a:xfrm>
            <a:off x="9045" y="564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5" name="Rectangle 43">
            <a:hlinkClick xmlns:r="http://schemas.openxmlformats.org/officeDocument/2006/relationships" r:id="rId57"/>
          </xdr:cNvPr>
          <xdr:cNvSpPr>
            <a:spLocks noChangeArrowheads="1"/>
          </xdr:cNvSpPr>
        </xdr:nvSpPr>
        <xdr:spPr bwMode="auto">
          <a:xfrm>
            <a:off x="8430" y="588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4" name="Rectangle 42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155" y="50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3" name="Rectangle 41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1170" y="421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2" name="Rectangle 40">
            <a:hlinkClick xmlns:r="http://schemas.openxmlformats.org/officeDocument/2006/relationships" r:id="rId58"/>
          </xdr:cNvPr>
          <xdr:cNvSpPr>
            <a:spLocks noChangeArrowheads="1"/>
          </xdr:cNvSpPr>
        </xdr:nvSpPr>
        <xdr:spPr bwMode="auto">
          <a:xfrm>
            <a:off x="9645" y="585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1" name="Rectangle 39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3525" y="87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30" name="Rectangle 38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5400" y="86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9" name="Rectangle 37">
            <a:hlinkClick xmlns:r="http://schemas.openxmlformats.org/officeDocument/2006/relationships" r:id="rId60"/>
          </xdr:cNvPr>
          <xdr:cNvSpPr>
            <a:spLocks noChangeArrowheads="1"/>
          </xdr:cNvSpPr>
        </xdr:nvSpPr>
        <xdr:spPr bwMode="auto">
          <a:xfrm>
            <a:off x="7545" y="83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8" name="Rectangle 36">
            <a:hlinkClick xmlns:r="http://schemas.openxmlformats.org/officeDocument/2006/relationships" r:id="rId60"/>
          </xdr:cNvPr>
          <xdr:cNvSpPr>
            <a:spLocks noChangeArrowheads="1"/>
          </xdr:cNvSpPr>
        </xdr:nvSpPr>
        <xdr:spPr bwMode="auto">
          <a:xfrm>
            <a:off x="6360" y="88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7" name="Rectangle 35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9240" y="105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6" name="Rectangle 34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8730" y="104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5" name="Rectangle 33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8175" y="80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4" name="Rectangle 32">
            <a:hlinkClick xmlns:r="http://schemas.openxmlformats.org/officeDocument/2006/relationships" r:id="rId42"/>
          </xdr:cNvPr>
          <xdr:cNvSpPr>
            <a:spLocks noChangeArrowheads="1"/>
          </xdr:cNvSpPr>
        </xdr:nvSpPr>
        <xdr:spPr bwMode="auto">
          <a:xfrm>
            <a:off x="10500" y="894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3" name="Rectangle 31">
            <a:hlinkClick xmlns:r="http://schemas.openxmlformats.org/officeDocument/2006/relationships" r:id="rId42"/>
          </xdr:cNvPr>
          <xdr:cNvSpPr>
            <a:spLocks noChangeArrowheads="1"/>
          </xdr:cNvSpPr>
        </xdr:nvSpPr>
        <xdr:spPr bwMode="auto">
          <a:xfrm>
            <a:off x="11010" y="894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2" name="Rectangle 30">
            <a:hlinkClick xmlns:r="http://schemas.openxmlformats.org/officeDocument/2006/relationships" r:id="rId42"/>
          </xdr:cNvPr>
          <xdr:cNvSpPr>
            <a:spLocks noChangeArrowheads="1"/>
          </xdr:cNvSpPr>
        </xdr:nvSpPr>
        <xdr:spPr bwMode="auto">
          <a:xfrm>
            <a:off x="6360" y="918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1" name="Rectangle 29">
            <a:hlinkClick xmlns:r="http://schemas.openxmlformats.org/officeDocument/2006/relationships" r:id="rId36"/>
          </xdr:cNvPr>
          <xdr:cNvSpPr>
            <a:spLocks noChangeArrowheads="1"/>
          </xdr:cNvSpPr>
        </xdr:nvSpPr>
        <xdr:spPr bwMode="auto">
          <a:xfrm>
            <a:off x="4485" y="91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20" name="Rectangle 28">
            <a:hlinkClick xmlns:r="http://schemas.openxmlformats.org/officeDocument/2006/relationships" r:id="rId63"/>
          </xdr:cNvPr>
          <xdr:cNvSpPr>
            <a:spLocks noChangeArrowheads="1"/>
          </xdr:cNvSpPr>
        </xdr:nvSpPr>
        <xdr:spPr bwMode="auto">
          <a:xfrm>
            <a:off x="5175" y="95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9" name="Rectangle 27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4950" y="11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8" name="Rectangle 26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4065" y="11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7" name="Rectangle 25">
            <a:hlinkClick xmlns:r="http://schemas.openxmlformats.org/officeDocument/2006/relationships" r:id="rId64"/>
          </xdr:cNvPr>
          <xdr:cNvSpPr>
            <a:spLocks noChangeArrowheads="1"/>
          </xdr:cNvSpPr>
        </xdr:nvSpPr>
        <xdr:spPr bwMode="auto">
          <a:xfrm>
            <a:off x="8220" y="187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6" name="Rectangle 24">
            <a:hlinkClick xmlns:r="http://schemas.openxmlformats.org/officeDocument/2006/relationships" r:id="rId65"/>
          </xdr:cNvPr>
          <xdr:cNvSpPr>
            <a:spLocks noChangeArrowheads="1"/>
          </xdr:cNvSpPr>
        </xdr:nvSpPr>
        <xdr:spPr bwMode="auto">
          <a:xfrm>
            <a:off x="13530" y="104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5" name="Rectangle 23">
            <a:hlinkClick xmlns:r="http://schemas.openxmlformats.org/officeDocument/2006/relationships" r:id="rId66"/>
          </xdr:cNvPr>
          <xdr:cNvSpPr>
            <a:spLocks noChangeArrowheads="1"/>
          </xdr:cNvSpPr>
        </xdr:nvSpPr>
        <xdr:spPr bwMode="auto">
          <a:xfrm>
            <a:off x="4890" y="1248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4" name="Rectangle 22">
            <a:hlinkClick xmlns:r="http://schemas.openxmlformats.org/officeDocument/2006/relationships" r:id="rId55"/>
          </xdr:cNvPr>
          <xdr:cNvSpPr>
            <a:spLocks noChangeArrowheads="1"/>
          </xdr:cNvSpPr>
        </xdr:nvSpPr>
        <xdr:spPr bwMode="auto">
          <a:xfrm>
            <a:off x="2310" y="397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3" name="Rectangle 21">
            <a:hlinkClick xmlns:r="http://schemas.openxmlformats.org/officeDocument/2006/relationships" r:id="rId50"/>
          </xdr:cNvPr>
          <xdr:cNvSpPr>
            <a:spLocks noChangeArrowheads="1"/>
          </xdr:cNvSpPr>
        </xdr:nvSpPr>
        <xdr:spPr bwMode="auto">
          <a:xfrm>
            <a:off x="2310" y="48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2" name="Rectangle 20">
            <a:hlinkClick xmlns:r="http://schemas.openxmlformats.org/officeDocument/2006/relationships" r:id="rId41"/>
          </xdr:cNvPr>
          <xdr:cNvSpPr>
            <a:spLocks noChangeArrowheads="1"/>
          </xdr:cNvSpPr>
        </xdr:nvSpPr>
        <xdr:spPr bwMode="auto">
          <a:xfrm>
            <a:off x="2250" y="279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1" name="Rectangle 19">
            <a:hlinkClick xmlns:r="http://schemas.openxmlformats.org/officeDocument/2006/relationships" r:id="rId67"/>
          </xdr:cNvPr>
          <xdr:cNvSpPr>
            <a:spLocks noChangeArrowheads="1"/>
          </xdr:cNvSpPr>
        </xdr:nvSpPr>
        <xdr:spPr bwMode="auto">
          <a:xfrm>
            <a:off x="2235" y="168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10" name="Rectangle 18">
            <a:hlinkClick xmlns:r="http://schemas.openxmlformats.org/officeDocument/2006/relationships" r:id="rId68"/>
          </xdr:cNvPr>
          <xdr:cNvSpPr>
            <a:spLocks noChangeArrowheads="1"/>
          </xdr:cNvSpPr>
        </xdr:nvSpPr>
        <xdr:spPr bwMode="auto">
          <a:xfrm>
            <a:off x="7335" y="34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9" name="Rectangle 17">
            <a:hlinkClick xmlns:r="http://schemas.openxmlformats.org/officeDocument/2006/relationships" r:id="rId40"/>
          </xdr:cNvPr>
          <xdr:cNvSpPr>
            <a:spLocks noChangeArrowheads="1"/>
          </xdr:cNvSpPr>
        </xdr:nvSpPr>
        <xdr:spPr bwMode="auto">
          <a:xfrm>
            <a:off x="10770" y="25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8" name="Rectangle 16">
            <a:hlinkClick xmlns:r="http://schemas.openxmlformats.org/officeDocument/2006/relationships" r:id="rId38"/>
          </xdr:cNvPr>
          <xdr:cNvSpPr>
            <a:spLocks noChangeArrowheads="1"/>
          </xdr:cNvSpPr>
        </xdr:nvSpPr>
        <xdr:spPr bwMode="auto">
          <a:xfrm>
            <a:off x="15135" y="2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7" name="Rectangle 15">
            <a:hlinkClick xmlns:r="http://schemas.openxmlformats.org/officeDocument/2006/relationships" r:id="rId38"/>
          </xdr:cNvPr>
          <xdr:cNvSpPr>
            <a:spLocks noChangeArrowheads="1"/>
          </xdr:cNvSpPr>
        </xdr:nvSpPr>
        <xdr:spPr bwMode="auto">
          <a:xfrm>
            <a:off x="17145" y="33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6" name="Rectangle 14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4875" y="86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5" name="Rectangle 13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5475" y="11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4" name="Rectangle 12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8730" y="80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3" name="Rectangle 11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8205" y="105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2" name="Rectangle 10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9240" y="80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1" name="Rectangle 9">
            <a:hlinkClick xmlns:r="http://schemas.openxmlformats.org/officeDocument/2006/relationships" r:id="rId61"/>
          </xdr:cNvPr>
          <xdr:cNvSpPr>
            <a:spLocks noChangeArrowheads="1"/>
          </xdr:cNvSpPr>
        </xdr:nvSpPr>
        <xdr:spPr bwMode="auto">
          <a:xfrm>
            <a:off x="4050" y="87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200" name="Rectangle 8">
            <a:hlinkClick xmlns:r="http://schemas.openxmlformats.org/officeDocument/2006/relationships" r:id="rId59"/>
          </xdr:cNvPr>
          <xdr:cNvSpPr>
            <a:spLocks noChangeArrowheads="1"/>
          </xdr:cNvSpPr>
        </xdr:nvSpPr>
        <xdr:spPr bwMode="auto">
          <a:xfrm>
            <a:off x="3555" y="1156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199" name="Rectangle 7">
            <a:hlinkClick xmlns:r="http://schemas.openxmlformats.org/officeDocument/2006/relationships" r:id="rId69"/>
          </xdr:cNvPr>
          <xdr:cNvSpPr>
            <a:spLocks noChangeArrowheads="1"/>
          </xdr:cNvSpPr>
        </xdr:nvSpPr>
        <xdr:spPr bwMode="auto">
          <a:xfrm>
            <a:off x="9780" y="1168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198" name="Rectangle 6">
            <a:hlinkClick xmlns:r="http://schemas.openxmlformats.org/officeDocument/2006/relationships" r:id="rId69"/>
          </xdr:cNvPr>
          <xdr:cNvSpPr>
            <a:spLocks noChangeArrowheads="1"/>
          </xdr:cNvSpPr>
        </xdr:nvSpPr>
        <xdr:spPr bwMode="auto">
          <a:xfrm>
            <a:off x="4905" y="1375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197" name="Rectangle 5">
            <a:hlinkClick xmlns:r="http://schemas.openxmlformats.org/officeDocument/2006/relationships" r:id="rId70"/>
          </xdr:cNvPr>
          <xdr:cNvSpPr>
            <a:spLocks noChangeArrowheads="1"/>
          </xdr:cNvSpPr>
        </xdr:nvSpPr>
        <xdr:spPr bwMode="auto">
          <a:xfrm>
            <a:off x="8175" y="1315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196" name="Rectangle 4">
            <a:hlinkClick xmlns:r="http://schemas.openxmlformats.org/officeDocument/2006/relationships" r:id="rId71"/>
          </xdr:cNvPr>
          <xdr:cNvSpPr>
            <a:spLocks noChangeArrowheads="1"/>
          </xdr:cNvSpPr>
        </xdr:nvSpPr>
        <xdr:spPr bwMode="auto">
          <a:xfrm>
            <a:off x="9495" y="131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195" name="Rectangle 3">
            <a:hlinkClick xmlns:r="http://schemas.openxmlformats.org/officeDocument/2006/relationships" r:id="rId72"/>
          </xdr:cNvPr>
          <xdr:cNvSpPr>
            <a:spLocks noChangeArrowheads="1"/>
          </xdr:cNvSpPr>
        </xdr:nvSpPr>
        <xdr:spPr bwMode="auto">
          <a:xfrm>
            <a:off x="12270" y="1197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7</xdr:col>
      <xdr:colOff>552450</xdr:colOff>
      <xdr:row>27</xdr:row>
      <xdr:rowOff>0</xdr:rowOff>
    </xdr:from>
    <xdr:to>
      <xdr:col>13</xdr:col>
      <xdr:colOff>323850</xdr:colOff>
      <xdr:row>34</xdr:row>
      <xdr:rowOff>95250</xdr:rowOff>
    </xdr:to>
    <xdr:grpSp>
      <xdr:nvGrpSpPr>
        <xdr:cNvPr id="8332" name="Group 140"/>
        <xdr:cNvGrpSpPr>
          <a:grpSpLocks/>
        </xdr:cNvGrpSpPr>
      </xdr:nvGrpSpPr>
      <xdr:grpSpPr bwMode="auto">
        <a:xfrm>
          <a:off x="4838700" y="5143500"/>
          <a:ext cx="3445329" cy="1428750"/>
          <a:chOff x="870" y="600"/>
          <a:chExt cx="5400" cy="2250"/>
        </a:xfrm>
      </xdr:grpSpPr>
      <xdr:sp macro="" textlink="">
        <xdr:nvSpPr>
          <xdr:cNvPr id="8339" name="Freeform 147">
            <a:hlinkClick xmlns:r="http://schemas.openxmlformats.org/officeDocument/2006/relationships" r:id="rId73"/>
          </xdr:cNvPr>
          <xdr:cNvSpPr>
            <a:spLocks/>
          </xdr:cNvSpPr>
        </xdr:nvSpPr>
        <xdr:spPr bwMode="auto">
          <a:xfrm>
            <a:off x="1320" y="1485"/>
            <a:ext cx="4425" cy="150"/>
          </a:xfrm>
          <a:custGeom>
            <a:avLst/>
            <a:gdLst>
              <a:gd name="T0" fmla="*/ 0 w 4425"/>
              <a:gd name="T1" fmla="*/ 150 h 150"/>
              <a:gd name="T2" fmla="*/ 4425 w 4425"/>
              <a:gd name="T3" fmla="*/ 150 h 150"/>
              <a:gd name="T4" fmla="*/ 4425 w 4425"/>
              <a:gd name="T5" fmla="*/ 0 h 150"/>
              <a:gd name="T6" fmla="*/ 0 w 4425"/>
              <a:gd name="T7" fmla="*/ 0 h 150"/>
              <a:gd name="T8" fmla="*/ 0 w 4425"/>
              <a:gd name="T9" fmla="*/ 150 h 150"/>
              <a:gd name="T10" fmla="*/ 0 w 442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425" h="150">
                <a:moveTo>
                  <a:pt x="0" y="150"/>
                </a:moveTo>
                <a:lnTo>
                  <a:pt x="4425" y="150"/>
                </a:lnTo>
                <a:lnTo>
                  <a:pt x="442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38" name="Rectangle 146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87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37" name="Rectangle 145">
            <a:hlinkClick xmlns:r="http://schemas.openxmlformats.org/officeDocument/2006/relationships" r:id="rId74"/>
          </xdr:cNvPr>
          <xdr:cNvSpPr>
            <a:spLocks noChangeArrowheads="1"/>
          </xdr:cNvSpPr>
        </xdr:nvSpPr>
        <xdr:spPr bwMode="auto">
          <a:xfrm>
            <a:off x="1905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36" name="Rectangle 144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582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35" name="Rectangle 143">
            <a:hlinkClick xmlns:r="http://schemas.openxmlformats.org/officeDocument/2006/relationships" r:id="rId75"/>
          </xdr:cNvPr>
          <xdr:cNvSpPr>
            <a:spLocks noChangeArrowheads="1"/>
          </xdr:cNvSpPr>
        </xdr:nvSpPr>
        <xdr:spPr bwMode="auto">
          <a:xfrm>
            <a:off x="4845" y="2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34" name="Rectangle 142">
            <a:hlinkClick xmlns:r="http://schemas.openxmlformats.org/officeDocument/2006/relationships" r:id="rId76"/>
          </xdr:cNvPr>
          <xdr:cNvSpPr>
            <a:spLocks noChangeArrowheads="1"/>
          </xdr:cNvSpPr>
        </xdr:nvSpPr>
        <xdr:spPr bwMode="auto">
          <a:xfrm>
            <a:off x="1890" y="25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33" name="Rectangle 141">
            <a:hlinkClick xmlns:r="http://schemas.openxmlformats.org/officeDocument/2006/relationships" r:id="rId77"/>
          </xdr:cNvPr>
          <xdr:cNvSpPr>
            <a:spLocks noChangeArrowheads="1"/>
          </xdr:cNvSpPr>
        </xdr:nvSpPr>
        <xdr:spPr bwMode="auto">
          <a:xfrm>
            <a:off x="3315" y="12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5</xdr:col>
      <xdr:colOff>552450</xdr:colOff>
      <xdr:row>13</xdr:row>
      <xdr:rowOff>0</xdr:rowOff>
    </xdr:from>
    <xdr:to>
      <xdr:col>11</xdr:col>
      <xdr:colOff>323850</xdr:colOff>
      <xdr:row>20</xdr:row>
      <xdr:rowOff>95250</xdr:rowOff>
    </xdr:to>
    <xdr:grpSp>
      <xdr:nvGrpSpPr>
        <xdr:cNvPr id="8341" name="Group 149"/>
        <xdr:cNvGrpSpPr>
          <a:grpSpLocks/>
        </xdr:cNvGrpSpPr>
      </xdr:nvGrpSpPr>
      <xdr:grpSpPr bwMode="auto">
        <a:xfrm>
          <a:off x="3614057" y="2476500"/>
          <a:ext cx="3445329" cy="1428750"/>
          <a:chOff x="870" y="600"/>
          <a:chExt cx="5400" cy="2250"/>
        </a:xfrm>
      </xdr:grpSpPr>
      <xdr:sp macro="" textlink="">
        <xdr:nvSpPr>
          <xdr:cNvPr id="8348" name="Freeform 156">
            <a:hlinkClick xmlns:r="http://schemas.openxmlformats.org/officeDocument/2006/relationships" r:id="rId73"/>
          </xdr:cNvPr>
          <xdr:cNvSpPr>
            <a:spLocks/>
          </xdr:cNvSpPr>
        </xdr:nvSpPr>
        <xdr:spPr bwMode="auto">
          <a:xfrm>
            <a:off x="1320" y="1485"/>
            <a:ext cx="4425" cy="150"/>
          </a:xfrm>
          <a:custGeom>
            <a:avLst/>
            <a:gdLst>
              <a:gd name="T0" fmla="*/ 0 w 4425"/>
              <a:gd name="T1" fmla="*/ 150 h 150"/>
              <a:gd name="T2" fmla="*/ 4425 w 4425"/>
              <a:gd name="T3" fmla="*/ 150 h 150"/>
              <a:gd name="T4" fmla="*/ 4425 w 4425"/>
              <a:gd name="T5" fmla="*/ 0 h 150"/>
              <a:gd name="T6" fmla="*/ 0 w 4425"/>
              <a:gd name="T7" fmla="*/ 0 h 150"/>
              <a:gd name="T8" fmla="*/ 0 w 4425"/>
              <a:gd name="T9" fmla="*/ 150 h 150"/>
              <a:gd name="T10" fmla="*/ 0 w 442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425" h="150">
                <a:moveTo>
                  <a:pt x="0" y="150"/>
                </a:moveTo>
                <a:lnTo>
                  <a:pt x="4425" y="150"/>
                </a:lnTo>
                <a:lnTo>
                  <a:pt x="442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47" name="Rectangle 155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87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46" name="Rectangle 154">
            <a:hlinkClick xmlns:r="http://schemas.openxmlformats.org/officeDocument/2006/relationships" r:id="rId74"/>
          </xdr:cNvPr>
          <xdr:cNvSpPr>
            <a:spLocks noChangeArrowheads="1"/>
          </xdr:cNvSpPr>
        </xdr:nvSpPr>
        <xdr:spPr bwMode="auto">
          <a:xfrm>
            <a:off x="1905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45" name="Rectangle 153">
            <a:hlinkClick xmlns:r="http://schemas.openxmlformats.org/officeDocument/2006/relationships" r:id="rId62"/>
          </xdr:cNvPr>
          <xdr:cNvSpPr>
            <a:spLocks noChangeArrowheads="1"/>
          </xdr:cNvSpPr>
        </xdr:nvSpPr>
        <xdr:spPr bwMode="auto">
          <a:xfrm>
            <a:off x="582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44" name="Rectangle 152">
            <a:hlinkClick xmlns:r="http://schemas.openxmlformats.org/officeDocument/2006/relationships" r:id="rId75"/>
          </xdr:cNvPr>
          <xdr:cNvSpPr>
            <a:spLocks noChangeArrowheads="1"/>
          </xdr:cNvSpPr>
        </xdr:nvSpPr>
        <xdr:spPr bwMode="auto">
          <a:xfrm>
            <a:off x="4845" y="2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43" name="Rectangle 151">
            <a:hlinkClick xmlns:r="http://schemas.openxmlformats.org/officeDocument/2006/relationships" r:id="rId76"/>
          </xdr:cNvPr>
          <xdr:cNvSpPr>
            <a:spLocks noChangeArrowheads="1"/>
          </xdr:cNvSpPr>
        </xdr:nvSpPr>
        <xdr:spPr bwMode="auto">
          <a:xfrm>
            <a:off x="1890" y="25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42" name="Rectangle 150">
            <a:hlinkClick xmlns:r="http://schemas.openxmlformats.org/officeDocument/2006/relationships" r:id="rId77"/>
          </xdr:cNvPr>
          <xdr:cNvSpPr>
            <a:spLocks noChangeArrowheads="1"/>
          </xdr:cNvSpPr>
        </xdr:nvSpPr>
        <xdr:spPr bwMode="auto">
          <a:xfrm>
            <a:off x="3315" y="12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 editAs="oneCell">
    <xdr:from>
      <xdr:col>16</xdr:col>
      <xdr:colOff>105899</xdr:colOff>
      <xdr:row>0</xdr:row>
      <xdr:rowOff>87086</xdr:rowOff>
    </xdr:from>
    <xdr:to>
      <xdr:col>24</xdr:col>
      <xdr:colOff>381000</xdr:colOff>
      <xdr:row>14</xdr:row>
      <xdr:rowOff>118380</xdr:rowOff>
    </xdr:to>
    <xdr:pic>
      <xdr:nvPicPr>
        <xdr:cNvPr id="158" name="Picture 157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78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3042" y="87086"/>
          <a:ext cx="5173672" cy="2698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183460</xdr:colOff>
      <xdr:row>13</xdr:row>
      <xdr:rowOff>95250</xdr:rowOff>
    </xdr:from>
    <xdr:to>
      <xdr:col>39</xdr:col>
      <xdr:colOff>554106</xdr:colOff>
      <xdr:row>21</xdr:row>
      <xdr:rowOff>0</xdr:rowOff>
    </xdr:to>
    <xdr:grpSp>
      <xdr:nvGrpSpPr>
        <xdr:cNvPr id="159" name="Group 158"/>
        <xdr:cNvGrpSpPr>
          <a:grpSpLocks/>
        </xdr:cNvGrpSpPr>
      </xdr:nvGrpSpPr>
      <xdr:grpSpPr bwMode="auto">
        <a:xfrm>
          <a:off x="21002389" y="2571750"/>
          <a:ext cx="3432253" cy="1428750"/>
          <a:chOff x="870" y="600"/>
          <a:chExt cx="5400" cy="2250"/>
        </a:xfrm>
      </xdr:grpSpPr>
      <xdr:sp macro="" textlink="">
        <xdr:nvSpPr>
          <xdr:cNvPr id="509" name="Freeform 50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320" y="1485"/>
            <a:ext cx="4425" cy="150"/>
          </a:xfrm>
          <a:custGeom>
            <a:avLst/>
            <a:gdLst>
              <a:gd name="T0" fmla="*/ 0 w 4425"/>
              <a:gd name="T1" fmla="*/ 150 h 150"/>
              <a:gd name="T2" fmla="*/ 4425 w 4425"/>
              <a:gd name="T3" fmla="*/ 150 h 150"/>
              <a:gd name="T4" fmla="*/ 4425 w 4425"/>
              <a:gd name="T5" fmla="*/ 0 h 150"/>
              <a:gd name="T6" fmla="*/ 0 w 4425"/>
              <a:gd name="T7" fmla="*/ 0 h 150"/>
              <a:gd name="T8" fmla="*/ 0 w 4425"/>
              <a:gd name="T9" fmla="*/ 150 h 150"/>
              <a:gd name="T10" fmla="*/ 0 w 442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425" h="150">
                <a:moveTo>
                  <a:pt x="0" y="150"/>
                </a:moveTo>
                <a:lnTo>
                  <a:pt x="4425" y="150"/>
                </a:lnTo>
                <a:lnTo>
                  <a:pt x="442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0" name="Rectangle 50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7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1" name="Rectangle 51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905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2" name="Rectangle 51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20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3" name="Rectangle 51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845" y="25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4" name="Rectangle 51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890" y="25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15" name="Rectangle 51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315" y="12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33</xdr:col>
      <xdr:colOff>243923</xdr:colOff>
      <xdr:row>11</xdr:row>
      <xdr:rowOff>95250</xdr:rowOff>
    </xdr:from>
    <xdr:to>
      <xdr:col>48</xdr:col>
      <xdr:colOff>194227</xdr:colOff>
      <xdr:row>11</xdr:row>
      <xdr:rowOff>95250</xdr:rowOff>
    </xdr:to>
    <xdr:sp macro="" textlink="">
      <xdr:nvSpPr>
        <xdr:cNvPr id="160" name="Rectangle 159"/>
        <xdr:cNvSpPr>
          <a:spLocks noChangeArrowheads="1"/>
        </xdr:cNvSpPr>
      </xdr:nvSpPr>
      <xdr:spPr bwMode="auto">
        <a:xfrm>
          <a:off x="20675048" y="21907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0</xdr:col>
      <xdr:colOff>119447</xdr:colOff>
      <xdr:row>0</xdr:row>
      <xdr:rowOff>108858</xdr:rowOff>
    </xdr:from>
    <xdr:to>
      <xdr:col>16</xdr:col>
      <xdr:colOff>27214</xdr:colOff>
      <xdr:row>47</xdr:row>
      <xdr:rowOff>105134</xdr:rowOff>
    </xdr:to>
    <xdr:pic>
      <xdr:nvPicPr>
        <xdr:cNvPr id="161" name="Picture 160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0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447" y="108858"/>
          <a:ext cx="9704910" cy="8949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33</xdr:col>
      <xdr:colOff>396323</xdr:colOff>
      <xdr:row>12</xdr:row>
      <xdr:rowOff>57150</xdr:rowOff>
    </xdr:from>
    <xdr:to>
      <xdr:col>48</xdr:col>
      <xdr:colOff>346627</xdr:colOff>
      <xdr:row>12</xdr:row>
      <xdr:rowOff>57150</xdr:rowOff>
    </xdr:to>
    <xdr:sp macro="" textlink="">
      <xdr:nvSpPr>
        <xdr:cNvPr id="162" name="Rectangle 161"/>
        <xdr:cNvSpPr>
          <a:spLocks noChangeArrowheads="1"/>
        </xdr:cNvSpPr>
      </xdr:nvSpPr>
      <xdr:spPr bwMode="auto">
        <a:xfrm>
          <a:off x="20827448" y="23431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16</xdr:col>
      <xdr:colOff>194936</xdr:colOff>
      <xdr:row>15</xdr:row>
      <xdr:rowOff>35378</xdr:rowOff>
    </xdr:from>
    <xdr:to>
      <xdr:col>24</xdr:col>
      <xdr:colOff>585106</xdr:colOff>
      <xdr:row>31</xdr:row>
      <xdr:rowOff>113432</xdr:rowOff>
    </xdr:to>
    <xdr:pic>
      <xdr:nvPicPr>
        <xdr:cNvPr id="163" name="Picture 162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1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92079" y="2892878"/>
          <a:ext cx="5288741" cy="31260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402535</xdr:colOff>
      <xdr:row>15</xdr:row>
      <xdr:rowOff>19050</xdr:rowOff>
    </xdr:from>
    <xdr:to>
      <xdr:col>41</xdr:col>
      <xdr:colOff>255518</xdr:colOff>
      <xdr:row>23</xdr:row>
      <xdr:rowOff>76200</xdr:rowOff>
    </xdr:to>
    <xdr:grpSp>
      <xdr:nvGrpSpPr>
        <xdr:cNvPr id="164" name="Group 163"/>
        <xdr:cNvGrpSpPr>
          <a:grpSpLocks/>
        </xdr:cNvGrpSpPr>
      </xdr:nvGrpSpPr>
      <xdr:grpSpPr bwMode="auto">
        <a:xfrm>
          <a:off x="21221464" y="2876550"/>
          <a:ext cx="4139233" cy="1581150"/>
          <a:chOff x="735" y="600"/>
          <a:chExt cx="6525" cy="2490"/>
        </a:xfrm>
      </xdr:grpSpPr>
      <xdr:sp macro="" textlink="">
        <xdr:nvSpPr>
          <xdr:cNvPr id="500" name="Freeform 49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170" y="1710"/>
            <a:ext cx="5565" cy="150"/>
          </a:xfrm>
          <a:custGeom>
            <a:avLst/>
            <a:gdLst>
              <a:gd name="T0" fmla="*/ 0 w 5565"/>
              <a:gd name="T1" fmla="*/ 150 h 150"/>
              <a:gd name="T2" fmla="*/ 5565 w 5565"/>
              <a:gd name="T3" fmla="*/ 150 h 150"/>
              <a:gd name="T4" fmla="*/ 5565 w 5565"/>
              <a:gd name="T5" fmla="*/ 0 h 150"/>
              <a:gd name="T6" fmla="*/ 0 w 5565"/>
              <a:gd name="T7" fmla="*/ 0 h 150"/>
              <a:gd name="T8" fmla="*/ 0 w 5565"/>
              <a:gd name="T9" fmla="*/ 150 h 150"/>
              <a:gd name="T10" fmla="*/ 0 w 556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565" h="150">
                <a:moveTo>
                  <a:pt x="0" y="150"/>
                </a:moveTo>
                <a:lnTo>
                  <a:pt x="5565" y="150"/>
                </a:lnTo>
                <a:lnTo>
                  <a:pt x="556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1" name="Rectangle 50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370" y="27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2" name="Rectangle 50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10" y="16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3" name="Rectangle 50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90" y="27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4" name="Rectangle 50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040" y="27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5" name="Rectangle 50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35" y="16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6" name="Rectangle 50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055" y="61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7" name="Rectangle 50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355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508" name="Rectangle 50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75" y="138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33</xdr:col>
      <xdr:colOff>554935</xdr:colOff>
      <xdr:row>13</xdr:row>
      <xdr:rowOff>19050</xdr:rowOff>
    </xdr:from>
    <xdr:to>
      <xdr:col>48</xdr:col>
      <xdr:colOff>499027</xdr:colOff>
      <xdr:row>13</xdr:row>
      <xdr:rowOff>19050</xdr:rowOff>
    </xdr:to>
    <xdr:sp macro="" textlink="">
      <xdr:nvSpPr>
        <xdr:cNvPr id="165" name="Rectangle 164"/>
        <xdr:cNvSpPr>
          <a:spLocks noChangeArrowheads="1"/>
        </xdr:cNvSpPr>
      </xdr:nvSpPr>
      <xdr:spPr bwMode="auto">
        <a:xfrm>
          <a:off x="20986060" y="2495550"/>
          <a:ext cx="9230967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44</xdr:col>
      <xdr:colOff>248299</xdr:colOff>
      <xdr:row>0</xdr:row>
      <xdr:rowOff>170949</xdr:rowOff>
    </xdr:from>
    <xdr:to>
      <xdr:col>82</xdr:col>
      <xdr:colOff>154747</xdr:colOff>
      <xdr:row>50</xdr:row>
      <xdr:rowOff>149678</xdr:rowOff>
    </xdr:to>
    <xdr:pic>
      <xdr:nvPicPr>
        <xdr:cNvPr id="166" name="Picture 165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2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90442" y="170949"/>
          <a:ext cx="23174662" cy="95037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88210</xdr:colOff>
      <xdr:row>13</xdr:row>
      <xdr:rowOff>171450</xdr:rowOff>
    </xdr:from>
    <xdr:to>
      <xdr:col>49</xdr:col>
      <xdr:colOff>38514</xdr:colOff>
      <xdr:row>13</xdr:row>
      <xdr:rowOff>171450</xdr:rowOff>
    </xdr:to>
    <xdr:sp macro="" textlink="">
      <xdr:nvSpPr>
        <xdr:cNvPr id="167" name="Rectangle 166"/>
        <xdr:cNvSpPr>
          <a:spLocks noChangeArrowheads="1"/>
        </xdr:cNvSpPr>
      </xdr:nvSpPr>
      <xdr:spPr bwMode="auto">
        <a:xfrm>
          <a:off x="21138460" y="26479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16</xdr:col>
      <xdr:colOff>312668</xdr:colOff>
      <xdr:row>32</xdr:row>
      <xdr:rowOff>125185</xdr:rowOff>
    </xdr:from>
    <xdr:to>
      <xdr:col>29</xdr:col>
      <xdr:colOff>122465</xdr:colOff>
      <xdr:row>53</xdr:row>
      <xdr:rowOff>25631</xdr:rowOff>
    </xdr:to>
    <xdr:pic>
      <xdr:nvPicPr>
        <xdr:cNvPr id="168" name="Picture 167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3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9811" y="6221185"/>
          <a:ext cx="7769975" cy="39009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35</xdr:col>
      <xdr:colOff>284922</xdr:colOff>
      <xdr:row>16</xdr:row>
      <xdr:rowOff>133350</xdr:rowOff>
    </xdr:from>
    <xdr:to>
      <xdr:col>46</xdr:col>
      <xdr:colOff>505653</xdr:colOff>
      <xdr:row>34</xdr:row>
      <xdr:rowOff>47625</xdr:rowOff>
    </xdr:to>
    <xdr:grpSp>
      <xdr:nvGrpSpPr>
        <xdr:cNvPr id="169" name="Group 168"/>
        <xdr:cNvGrpSpPr>
          <a:grpSpLocks/>
        </xdr:cNvGrpSpPr>
      </xdr:nvGrpSpPr>
      <xdr:grpSpPr bwMode="auto">
        <a:xfrm>
          <a:off x="21716172" y="3181350"/>
          <a:ext cx="6956267" cy="3343275"/>
          <a:chOff x="1035" y="600"/>
          <a:chExt cx="10965" cy="5265"/>
        </a:xfrm>
      </xdr:grpSpPr>
      <xdr:sp macro="" textlink="">
        <xdr:nvSpPr>
          <xdr:cNvPr id="486" name="Freeform 48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240" y="1365"/>
            <a:ext cx="4365" cy="150"/>
          </a:xfrm>
          <a:custGeom>
            <a:avLst/>
            <a:gdLst>
              <a:gd name="T0" fmla="*/ 0 w 4365"/>
              <a:gd name="T1" fmla="*/ 150 h 150"/>
              <a:gd name="T2" fmla="*/ 4365 w 4365"/>
              <a:gd name="T3" fmla="*/ 150 h 150"/>
              <a:gd name="T4" fmla="*/ 4365 w 4365"/>
              <a:gd name="T5" fmla="*/ 0 h 150"/>
              <a:gd name="T6" fmla="*/ 0 w 4365"/>
              <a:gd name="T7" fmla="*/ 0 h 150"/>
              <a:gd name="T8" fmla="*/ 0 w 4365"/>
              <a:gd name="T9" fmla="*/ 150 h 150"/>
              <a:gd name="T10" fmla="*/ 0 w 4365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365" h="150">
                <a:moveTo>
                  <a:pt x="0" y="150"/>
                </a:moveTo>
                <a:lnTo>
                  <a:pt x="4365" y="150"/>
                </a:lnTo>
                <a:lnTo>
                  <a:pt x="4365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7" name="Freeform 48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485" y="1380"/>
            <a:ext cx="4230" cy="150"/>
          </a:xfrm>
          <a:custGeom>
            <a:avLst/>
            <a:gdLst>
              <a:gd name="T0" fmla="*/ 0 w 4230"/>
              <a:gd name="T1" fmla="*/ 150 h 150"/>
              <a:gd name="T2" fmla="*/ 4230 w 4230"/>
              <a:gd name="T3" fmla="*/ 150 h 150"/>
              <a:gd name="T4" fmla="*/ 4230 w 4230"/>
              <a:gd name="T5" fmla="*/ 0 h 150"/>
              <a:gd name="T6" fmla="*/ 0 w 4230"/>
              <a:gd name="T7" fmla="*/ 0 h 150"/>
              <a:gd name="T8" fmla="*/ 0 w 4230"/>
              <a:gd name="T9" fmla="*/ 150 h 150"/>
              <a:gd name="T10" fmla="*/ 0 w 423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30" h="150">
                <a:moveTo>
                  <a:pt x="0" y="150"/>
                </a:moveTo>
                <a:lnTo>
                  <a:pt x="4230" y="150"/>
                </a:lnTo>
                <a:lnTo>
                  <a:pt x="423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8" name="Freeform 48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830" y="1590"/>
            <a:ext cx="150" cy="3915"/>
          </a:xfrm>
          <a:custGeom>
            <a:avLst/>
            <a:gdLst>
              <a:gd name="T0" fmla="*/ 0 w 150"/>
              <a:gd name="T1" fmla="*/ 0 h 3915"/>
              <a:gd name="T2" fmla="*/ 0 w 150"/>
              <a:gd name="T3" fmla="*/ 3915 h 3915"/>
              <a:gd name="T4" fmla="*/ 150 w 150"/>
              <a:gd name="T5" fmla="*/ 3915 h 3915"/>
              <a:gd name="T6" fmla="*/ 150 w 150"/>
              <a:gd name="T7" fmla="*/ 0 h 3915"/>
              <a:gd name="T8" fmla="*/ 0 w 150"/>
              <a:gd name="T9" fmla="*/ 0 h 3915"/>
              <a:gd name="T10" fmla="*/ 0 w 150"/>
              <a:gd name="T11" fmla="*/ 0 h 39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3915">
                <a:moveTo>
                  <a:pt x="0" y="0"/>
                </a:moveTo>
                <a:lnTo>
                  <a:pt x="0" y="3915"/>
                </a:lnTo>
                <a:lnTo>
                  <a:pt x="150" y="391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9" name="Rectangle 48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680" y="12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0" name="Rectangle 48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790" y="13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1" name="Rectangle 49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915" y="26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2" name="Rectangle 49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550" y="44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3" name="Rectangle 49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680" y="556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4" name="Rectangle 49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695" y="324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5" name="Rectangle 49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350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6" name="Rectangle 49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120" y="20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7" name="Rectangle 49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250" y="108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8" name="Rectangle 49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35" y="13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99" name="Rectangle 49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300" y="10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34</xdr:col>
      <xdr:colOff>240610</xdr:colOff>
      <xdr:row>14</xdr:row>
      <xdr:rowOff>133350</xdr:rowOff>
    </xdr:from>
    <xdr:to>
      <xdr:col>49</xdr:col>
      <xdr:colOff>190914</xdr:colOff>
      <xdr:row>14</xdr:row>
      <xdr:rowOff>133350</xdr:rowOff>
    </xdr:to>
    <xdr:sp macro="" textlink="">
      <xdr:nvSpPr>
        <xdr:cNvPr id="170" name="Rectangle 169"/>
        <xdr:cNvSpPr>
          <a:spLocks noChangeArrowheads="1"/>
        </xdr:cNvSpPr>
      </xdr:nvSpPr>
      <xdr:spPr bwMode="auto">
        <a:xfrm>
          <a:off x="21290860" y="28003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>
    <xdr:from>
      <xdr:col>36</xdr:col>
      <xdr:colOff>148258</xdr:colOff>
      <xdr:row>17</xdr:row>
      <xdr:rowOff>114300</xdr:rowOff>
    </xdr:from>
    <xdr:to>
      <xdr:col>51</xdr:col>
      <xdr:colOff>108088</xdr:colOff>
      <xdr:row>74</xdr:row>
      <xdr:rowOff>85725</xdr:rowOff>
    </xdr:to>
    <xdr:grpSp>
      <xdr:nvGrpSpPr>
        <xdr:cNvPr id="171" name="Group 170"/>
        <xdr:cNvGrpSpPr>
          <a:grpSpLocks/>
        </xdr:cNvGrpSpPr>
      </xdr:nvGrpSpPr>
      <xdr:grpSpPr bwMode="auto">
        <a:xfrm>
          <a:off x="22191829" y="3352800"/>
          <a:ext cx="9144652" cy="10829925"/>
          <a:chOff x="2550" y="600"/>
          <a:chExt cx="14415" cy="17055"/>
        </a:xfrm>
      </xdr:grpSpPr>
      <xdr:sp macro="" textlink="">
        <xdr:nvSpPr>
          <xdr:cNvPr id="344" name="Freeform 34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705" y="17250"/>
            <a:ext cx="1080" cy="150"/>
          </a:xfrm>
          <a:custGeom>
            <a:avLst/>
            <a:gdLst>
              <a:gd name="T0" fmla="*/ 1080 w 1080"/>
              <a:gd name="T1" fmla="*/ 0 h 150"/>
              <a:gd name="T2" fmla="*/ 0 w 1080"/>
              <a:gd name="T3" fmla="*/ 0 h 150"/>
              <a:gd name="T4" fmla="*/ 0 w 1080"/>
              <a:gd name="T5" fmla="*/ 150 h 150"/>
              <a:gd name="T6" fmla="*/ 1080 w 1080"/>
              <a:gd name="T7" fmla="*/ 150 h 150"/>
              <a:gd name="T8" fmla="*/ 1080 w 1080"/>
              <a:gd name="T9" fmla="*/ 0 h 150"/>
              <a:gd name="T10" fmla="*/ 1080 w 108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080" h="150">
                <a:moveTo>
                  <a:pt x="1080" y="0"/>
                </a:moveTo>
                <a:lnTo>
                  <a:pt x="0" y="0"/>
                </a:lnTo>
                <a:lnTo>
                  <a:pt x="0" y="150"/>
                </a:lnTo>
                <a:lnTo>
                  <a:pt x="1080" y="150"/>
                </a:lnTo>
                <a:lnTo>
                  <a:pt x="1080" y="0"/>
                </a:lnTo>
                <a:lnTo>
                  <a:pt x="10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5" name="Freeform 34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105" y="4260"/>
            <a:ext cx="150" cy="1545"/>
          </a:xfrm>
          <a:custGeom>
            <a:avLst/>
            <a:gdLst>
              <a:gd name="T0" fmla="*/ 0 w 150"/>
              <a:gd name="T1" fmla="*/ 0 h 1545"/>
              <a:gd name="T2" fmla="*/ 0 w 150"/>
              <a:gd name="T3" fmla="*/ 1545 h 1545"/>
              <a:gd name="T4" fmla="*/ 150 w 150"/>
              <a:gd name="T5" fmla="*/ 1545 h 1545"/>
              <a:gd name="T6" fmla="*/ 150 w 150"/>
              <a:gd name="T7" fmla="*/ 0 h 1545"/>
              <a:gd name="T8" fmla="*/ 0 w 150"/>
              <a:gd name="T9" fmla="*/ 0 h 1545"/>
              <a:gd name="T10" fmla="*/ 0 w 150"/>
              <a:gd name="T11" fmla="*/ 0 h 15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545">
                <a:moveTo>
                  <a:pt x="0" y="0"/>
                </a:moveTo>
                <a:lnTo>
                  <a:pt x="0" y="1545"/>
                </a:lnTo>
                <a:lnTo>
                  <a:pt x="150" y="154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6" name="Freeform 34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345" y="9630"/>
            <a:ext cx="3255" cy="3675"/>
          </a:xfrm>
          <a:custGeom>
            <a:avLst/>
            <a:gdLst>
              <a:gd name="T0" fmla="*/ 0 w 3255"/>
              <a:gd name="T1" fmla="*/ 105 h 3675"/>
              <a:gd name="T2" fmla="*/ 3150 w 3255"/>
              <a:gd name="T3" fmla="*/ 3675 h 3675"/>
              <a:gd name="T4" fmla="*/ 3255 w 3255"/>
              <a:gd name="T5" fmla="*/ 3570 h 3675"/>
              <a:gd name="T6" fmla="*/ 105 w 3255"/>
              <a:gd name="T7" fmla="*/ 0 h 3675"/>
              <a:gd name="T8" fmla="*/ 0 w 3255"/>
              <a:gd name="T9" fmla="*/ 105 h 3675"/>
              <a:gd name="T10" fmla="*/ 0 w 3255"/>
              <a:gd name="T11" fmla="*/ 105 h 3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255" h="3675">
                <a:moveTo>
                  <a:pt x="0" y="105"/>
                </a:moveTo>
                <a:lnTo>
                  <a:pt x="3150" y="3675"/>
                </a:lnTo>
                <a:lnTo>
                  <a:pt x="3255" y="3570"/>
                </a:lnTo>
                <a:lnTo>
                  <a:pt x="105" y="0"/>
                </a:lnTo>
                <a:lnTo>
                  <a:pt x="0" y="105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7" name="Freeform 34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390" y="481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8" name="Freeform 34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915" y="8415"/>
            <a:ext cx="3045" cy="4950"/>
          </a:xfrm>
          <a:custGeom>
            <a:avLst/>
            <a:gdLst>
              <a:gd name="T0" fmla="*/ 2880 w 3045"/>
              <a:gd name="T1" fmla="*/ 0 h 4950"/>
              <a:gd name="T2" fmla="*/ 2895 w 3045"/>
              <a:gd name="T3" fmla="*/ 4875 h 4950"/>
              <a:gd name="T4" fmla="*/ 2970 w 3045"/>
              <a:gd name="T5" fmla="*/ 4875 h 4950"/>
              <a:gd name="T6" fmla="*/ 2970 w 3045"/>
              <a:gd name="T7" fmla="*/ 4800 h 4950"/>
              <a:gd name="T8" fmla="*/ 0 w 3045"/>
              <a:gd name="T9" fmla="*/ 4785 h 4950"/>
              <a:gd name="T10" fmla="*/ 0 w 3045"/>
              <a:gd name="T11" fmla="*/ 4935 h 4950"/>
              <a:gd name="T12" fmla="*/ 2970 w 3045"/>
              <a:gd name="T13" fmla="*/ 4950 h 4950"/>
              <a:gd name="T14" fmla="*/ 3045 w 3045"/>
              <a:gd name="T15" fmla="*/ 4875 h 4950"/>
              <a:gd name="T16" fmla="*/ 3030 w 3045"/>
              <a:gd name="T17" fmla="*/ 0 h 4950"/>
              <a:gd name="T18" fmla="*/ 2880 w 3045"/>
              <a:gd name="T19" fmla="*/ 0 h 4950"/>
              <a:gd name="T20" fmla="*/ 2880 w 3045"/>
              <a:gd name="T21" fmla="*/ 0 h 49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045" h="4950">
                <a:moveTo>
                  <a:pt x="2880" y="0"/>
                </a:moveTo>
                <a:lnTo>
                  <a:pt x="2895" y="4875"/>
                </a:lnTo>
                <a:lnTo>
                  <a:pt x="2970" y="4875"/>
                </a:lnTo>
                <a:lnTo>
                  <a:pt x="2970" y="4800"/>
                </a:lnTo>
                <a:lnTo>
                  <a:pt x="0" y="4785"/>
                </a:lnTo>
                <a:lnTo>
                  <a:pt x="0" y="4935"/>
                </a:lnTo>
                <a:lnTo>
                  <a:pt x="2970" y="4950"/>
                </a:lnTo>
                <a:lnTo>
                  <a:pt x="3045" y="4875"/>
                </a:lnTo>
                <a:lnTo>
                  <a:pt x="3030" y="0"/>
                </a:lnTo>
                <a:lnTo>
                  <a:pt x="2880" y="0"/>
                </a:lnTo>
                <a:lnTo>
                  <a:pt x="28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9" name="Freeform 34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5795" y="6525"/>
            <a:ext cx="150" cy="1110"/>
          </a:xfrm>
          <a:custGeom>
            <a:avLst/>
            <a:gdLst>
              <a:gd name="T0" fmla="*/ 0 w 150"/>
              <a:gd name="T1" fmla="*/ 0 h 1110"/>
              <a:gd name="T2" fmla="*/ 0 w 150"/>
              <a:gd name="T3" fmla="*/ 1110 h 1110"/>
              <a:gd name="T4" fmla="*/ 150 w 150"/>
              <a:gd name="T5" fmla="*/ 1110 h 1110"/>
              <a:gd name="T6" fmla="*/ 150 w 150"/>
              <a:gd name="T7" fmla="*/ 0 h 1110"/>
              <a:gd name="T8" fmla="*/ 0 w 150"/>
              <a:gd name="T9" fmla="*/ 0 h 1110"/>
              <a:gd name="T10" fmla="*/ 0 w 150"/>
              <a:gd name="T11" fmla="*/ 0 h 11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110">
                <a:moveTo>
                  <a:pt x="0" y="0"/>
                </a:moveTo>
                <a:lnTo>
                  <a:pt x="0" y="1110"/>
                </a:lnTo>
                <a:lnTo>
                  <a:pt x="150" y="111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0" name="Freeform 34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1" name="Freeform 35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6200" y="5490"/>
            <a:ext cx="330" cy="345"/>
          </a:xfrm>
          <a:custGeom>
            <a:avLst/>
            <a:gdLst>
              <a:gd name="T0" fmla="*/ 210 w 330"/>
              <a:gd name="T1" fmla="*/ 0 h 345"/>
              <a:gd name="T2" fmla="*/ 0 w 330"/>
              <a:gd name="T3" fmla="*/ 255 h 345"/>
              <a:gd name="T4" fmla="*/ 105 w 330"/>
              <a:gd name="T5" fmla="*/ 345 h 345"/>
              <a:gd name="T6" fmla="*/ 330 w 330"/>
              <a:gd name="T7" fmla="*/ 90 h 345"/>
              <a:gd name="T8" fmla="*/ 210 w 330"/>
              <a:gd name="T9" fmla="*/ 0 h 345"/>
              <a:gd name="T10" fmla="*/ 210 w 330"/>
              <a:gd name="T11" fmla="*/ 0 h 3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30" h="345">
                <a:moveTo>
                  <a:pt x="210" y="0"/>
                </a:moveTo>
                <a:lnTo>
                  <a:pt x="0" y="255"/>
                </a:lnTo>
                <a:lnTo>
                  <a:pt x="105" y="345"/>
                </a:lnTo>
                <a:lnTo>
                  <a:pt x="330" y="90"/>
                </a:lnTo>
                <a:lnTo>
                  <a:pt x="210" y="0"/>
                </a:lnTo>
                <a:lnTo>
                  <a:pt x="21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2" name="Freeform 35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5795" y="4920"/>
            <a:ext cx="150" cy="825"/>
          </a:xfrm>
          <a:custGeom>
            <a:avLst/>
            <a:gdLst>
              <a:gd name="T0" fmla="*/ 0 w 150"/>
              <a:gd name="T1" fmla="*/ 0 h 825"/>
              <a:gd name="T2" fmla="*/ 0 w 150"/>
              <a:gd name="T3" fmla="*/ 825 h 825"/>
              <a:gd name="T4" fmla="*/ 150 w 150"/>
              <a:gd name="T5" fmla="*/ 825 h 825"/>
              <a:gd name="T6" fmla="*/ 150 w 150"/>
              <a:gd name="T7" fmla="*/ 0 h 825"/>
              <a:gd name="T8" fmla="*/ 0 w 150"/>
              <a:gd name="T9" fmla="*/ 0 h 825"/>
              <a:gd name="T10" fmla="*/ 0 w 150"/>
              <a:gd name="T11" fmla="*/ 0 h 82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825">
                <a:moveTo>
                  <a:pt x="0" y="0"/>
                </a:moveTo>
                <a:lnTo>
                  <a:pt x="0" y="825"/>
                </a:lnTo>
                <a:lnTo>
                  <a:pt x="150" y="82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3" name="Freeform 35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1790" y="3195"/>
            <a:ext cx="465" cy="435"/>
          </a:xfrm>
          <a:custGeom>
            <a:avLst/>
            <a:gdLst>
              <a:gd name="T0" fmla="*/ 360 w 465"/>
              <a:gd name="T1" fmla="*/ 0 h 435"/>
              <a:gd name="T2" fmla="*/ 0 w 465"/>
              <a:gd name="T3" fmla="*/ 315 h 435"/>
              <a:gd name="T4" fmla="*/ 90 w 465"/>
              <a:gd name="T5" fmla="*/ 435 h 435"/>
              <a:gd name="T6" fmla="*/ 465 w 465"/>
              <a:gd name="T7" fmla="*/ 120 h 435"/>
              <a:gd name="T8" fmla="*/ 360 w 465"/>
              <a:gd name="T9" fmla="*/ 0 h 435"/>
              <a:gd name="T10" fmla="*/ 360 w 465"/>
              <a:gd name="T11" fmla="*/ 0 h 4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65" h="435">
                <a:moveTo>
                  <a:pt x="360" y="0"/>
                </a:moveTo>
                <a:lnTo>
                  <a:pt x="0" y="315"/>
                </a:lnTo>
                <a:lnTo>
                  <a:pt x="90" y="435"/>
                </a:lnTo>
                <a:lnTo>
                  <a:pt x="465" y="120"/>
                </a:lnTo>
                <a:lnTo>
                  <a:pt x="360" y="0"/>
                </a:lnTo>
                <a:lnTo>
                  <a:pt x="36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4" name="Freeform 35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5780" y="1605"/>
            <a:ext cx="165" cy="735"/>
          </a:xfrm>
          <a:custGeom>
            <a:avLst/>
            <a:gdLst>
              <a:gd name="T0" fmla="*/ 0 w 165"/>
              <a:gd name="T1" fmla="*/ 0 h 735"/>
              <a:gd name="T2" fmla="*/ 15 w 165"/>
              <a:gd name="T3" fmla="*/ 735 h 735"/>
              <a:gd name="T4" fmla="*/ 165 w 165"/>
              <a:gd name="T5" fmla="*/ 735 h 735"/>
              <a:gd name="T6" fmla="*/ 150 w 165"/>
              <a:gd name="T7" fmla="*/ 0 h 735"/>
              <a:gd name="T8" fmla="*/ 0 w 165"/>
              <a:gd name="T9" fmla="*/ 0 h 735"/>
              <a:gd name="T10" fmla="*/ 0 w 165"/>
              <a:gd name="T11" fmla="*/ 0 h 7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735">
                <a:moveTo>
                  <a:pt x="0" y="0"/>
                </a:moveTo>
                <a:lnTo>
                  <a:pt x="15" y="735"/>
                </a:lnTo>
                <a:lnTo>
                  <a:pt x="165" y="73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5" name="Freeform 35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3125" y="3630"/>
            <a:ext cx="540" cy="405"/>
          </a:xfrm>
          <a:custGeom>
            <a:avLst/>
            <a:gdLst>
              <a:gd name="T0" fmla="*/ 465 w 540"/>
              <a:gd name="T1" fmla="*/ 0 h 405"/>
              <a:gd name="T2" fmla="*/ 0 w 540"/>
              <a:gd name="T3" fmla="*/ 285 h 405"/>
              <a:gd name="T4" fmla="*/ 90 w 540"/>
              <a:gd name="T5" fmla="*/ 405 h 405"/>
              <a:gd name="T6" fmla="*/ 540 w 540"/>
              <a:gd name="T7" fmla="*/ 135 h 405"/>
              <a:gd name="T8" fmla="*/ 465 w 540"/>
              <a:gd name="T9" fmla="*/ 0 h 405"/>
              <a:gd name="T10" fmla="*/ 465 w 540"/>
              <a:gd name="T11" fmla="*/ 0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40" h="405">
                <a:moveTo>
                  <a:pt x="465" y="0"/>
                </a:moveTo>
                <a:lnTo>
                  <a:pt x="0" y="285"/>
                </a:lnTo>
                <a:lnTo>
                  <a:pt x="90" y="405"/>
                </a:lnTo>
                <a:lnTo>
                  <a:pt x="540" y="135"/>
                </a:lnTo>
                <a:lnTo>
                  <a:pt x="465" y="0"/>
                </a:lnTo>
                <a:lnTo>
                  <a:pt x="46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6" name="Freeform 35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3170" y="4350"/>
            <a:ext cx="360" cy="270"/>
          </a:xfrm>
          <a:custGeom>
            <a:avLst/>
            <a:gdLst>
              <a:gd name="T0" fmla="*/ 360 w 360"/>
              <a:gd name="T1" fmla="*/ 135 h 270"/>
              <a:gd name="T2" fmla="*/ 60 w 360"/>
              <a:gd name="T3" fmla="*/ 0 h 270"/>
              <a:gd name="T4" fmla="*/ 0 w 360"/>
              <a:gd name="T5" fmla="*/ 135 h 270"/>
              <a:gd name="T6" fmla="*/ 300 w 360"/>
              <a:gd name="T7" fmla="*/ 270 h 270"/>
              <a:gd name="T8" fmla="*/ 360 w 360"/>
              <a:gd name="T9" fmla="*/ 135 h 270"/>
              <a:gd name="T10" fmla="*/ 360 w 360"/>
              <a:gd name="T11" fmla="*/ 135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270">
                <a:moveTo>
                  <a:pt x="360" y="135"/>
                </a:moveTo>
                <a:lnTo>
                  <a:pt x="60" y="0"/>
                </a:lnTo>
                <a:lnTo>
                  <a:pt x="0" y="135"/>
                </a:lnTo>
                <a:lnTo>
                  <a:pt x="300" y="270"/>
                </a:lnTo>
                <a:lnTo>
                  <a:pt x="360" y="135"/>
                </a:lnTo>
                <a:lnTo>
                  <a:pt x="36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7" name="Freeform 35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5795" y="3285"/>
            <a:ext cx="150" cy="855"/>
          </a:xfrm>
          <a:custGeom>
            <a:avLst/>
            <a:gdLst>
              <a:gd name="T0" fmla="*/ 0 w 150"/>
              <a:gd name="T1" fmla="*/ 0 h 855"/>
              <a:gd name="T2" fmla="*/ 0 w 150"/>
              <a:gd name="T3" fmla="*/ 855 h 855"/>
              <a:gd name="T4" fmla="*/ 150 w 150"/>
              <a:gd name="T5" fmla="*/ 855 h 855"/>
              <a:gd name="T6" fmla="*/ 150 w 150"/>
              <a:gd name="T7" fmla="*/ 0 h 855"/>
              <a:gd name="T8" fmla="*/ 0 w 150"/>
              <a:gd name="T9" fmla="*/ 0 h 855"/>
              <a:gd name="T10" fmla="*/ 0 w 150"/>
              <a:gd name="T11" fmla="*/ 0 h 8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855">
                <a:moveTo>
                  <a:pt x="0" y="0"/>
                </a:moveTo>
                <a:lnTo>
                  <a:pt x="0" y="855"/>
                </a:lnTo>
                <a:lnTo>
                  <a:pt x="150" y="85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8" name="Freeform 35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905" y="13005"/>
            <a:ext cx="1455" cy="510"/>
          </a:xfrm>
          <a:custGeom>
            <a:avLst/>
            <a:gdLst>
              <a:gd name="T0" fmla="*/ 0 w 1455"/>
              <a:gd name="T1" fmla="*/ 150 h 510"/>
              <a:gd name="T2" fmla="*/ 1425 w 1455"/>
              <a:gd name="T3" fmla="*/ 510 h 510"/>
              <a:gd name="T4" fmla="*/ 1455 w 1455"/>
              <a:gd name="T5" fmla="*/ 360 h 510"/>
              <a:gd name="T6" fmla="*/ 30 w 1455"/>
              <a:gd name="T7" fmla="*/ 0 h 510"/>
              <a:gd name="T8" fmla="*/ 0 w 1455"/>
              <a:gd name="T9" fmla="*/ 150 h 510"/>
              <a:gd name="T10" fmla="*/ 0 w 1455"/>
              <a:gd name="T11" fmla="*/ 150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55" h="510">
                <a:moveTo>
                  <a:pt x="0" y="150"/>
                </a:moveTo>
                <a:lnTo>
                  <a:pt x="1425" y="510"/>
                </a:lnTo>
                <a:lnTo>
                  <a:pt x="1455" y="360"/>
                </a:lnTo>
                <a:lnTo>
                  <a:pt x="30" y="0"/>
                </a:lnTo>
                <a:lnTo>
                  <a:pt x="0" y="15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59" name="Freeform 35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9825" y="13260"/>
            <a:ext cx="150" cy="150"/>
          </a:xfrm>
          <a:custGeom>
            <a:avLst/>
            <a:gdLst>
              <a:gd name="T0" fmla="*/ 0 w 150"/>
              <a:gd name="T1" fmla="*/ 0 h 150"/>
              <a:gd name="T2" fmla="*/ 0 w 150"/>
              <a:gd name="T3" fmla="*/ 150 h 150"/>
              <a:gd name="T4" fmla="*/ 150 w 150"/>
              <a:gd name="T5" fmla="*/ 150 h 150"/>
              <a:gd name="T6" fmla="*/ 150 w 150"/>
              <a:gd name="T7" fmla="*/ 0 h 150"/>
              <a:gd name="T8" fmla="*/ 0 w 150"/>
              <a:gd name="T9" fmla="*/ 0 h 150"/>
              <a:gd name="T10" fmla="*/ 0 w 15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50">
                <a:moveTo>
                  <a:pt x="0" y="0"/>
                </a:moveTo>
                <a:lnTo>
                  <a:pt x="0" y="150"/>
                </a:lnTo>
                <a:lnTo>
                  <a:pt x="150" y="15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0" name="Freeform 35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200" y="13140"/>
            <a:ext cx="255" cy="255"/>
          </a:xfrm>
          <a:custGeom>
            <a:avLst/>
            <a:gdLst>
              <a:gd name="T0" fmla="*/ 165 w 255"/>
              <a:gd name="T1" fmla="*/ 0 h 255"/>
              <a:gd name="T2" fmla="*/ 0 w 255"/>
              <a:gd name="T3" fmla="*/ 135 h 255"/>
              <a:gd name="T4" fmla="*/ 90 w 255"/>
              <a:gd name="T5" fmla="*/ 255 h 255"/>
              <a:gd name="T6" fmla="*/ 255 w 255"/>
              <a:gd name="T7" fmla="*/ 120 h 255"/>
              <a:gd name="T8" fmla="*/ 165 w 255"/>
              <a:gd name="T9" fmla="*/ 0 h 255"/>
              <a:gd name="T10" fmla="*/ 165 w 255"/>
              <a:gd name="T11" fmla="*/ 0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55" h="255">
                <a:moveTo>
                  <a:pt x="165" y="0"/>
                </a:moveTo>
                <a:lnTo>
                  <a:pt x="0" y="135"/>
                </a:lnTo>
                <a:lnTo>
                  <a:pt x="90" y="255"/>
                </a:lnTo>
                <a:lnTo>
                  <a:pt x="255" y="120"/>
                </a:lnTo>
                <a:lnTo>
                  <a:pt x="165" y="0"/>
                </a:lnTo>
                <a:lnTo>
                  <a:pt x="16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1" name="Freeform 36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8880" y="9435"/>
            <a:ext cx="2985" cy="180"/>
          </a:xfrm>
          <a:custGeom>
            <a:avLst/>
            <a:gdLst>
              <a:gd name="T0" fmla="*/ 0 w 2985"/>
              <a:gd name="T1" fmla="*/ 180 h 180"/>
              <a:gd name="T2" fmla="*/ 2985 w 2985"/>
              <a:gd name="T3" fmla="*/ 150 h 180"/>
              <a:gd name="T4" fmla="*/ 2985 w 2985"/>
              <a:gd name="T5" fmla="*/ 0 h 180"/>
              <a:gd name="T6" fmla="*/ 0 w 2985"/>
              <a:gd name="T7" fmla="*/ 30 h 180"/>
              <a:gd name="T8" fmla="*/ 0 w 2985"/>
              <a:gd name="T9" fmla="*/ 180 h 180"/>
              <a:gd name="T10" fmla="*/ 0 w 2985"/>
              <a:gd name="T11" fmla="*/ 18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985" h="180">
                <a:moveTo>
                  <a:pt x="0" y="180"/>
                </a:moveTo>
                <a:lnTo>
                  <a:pt x="2985" y="150"/>
                </a:lnTo>
                <a:lnTo>
                  <a:pt x="2985" y="0"/>
                </a:lnTo>
                <a:lnTo>
                  <a:pt x="0" y="30"/>
                </a:lnTo>
                <a:lnTo>
                  <a:pt x="0" y="180"/>
                </a:lnTo>
                <a:lnTo>
                  <a:pt x="0" y="18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2" name="Freeform 36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410" y="7470"/>
            <a:ext cx="150" cy="480"/>
          </a:xfrm>
          <a:custGeom>
            <a:avLst/>
            <a:gdLst>
              <a:gd name="T0" fmla="*/ 0 w 150"/>
              <a:gd name="T1" fmla="*/ 0 h 480"/>
              <a:gd name="T2" fmla="*/ 0 w 150"/>
              <a:gd name="T3" fmla="*/ 480 h 480"/>
              <a:gd name="T4" fmla="*/ 150 w 150"/>
              <a:gd name="T5" fmla="*/ 480 h 480"/>
              <a:gd name="T6" fmla="*/ 150 w 150"/>
              <a:gd name="T7" fmla="*/ 0 h 480"/>
              <a:gd name="T8" fmla="*/ 0 w 150"/>
              <a:gd name="T9" fmla="*/ 0 h 480"/>
              <a:gd name="T10" fmla="*/ 0 w 150"/>
              <a:gd name="T11" fmla="*/ 0 h 4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480">
                <a:moveTo>
                  <a:pt x="0" y="0"/>
                </a:moveTo>
                <a:lnTo>
                  <a:pt x="0" y="480"/>
                </a:lnTo>
                <a:lnTo>
                  <a:pt x="150" y="48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3" name="Freeform 36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620" y="5190"/>
            <a:ext cx="780" cy="720"/>
          </a:xfrm>
          <a:custGeom>
            <a:avLst/>
            <a:gdLst>
              <a:gd name="T0" fmla="*/ 675 w 780"/>
              <a:gd name="T1" fmla="*/ 0 h 720"/>
              <a:gd name="T2" fmla="*/ 0 w 780"/>
              <a:gd name="T3" fmla="*/ 600 h 720"/>
              <a:gd name="T4" fmla="*/ 105 w 780"/>
              <a:gd name="T5" fmla="*/ 720 h 720"/>
              <a:gd name="T6" fmla="*/ 780 w 780"/>
              <a:gd name="T7" fmla="*/ 105 h 720"/>
              <a:gd name="T8" fmla="*/ 675 w 780"/>
              <a:gd name="T9" fmla="*/ 0 h 720"/>
              <a:gd name="T10" fmla="*/ 675 w 780"/>
              <a:gd name="T11" fmla="*/ 0 h 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80" h="720">
                <a:moveTo>
                  <a:pt x="675" y="0"/>
                </a:moveTo>
                <a:lnTo>
                  <a:pt x="0" y="600"/>
                </a:lnTo>
                <a:lnTo>
                  <a:pt x="105" y="720"/>
                </a:lnTo>
                <a:lnTo>
                  <a:pt x="780" y="105"/>
                </a:lnTo>
                <a:lnTo>
                  <a:pt x="675" y="0"/>
                </a:lnTo>
                <a:lnTo>
                  <a:pt x="6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4" name="Freeform 36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9360" y="12075"/>
            <a:ext cx="435" cy="645"/>
          </a:xfrm>
          <a:custGeom>
            <a:avLst/>
            <a:gdLst>
              <a:gd name="T0" fmla="*/ 0 w 435"/>
              <a:gd name="T1" fmla="*/ 75 h 645"/>
              <a:gd name="T2" fmla="*/ 300 w 435"/>
              <a:gd name="T3" fmla="*/ 645 h 645"/>
              <a:gd name="T4" fmla="*/ 435 w 435"/>
              <a:gd name="T5" fmla="*/ 570 h 645"/>
              <a:gd name="T6" fmla="*/ 135 w 435"/>
              <a:gd name="T7" fmla="*/ 0 h 645"/>
              <a:gd name="T8" fmla="*/ 0 w 435"/>
              <a:gd name="T9" fmla="*/ 75 h 645"/>
              <a:gd name="T10" fmla="*/ 0 w 435"/>
              <a:gd name="T11" fmla="*/ 75 h 6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35" h="645">
                <a:moveTo>
                  <a:pt x="0" y="75"/>
                </a:moveTo>
                <a:lnTo>
                  <a:pt x="300" y="645"/>
                </a:lnTo>
                <a:lnTo>
                  <a:pt x="435" y="570"/>
                </a:lnTo>
                <a:lnTo>
                  <a:pt x="135" y="0"/>
                </a:lnTo>
                <a:lnTo>
                  <a:pt x="0" y="75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5" name="Freeform 36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815" y="7155"/>
            <a:ext cx="1170" cy="510"/>
          </a:xfrm>
          <a:custGeom>
            <a:avLst/>
            <a:gdLst>
              <a:gd name="T0" fmla="*/ 1170 w 1170"/>
              <a:gd name="T1" fmla="*/ 375 h 510"/>
              <a:gd name="T2" fmla="*/ 45 w 1170"/>
              <a:gd name="T3" fmla="*/ 0 h 510"/>
              <a:gd name="T4" fmla="*/ 0 w 1170"/>
              <a:gd name="T5" fmla="*/ 135 h 510"/>
              <a:gd name="T6" fmla="*/ 1110 w 1170"/>
              <a:gd name="T7" fmla="*/ 510 h 510"/>
              <a:gd name="T8" fmla="*/ 1170 w 1170"/>
              <a:gd name="T9" fmla="*/ 375 h 510"/>
              <a:gd name="T10" fmla="*/ 1170 w 1170"/>
              <a:gd name="T11" fmla="*/ 375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170" h="510">
                <a:moveTo>
                  <a:pt x="1170" y="375"/>
                </a:moveTo>
                <a:lnTo>
                  <a:pt x="45" y="0"/>
                </a:lnTo>
                <a:lnTo>
                  <a:pt x="0" y="135"/>
                </a:lnTo>
                <a:lnTo>
                  <a:pt x="1110" y="510"/>
                </a:lnTo>
                <a:lnTo>
                  <a:pt x="1170" y="375"/>
                </a:lnTo>
                <a:lnTo>
                  <a:pt x="1170" y="3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6" name="Freeform 36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305" y="5070"/>
            <a:ext cx="345" cy="675"/>
          </a:xfrm>
          <a:custGeom>
            <a:avLst/>
            <a:gdLst>
              <a:gd name="T0" fmla="*/ 195 w 345"/>
              <a:gd name="T1" fmla="*/ 0 h 675"/>
              <a:gd name="T2" fmla="*/ 0 w 345"/>
              <a:gd name="T3" fmla="*/ 630 h 675"/>
              <a:gd name="T4" fmla="*/ 150 w 345"/>
              <a:gd name="T5" fmla="*/ 675 h 675"/>
              <a:gd name="T6" fmla="*/ 345 w 345"/>
              <a:gd name="T7" fmla="*/ 45 h 675"/>
              <a:gd name="T8" fmla="*/ 195 w 345"/>
              <a:gd name="T9" fmla="*/ 0 h 675"/>
              <a:gd name="T10" fmla="*/ 195 w 345"/>
              <a:gd name="T11" fmla="*/ 0 h 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45" h="675">
                <a:moveTo>
                  <a:pt x="195" y="0"/>
                </a:moveTo>
                <a:lnTo>
                  <a:pt x="0" y="630"/>
                </a:lnTo>
                <a:lnTo>
                  <a:pt x="150" y="675"/>
                </a:lnTo>
                <a:lnTo>
                  <a:pt x="345" y="45"/>
                </a:lnTo>
                <a:lnTo>
                  <a:pt x="195" y="0"/>
                </a:lnTo>
                <a:lnTo>
                  <a:pt x="19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7" name="Freeform 36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515" y="6195"/>
            <a:ext cx="4290" cy="150"/>
          </a:xfrm>
          <a:custGeom>
            <a:avLst/>
            <a:gdLst>
              <a:gd name="T0" fmla="*/ 4290 w 4290"/>
              <a:gd name="T1" fmla="*/ 0 h 150"/>
              <a:gd name="T2" fmla="*/ 0 w 4290"/>
              <a:gd name="T3" fmla="*/ 0 h 150"/>
              <a:gd name="T4" fmla="*/ 0 w 4290"/>
              <a:gd name="T5" fmla="*/ 150 h 150"/>
              <a:gd name="T6" fmla="*/ 4290 w 4290"/>
              <a:gd name="T7" fmla="*/ 150 h 150"/>
              <a:gd name="T8" fmla="*/ 4290 w 4290"/>
              <a:gd name="T9" fmla="*/ 0 h 150"/>
              <a:gd name="T10" fmla="*/ 4290 w 429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90" h="150">
                <a:moveTo>
                  <a:pt x="4290" y="0"/>
                </a:moveTo>
                <a:lnTo>
                  <a:pt x="0" y="0"/>
                </a:lnTo>
                <a:lnTo>
                  <a:pt x="0" y="150"/>
                </a:lnTo>
                <a:lnTo>
                  <a:pt x="4290" y="150"/>
                </a:lnTo>
                <a:lnTo>
                  <a:pt x="4290" y="0"/>
                </a:lnTo>
                <a:lnTo>
                  <a:pt x="429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8" name="Freeform 36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455" y="12105"/>
            <a:ext cx="225" cy="375"/>
          </a:xfrm>
          <a:custGeom>
            <a:avLst/>
            <a:gdLst>
              <a:gd name="T0" fmla="*/ 75 w 225"/>
              <a:gd name="T1" fmla="*/ 0 h 375"/>
              <a:gd name="T2" fmla="*/ 0 w 225"/>
              <a:gd name="T3" fmla="*/ 345 h 375"/>
              <a:gd name="T4" fmla="*/ 150 w 225"/>
              <a:gd name="T5" fmla="*/ 375 h 375"/>
              <a:gd name="T6" fmla="*/ 225 w 225"/>
              <a:gd name="T7" fmla="*/ 30 h 375"/>
              <a:gd name="T8" fmla="*/ 75 w 225"/>
              <a:gd name="T9" fmla="*/ 0 h 375"/>
              <a:gd name="T10" fmla="*/ 75 w 225"/>
              <a:gd name="T11" fmla="*/ 0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25" h="375">
                <a:moveTo>
                  <a:pt x="75" y="0"/>
                </a:moveTo>
                <a:lnTo>
                  <a:pt x="0" y="345"/>
                </a:lnTo>
                <a:lnTo>
                  <a:pt x="150" y="375"/>
                </a:lnTo>
                <a:lnTo>
                  <a:pt x="225" y="30"/>
                </a:lnTo>
                <a:lnTo>
                  <a:pt x="75" y="0"/>
                </a:lnTo>
                <a:lnTo>
                  <a:pt x="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69" name="Freeform 36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1385" y="13290"/>
            <a:ext cx="1065" cy="450"/>
          </a:xfrm>
          <a:custGeom>
            <a:avLst/>
            <a:gdLst>
              <a:gd name="T0" fmla="*/ 975 w 1065"/>
              <a:gd name="T1" fmla="*/ 0 h 450"/>
              <a:gd name="T2" fmla="*/ 555 w 1065"/>
              <a:gd name="T3" fmla="*/ 315 h 450"/>
              <a:gd name="T4" fmla="*/ 600 w 1065"/>
              <a:gd name="T5" fmla="*/ 375 h 450"/>
              <a:gd name="T6" fmla="*/ 600 w 1065"/>
              <a:gd name="T7" fmla="*/ 300 h 450"/>
              <a:gd name="T8" fmla="*/ 0 w 1065"/>
              <a:gd name="T9" fmla="*/ 285 h 450"/>
              <a:gd name="T10" fmla="*/ 0 w 1065"/>
              <a:gd name="T11" fmla="*/ 435 h 450"/>
              <a:gd name="T12" fmla="*/ 600 w 1065"/>
              <a:gd name="T13" fmla="*/ 450 h 450"/>
              <a:gd name="T14" fmla="*/ 630 w 1065"/>
              <a:gd name="T15" fmla="*/ 450 h 450"/>
              <a:gd name="T16" fmla="*/ 645 w 1065"/>
              <a:gd name="T17" fmla="*/ 435 h 450"/>
              <a:gd name="T18" fmla="*/ 1065 w 1065"/>
              <a:gd name="T19" fmla="*/ 120 h 450"/>
              <a:gd name="T20" fmla="*/ 975 w 1065"/>
              <a:gd name="T21" fmla="*/ 0 h 450"/>
              <a:gd name="T22" fmla="*/ 975 w 1065"/>
              <a:gd name="T23" fmla="*/ 0 h 4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1065" h="450">
                <a:moveTo>
                  <a:pt x="975" y="0"/>
                </a:moveTo>
                <a:lnTo>
                  <a:pt x="555" y="315"/>
                </a:lnTo>
                <a:lnTo>
                  <a:pt x="600" y="375"/>
                </a:lnTo>
                <a:lnTo>
                  <a:pt x="600" y="300"/>
                </a:lnTo>
                <a:lnTo>
                  <a:pt x="0" y="285"/>
                </a:lnTo>
                <a:lnTo>
                  <a:pt x="0" y="435"/>
                </a:lnTo>
                <a:lnTo>
                  <a:pt x="600" y="450"/>
                </a:lnTo>
                <a:lnTo>
                  <a:pt x="630" y="450"/>
                </a:lnTo>
                <a:lnTo>
                  <a:pt x="645" y="435"/>
                </a:lnTo>
                <a:lnTo>
                  <a:pt x="1065" y="120"/>
                </a:lnTo>
                <a:lnTo>
                  <a:pt x="975" y="0"/>
                </a:lnTo>
                <a:lnTo>
                  <a:pt x="9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0" name="Freeform 36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8190" y="12435"/>
            <a:ext cx="1455" cy="915"/>
          </a:xfrm>
          <a:custGeom>
            <a:avLst/>
            <a:gdLst>
              <a:gd name="T0" fmla="*/ 0 w 1455"/>
              <a:gd name="T1" fmla="*/ 120 h 915"/>
              <a:gd name="T2" fmla="*/ 1380 w 1455"/>
              <a:gd name="T3" fmla="*/ 915 h 915"/>
              <a:gd name="T4" fmla="*/ 1455 w 1455"/>
              <a:gd name="T5" fmla="*/ 780 h 915"/>
              <a:gd name="T6" fmla="*/ 75 w 1455"/>
              <a:gd name="T7" fmla="*/ 0 h 915"/>
              <a:gd name="T8" fmla="*/ 0 w 1455"/>
              <a:gd name="T9" fmla="*/ 120 h 915"/>
              <a:gd name="T10" fmla="*/ 0 w 1455"/>
              <a:gd name="T11" fmla="*/ 120 h 9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55" h="915">
                <a:moveTo>
                  <a:pt x="0" y="120"/>
                </a:moveTo>
                <a:lnTo>
                  <a:pt x="1380" y="915"/>
                </a:lnTo>
                <a:lnTo>
                  <a:pt x="1455" y="780"/>
                </a:lnTo>
                <a:lnTo>
                  <a:pt x="75" y="0"/>
                </a:lnTo>
                <a:lnTo>
                  <a:pt x="0" y="12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1" name="Freeform 37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245" y="15870"/>
            <a:ext cx="765" cy="1065"/>
          </a:xfrm>
          <a:custGeom>
            <a:avLst/>
            <a:gdLst>
              <a:gd name="T0" fmla="*/ 0 w 765"/>
              <a:gd name="T1" fmla="*/ 90 h 1065"/>
              <a:gd name="T2" fmla="*/ 645 w 765"/>
              <a:gd name="T3" fmla="*/ 1065 h 1065"/>
              <a:gd name="T4" fmla="*/ 765 w 765"/>
              <a:gd name="T5" fmla="*/ 975 h 1065"/>
              <a:gd name="T6" fmla="*/ 135 w 765"/>
              <a:gd name="T7" fmla="*/ 0 h 1065"/>
              <a:gd name="T8" fmla="*/ 0 w 765"/>
              <a:gd name="T9" fmla="*/ 90 h 1065"/>
              <a:gd name="T10" fmla="*/ 0 w 765"/>
              <a:gd name="T11" fmla="*/ 90 h 10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65" h="1065">
                <a:moveTo>
                  <a:pt x="0" y="90"/>
                </a:moveTo>
                <a:lnTo>
                  <a:pt x="645" y="1065"/>
                </a:lnTo>
                <a:lnTo>
                  <a:pt x="765" y="975"/>
                </a:lnTo>
                <a:lnTo>
                  <a:pt x="135" y="0"/>
                </a:lnTo>
                <a:lnTo>
                  <a:pt x="0" y="90"/>
                </a:lnTo>
                <a:lnTo>
                  <a:pt x="0" y="9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2" name="Freeform 37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110" y="15930"/>
            <a:ext cx="150" cy="900"/>
          </a:xfrm>
          <a:custGeom>
            <a:avLst/>
            <a:gdLst>
              <a:gd name="T0" fmla="*/ 0 w 150"/>
              <a:gd name="T1" fmla="*/ 0 h 900"/>
              <a:gd name="T2" fmla="*/ 0 w 150"/>
              <a:gd name="T3" fmla="*/ 900 h 900"/>
              <a:gd name="T4" fmla="*/ 150 w 150"/>
              <a:gd name="T5" fmla="*/ 900 h 900"/>
              <a:gd name="T6" fmla="*/ 150 w 150"/>
              <a:gd name="T7" fmla="*/ 0 h 900"/>
              <a:gd name="T8" fmla="*/ 0 w 150"/>
              <a:gd name="T9" fmla="*/ 0 h 900"/>
              <a:gd name="T10" fmla="*/ 0 w 150"/>
              <a:gd name="T11" fmla="*/ 0 h 9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900">
                <a:moveTo>
                  <a:pt x="0" y="0"/>
                </a:moveTo>
                <a:lnTo>
                  <a:pt x="0" y="900"/>
                </a:lnTo>
                <a:lnTo>
                  <a:pt x="150" y="90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3" name="Freeform 37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750" y="6195"/>
            <a:ext cx="300" cy="150"/>
          </a:xfrm>
          <a:custGeom>
            <a:avLst/>
            <a:gdLst>
              <a:gd name="T0" fmla="*/ 300 w 300"/>
              <a:gd name="T1" fmla="*/ 0 h 150"/>
              <a:gd name="T2" fmla="*/ 0 w 300"/>
              <a:gd name="T3" fmla="*/ 0 h 150"/>
              <a:gd name="T4" fmla="*/ 0 w 300"/>
              <a:gd name="T5" fmla="*/ 150 h 150"/>
              <a:gd name="T6" fmla="*/ 300 w 300"/>
              <a:gd name="T7" fmla="*/ 150 h 150"/>
              <a:gd name="T8" fmla="*/ 300 w 300"/>
              <a:gd name="T9" fmla="*/ 0 h 150"/>
              <a:gd name="T10" fmla="*/ 300 w 30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0" h="150">
                <a:moveTo>
                  <a:pt x="300" y="0"/>
                </a:moveTo>
                <a:lnTo>
                  <a:pt x="0" y="0"/>
                </a:lnTo>
                <a:lnTo>
                  <a:pt x="0" y="150"/>
                </a:lnTo>
                <a:lnTo>
                  <a:pt x="300" y="150"/>
                </a:lnTo>
                <a:lnTo>
                  <a:pt x="300" y="0"/>
                </a:lnTo>
                <a:lnTo>
                  <a:pt x="30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4" name="Freeform 37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315" y="5355"/>
            <a:ext cx="405" cy="585"/>
          </a:xfrm>
          <a:custGeom>
            <a:avLst/>
            <a:gdLst>
              <a:gd name="T0" fmla="*/ 285 w 405"/>
              <a:gd name="T1" fmla="*/ 0 h 585"/>
              <a:gd name="T2" fmla="*/ 0 w 405"/>
              <a:gd name="T3" fmla="*/ 510 h 585"/>
              <a:gd name="T4" fmla="*/ 135 w 405"/>
              <a:gd name="T5" fmla="*/ 585 h 585"/>
              <a:gd name="T6" fmla="*/ 405 w 405"/>
              <a:gd name="T7" fmla="*/ 75 h 585"/>
              <a:gd name="T8" fmla="*/ 285 w 405"/>
              <a:gd name="T9" fmla="*/ 0 h 585"/>
              <a:gd name="T10" fmla="*/ 285 w 405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05" h="585">
                <a:moveTo>
                  <a:pt x="285" y="0"/>
                </a:moveTo>
                <a:lnTo>
                  <a:pt x="0" y="510"/>
                </a:lnTo>
                <a:lnTo>
                  <a:pt x="135" y="585"/>
                </a:lnTo>
                <a:lnTo>
                  <a:pt x="405" y="75"/>
                </a:lnTo>
                <a:lnTo>
                  <a:pt x="285" y="0"/>
                </a:lnTo>
                <a:lnTo>
                  <a:pt x="2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5" name="Freeform 37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865" y="6255"/>
            <a:ext cx="1245" cy="615"/>
          </a:xfrm>
          <a:custGeom>
            <a:avLst/>
            <a:gdLst>
              <a:gd name="T0" fmla="*/ 1185 w 1245"/>
              <a:gd name="T1" fmla="*/ 0 h 615"/>
              <a:gd name="T2" fmla="*/ 0 w 1245"/>
              <a:gd name="T3" fmla="*/ 480 h 615"/>
              <a:gd name="T4" fmla="*/ 60 w 1245"/>
              <a:gd name="T5" fmla="*/ 615 h 615"/>
              <a:gd name="T6" fmla="*/ 1245 w 1245"/>
              <a:gd name="T7" fmla="*/ 135 h 615"/>
              <a:gd name="T8" fmla="*/ 1185 w 1245"/>
              <a:gd name="T9" fmla="*/ 0 h 615"/>
              <a:gd name="T10" fmla="*/ 1185 w 1245"/>
              <a:gd name="T11" fmla="*/ 0 h 6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245" h="615">
                <a:moveTo>
                  <a:pt x="1185" y="0"/>
                </a:moveTo>
                <a:lnTo>
                  <a:pt x="0" y="480"/>
                </a:lnTo>
                <a:lnTo>
                  <a:pt x="60" y="615"/>
                </a:lnTo>
                <a:lnTo>
                  <a:pt x="1245" y="135"/>
                </a:lnTo>
                <a:lnTo>
                  <a:pt x="1185" y="0"/>
                </a:lnTo>
                <a:lnTo>
                  <a:pt x="11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6" name="Freeform 37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950" y="3960"/>
            <a:ext cx="660" cy="150"/>
          </a:xfrm>
          <a:custGeom>
            <a:avLst/>
            <a:gdLst>
              <a:gd name="T0" fmla="*/ 0 w 660"/>
              <a:gd name="T1" fmla="*/ 150 h 150"/>
              <a:gd name="T2" fmla="*/ 660 w 660"/>
              <a:gd name="T3" fmla="*/ 150 h 150"/>
              <a:gd name="T4" fmla="*/ 660 w 660"/>
              <a:gd name="T5" fmla="*/ 0 h 150"/>
              <a:gd name="T6" fmla="*/ 0 w 660"/>
              <a:gd name="T7" fmla="*/ 0 h 150"/>
              <a:gd name="T8" fmla="*/ 0 w 660"/>
              <a:gd name="T9" fmla="*/ 150 h 150"/>
              <a:gd name="T10" fmla="*/ 0 w 66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660" h="150">
                <a:moveTo>
                  <a:pt x="0" y="150"/>
                </a:moveTo>
                <a:lnTo>
                  <a:pt x="660" y="150"/>
                </a:lnTo>
                <a:lnTo>
                  <a:pt x="660" y="0"/>
                </a:lnTo>
                <a:lnTo>
                  <a:pt x="0" y="0"/>
                </a:lnTo>
                <a:lnTo>
                  <a:pt x="0" y="15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7" name="Freeform 37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725" y="3285"/>
            <a:ext cx="1245" cy="450"/>
          </a:xfrm>
          <a:custGeom>
            <a:avLst/>
            <a:gdLst>
              <a:gd name="T0" fmla="*/ 150 w 1245"/>
              <a:gd name="T1" fmla="*/ 450 h 450"/>
              <a:gd name="T2" fmla="*/ 150 w 1245"/>
              <a:gd name="T3" fmla="*/ 195 h 450"/>
              <a:gd name="T4" fmla="*/ 75 w 1245"/>
              <a:gd name="T5" fmla="*/ 195 h 450"/>
              <a:gd name="T6" fmla="*/ 75 w 1245"/>
              <a:gd name="T7" fmla="*/ 270 h 450"/>
              <a:gd name="T8" fmla="*/ 1080 w 1245"/>
              <a:gd name="T9" fmla="*/ 270 h 450"/>
              <a:gd name="T10" fmla="*/ 1125 w 1245"/>
              <a:gd name="T11" fmla="*/ 270 h 450"/>
              <a:gd name="T12" fmla="*/ 1155 w 1245"/>
              <a:gd name="T13" fmla="*/ 225 h 450"/>
              <a:gd name="T14" fmla="*/ 1245 w 1245"/>
              <a:gd name="T15" fmla="*/ 90 h 450"/>
              <a:gd name="T16" fmla="*/ 1125 w 1245"/>
              <a:gd name="T17" fmla="*/ 0 h 450"/>
              <a:gd name="T18" fmla="*/ 1020 w 1245"/>
              <a:gd name="T19" fmla="*/ 150 h 450"/>
              <a:gd name="T20" fmla="*/ 1080 w 1245"/>
              <a:gd name="T21" fmla="*/ 195 h 450"/>
              <a:gd name="T22" fmla="*/ 1080 w 1245"/>
              <a:gd name="T23" fmla="*/ 120 h 450"/>
              <a:gd name="T24" fmla="*/ 75 w 1245"/>
              <a:gd name="T25" fmla="*/ 120 h 450"/>
              <a:gd name="T26" fmla="*/ 0 w 1245"/>
              <a:gd name="T27" fmla="*/ 105 h 450"/>
              <a:gd name="T28" fmla="*/ 0 w 1245"/>
              <a:gd name="T29" fmla="*/ 180 h 450"/>
              <a:gd name="T30" fmla="*/ 0 w 1245"/>
              <a:gd name="T31" fmla="*/ 450 h 450"/>
              <a:gd name="T32" fmla="*/ 150 w 1245"/>
              <a:gd name="T33" fmla="*/ 450 h 450"/>
              <a:gd name="T34" fmla="*/ 150 w 1245"/>
              <a:gd name="T35" fmla="*/ 450 h 4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1245" h="450">
                <a:moveTo>
                  <a:pt x="150" y="450"/>
                </a:moveTo>
                <a:lnTo>
                  <a:pt x="150" y="195"/>
                </a:lnTo>
                <a:lnTo>
                  <a:pt x="75" y="195"/>
                </a:lnTo>
                <a:lnTo>
                  <a:pt x="75" y="270"/>
                </a:lnTo>
                <a:lnTo>
                  <a:pt x="1080" y="270"/>
                </a:lnTo>
                <a:lnTo>
                  <a:pt x="1125" y="270"/>
                </a:lnTo>
                <a:lnTo>
                  <a:pt x="1155" y="225"/>
                </a:lnTo>
                <a:lnTo>
                  <a:pt x="1245" y="90"/>
                </a:lnTo>
                <a:lnTo>
                  <a:pt x="1125" y="0"/>
                </a:lnTo>
                <a:lnTo>
                  <a:pt x="1020" y="150"/>
                </a:lnTo>
                <a:lnTo>
                  <a:pt x="1080" y="195"/>
                </a:lnTo>
                <a:lnTo>
                  <a:pt x="1080" y="120"/>
                </a:lnTo>
                <a:lnTo>
                  <a:pt x="75" y="120"/>
                </a:lnTo>
                <a:lnTo>
                  <a:pt x="0" y="105"/>
                </a:lnTo>
                <a:lnTo>
                  <a:pt x="0" y="180"/>
                </a:lnTo>
                <a:lnTo>
                  <a:pt x="0" y="450"/>
                </a:lnTo>
                <a:lnTo>
                  <a:pt x="150" y="450"/>
                </a:lnTo>
                <a:lnTo>
                  <a:pt x="150" y="4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8" name="Freeform 37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9120" y="14010"/>
            <a:ext cx="885" cy="1365"/>
          </a:xfrm>
          <a:custGeom>
            <a:avLst/>
            <a:gdLst>
              <a:gd name="T0" fmla="*/ 750 w 885"/>
              <a:gd name="T1" fmla="*/ 0 h 1365"/>
              <a:gd name="T2" fmla="*/ 0 w 885"/>
              <a:gd name="T3" fmla="*/ 1290 h 1365"/>
              <a:gd name="T4" fmla="*/ 135 w 885"/>
              <a:gd name="T5" fmla="*/ 1365 h 1365"/>
              <a:gd name="T6" fmla="*/ 885 w 885"/>
              <a:gd name="T7" fmla="*/ 75 h 1365"/>
              <a:gd name="T8" fmla="*/ 750 w 885"/>
              <a:gd name="T9" fmla="*/ 0 h 1365"/>
              <a:gd name="T10" fmla="*/ 750 w 885"/>
              <a:gd name="T11" fmla="*/ 0 h 13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885" h="1365">
                <a:moveTo>
                  <a:pt x="750" y="0"/>
                </a:moveTo>
                <a:lnTo>
                  <a:pt x="0" y="1290"/>
                </a:lnTo>
                <a:lnTo>
                  <a:pt x="135" y="1365"/>
                </a:lnTo>
                <a:lnTo>
                  <a:pt x="885" y="75"/>
                </a:lnTo>
                <a:lnTo>
                  <a:pt x="750" y="0"/>
                </a:lnTo>
                <a:lnTo>
                  <a:pt x="75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79" name="Freeform 37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395" y="14085"/>
            <a:ext cx="360" cy="1260"/>
          </a:xfrm>
          <a:custGeom>
            <a:avLst/>
            <a:gdLst>
              <a:gd name="T0" fmla="*/ 0 w 360"/>
              <a:gd name="T1" fmla="*/ 30 h 1260"/>
              <a:gd name="T2" fmla="*/ 210 w 360"/>
              <a:gd name="T3" fmla="*/ 1260 h 1260"/>
              <a:gd name="T4" fmla="*/ 360 w 360"/>
              <a:gd name="T5" fmla="*/ 1230 h 1260"/>
              <a:gd name="T6" fmla="*/ 150 w 360"/>
              <a:gd name="T7" fmla="*/ 0 h 1260"/>
              <a:gd name="T8" fmla="*/ 0 w 360"/>
              <a:gd name="T9" fmla="*/ 30 h 1260"/>
              <a:gd name="T10" fmla="*/ 0 w 360"/>
              <a:gd name="T11" fmla="*/ 30 h 12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1260">
                <a:moveTo>
                  <a:pt x="0" y="30"/>
                </a:moveTo>
                <a:lnTo>
                  <a:pt x="210" y="1260"/>
                </a:lnTo>
                <a:lnTo>
                  <a:pt x="360" y="1230"/>
                </a:lnTo>
                <a:lnTo>
                  <a:pt x="150" y="0"/>
                </a:lnTo>
                <a:lnTo>
                  <a:pt x="0" y="30"/>
                </a:lnTo>
                <a:lnTo>
                  <a:pt x="0" y="3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0" name="Freeform 37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9870" y="14085"/>
            <a:ext cx="390" cy="1245"/>
          </a:xfrm>
          <a:custGeom>
            <a:avLst/>
            <a:gdLst>
              <a:gd name="T0" fmla="*/ 240 w 390"/>
              <a:gd name="T1" fmla="*/ 0 h 1245"/>
              <a:gd name="T2" fmla="*/ 0 w 390"/>
              <a:gd name="T3" fmla="*/ 1215 h 1245"/>
              <a:gd name="T4" fmla="*/ 150 w 390"/>
              <a:gd name="T5" fmla="*/ 1245 h 1245"/>
              <a:gd name="T6" fmla="*/ 390 w 390"/>
              <a:gd name="T7" fmla="*/ 30 h 1245"/>
              <a:gd name="T8" fmla="*/ 240 w 390"/>
              <a:gd name="T9" fmla="*/ 0 h 1245"/>
              <a:gd name="T10" fmla="*/ 240 w 390"/>
              <a:gd name="T11" fmla="*/ 0 h 12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0" h="1245">
                <a:moveTo>
                  <a:pt x="240" y="0"/>
                </a:moveTo>
                <a:lnTo>
                  <a:pt x="0" y="1215"/>
                </a:lnTo>
                <a:lnTo>
                  <a:pt x="150" y="1245"/>
                </a:lnTo>
                <a:lnTo>
                  <a:pt x="390" y="30"/>
                </a:lnTo>
                <a:lnTo>
                  <a:pt x="240" y="0"/>
                </a:lnTo>
                <a:lnTo>
                  <a:pt x="2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1" name="Freeform 38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405" y="15885"/>
            <a:ext cx="705" cy="1080"/>
          </a:xfrm>
          <a:custGeom>
            <a:avLst/>
            <a:gdLst>
              <a:gd name="T0" fmla="*/ 585 w 705"/>
              <a:gd name="T1" fmla="*/ 0 h 1080"/>
              <a:gd name="T2" fmla="*/ 0 w 705"/>
              <a:gd name="T3" fmla="*/ 1005 h 1080"/>
              <a:gd name="T4" fmla="*/ 120 w 705"/>
              <a:gd name="T5" fmla="*/ 1080 h 1080"/>
              <a:gd name="T6" fmla="*/ 705 w 705"/>
              <a:gd name="T7" fmla="*/ 75 h 1080"/>
              <a:gd name="T8" fmla="*/ 585 w 705"/>
              <a:gd name="T9" fmla="*/ 0 h 1080"/>
              <a:gd name="T10" fmla="*/ 585 w 705"/>
              <a:gd name="T11" fmla="*/ 0 h 10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05" h="1080">
                <a:moveTo>
                  <a:pt x="585" y="0"/>
                </a:moveTo>
                <a:lnTo>
                  <a:pt x="0" y="1005"/>
                </a:lnTo>
                <a:lnTo>
                  <a:pt x="120" y="1080"/>
                </a:lnTo>
                <a:lnTo>
                  <a:pt x="705" y="75"/>
                </a:lnTo>
                <a:lnTo>
                  <a:pt x="585" y="0"/>
                </a:lnTo>
                <a:lnTo>
                  <a:pt x="5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2" name="Freeform 38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8355" y="13905"/>
            <a:ext cx="1440" cy="1485"/>
          </a:xfrm>
          <a:custGeom>
            <a:avLst/>
            <a:gdLst>
              <a:gd name="T0" fmla="*/ 1335 w 1440"/>
              <a:gd name="T1" fmla="*/ 0 h 1485"/>
              <a:gd name="T2" fmla="*/ 0 w 1440"/>
              <a:gd name="T3" fmla="*/ 1380 h 1485"/>
              <a:gd name="T4" fmla="*/ 105 w 1440"/>
              <a:gd name="T5" fmla="*/ 1485 h 1485"/>
              <a:gd name="T6" fmla="*/ 1440 w 1440"/>
              <a:gd name="T7" fmla="*/ 105 h 1485"/>
              <a:gd name="T8" fmla="*/ 1335 w 1440"/>
              <a:gd name="T9" fmla="*/ 0 h 1485"/>
              <a:gd name="T10" fmla="*/ 1335 w 1440"/>
              <a:gd name="T11" fmla="*/ 0 h 14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40" h="1485">
                <a:moveTo>
                  <a:pt x="1335" y="0"/>
                </a:moveTo>
                <a:lnTo>
                  <a:pt x="0" y="1380"/>
                </a:lnTo>
                <a:lnTo>
                  <a:pt x="105" y="1485"/>
                </a:lnTo>
                <a:lnTo>
                  <a:pt x="1440" y="105"/>
                </a:lnTo>
                <a:lnTo>
                  <a:pt x="1335" y="0"/>
                </a:lnTo>
                <a:lnTo>
                  <a:pt x="133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3" name="Freeform 38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085" y="15915"/>
            <a:ext cx="150" cy="1005"/>
          </a:xfrm>
          <a:custGeom>
            <a:avLst/>
            <a:gdLst>
              <a:gd name="T0" fmla="*/ 0 w 150"/>
              <a:gd name="T1" fmla="*/ 0 h 1005"/>
              <a:gd name="T2" fmla="*/ 0 w 150"/>
              <a:gd name="T3" fmla="*/ 1005 h 1005"/>
              <a:gd name="T4" fmla="*/ 150 w 150"/>
              <a:gd name="T5" fmla="*/ 1005 h 1005"/>
              <a:gd name="T6" fmla="*/ 150 w 150"/>
              <a:gd name="T7" fmla="*/ 0 h 1005"/>
              <a:gd name="T8" fmla="*/ 0 w 150"/>
              <a:gd name="T9" fmla="*/ 0 h 1005"/>
              <a:gd name="T10" fmla="*/ 0 w 150"/>
              <a:gd name="T11" fmla="*/ 0 h 10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005">
                <a:moveTo>
                  <a:pt x="0" y="0"/>
                </a:moveTo>
                <a:lnTo>
                  <a:pt x="0" y="1005"/>
                </a:lnTo>
                <a:lnTo>
                  <a:pt x="150" y="100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4" name="Freeform 38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1085" y="13755"/>
            <a:ext cx="2835" cy="1740"/>
          </a:xfrm>
          <a:custGeom>
            <a:avLst/>
            <a:gdLst>
              <a:gd name="T0" fmla="*/ 0 w 2835"/>
              <a:gd name="T1" fmla="*/ 120 h 1740"/>
              <a:gd name="T2" fmla="*/ 2745 w 2835"/>
              <a:gd name="T3" fmla="*/ 1740 h 1740"/>
              <a:gd name="T4" fmla="*/ 2835 w 2835"/>
              <a:gd name="T5" fmla="*/ 1605 h 1740"/>
              <a:gd name="T6" fmla="*/ 75 w 2835"/>
              <a:gd name="T7" fmla="*/ 0 h 1740"/>
              <a:gd name="T8" fmla="*/ 0 w 2835"/>
              <a:gd name="T9" fmla="*/ 120 h 1740"/>
              <a:gd name="T10" fmla="*/ 0 w 2835"/>
              <a:gd name="T11" fmla="*/ 120 h 17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835" h="1740">
                <a:moveTo>
                  <a:pt x="0" y="120"/>
                </a:moveTo>
                <a:lnTo>
                  <a:pt x="2745" y="1740"/>
                </a:lnTo>
                <a:lnTo>
                  <a:pt x="2835" y="1605"/>
                </a:lnTo>
                <a:lnTo>
                  <a:pt x="75" y="0"/>
                </a:lnTo>
                <a:lnTo>
                  <a:pt x="0" y="12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5" name="Freeform 38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830" y="13920"/>
            <a:ext cx="1395" cy="1515"/>
          </a:xfrm>
          <a:custGeom>
            <a:avLst/>
            <a:gdLst>
              <a:gd name="T0" fmla="*/ 0 w 1395"/>
              <a:gd name="T1" fmla="*/ 105 h 1515"/>
              <a:gd name="T2" fmla="*/ 1275 w 1395"/>
              <a:gd name="T3" fmla="*/ 1515 h 1515"/>
              <a:gd name="T4" fmla="*/ 1395 w 1395"/>
              <a:gd name="T5" fmla="*/ 1410 h 1515"/>
              <a:gd name="T6" fmla="*/ 120 w 1395"/>
              <a:gd name="T7" fmla="*/ 0 h 1515"/>
              <a:gd name="T8" fmla="*/ 0 w 1395"/>
              <a:gd name="T9" fmla="*/ 105 h 1515"/>
              <a:gd name="T10" fmla="*/ 0 w 1395"/>
              <a:gd name="T11" fmla="*/ 105 h 15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395" h="1515">
                <a:moveTo>
                  <a:pt x="0" y="105"/>
                </a:moveTo>
                <a:lnTo>
                  <a:pt x="1275" y="1515"/>
                </a:lnTo>
                <a:lnTo>
                  <a:pt x="1395" y="1410"/>
                </a:lnTo>
                <a:lnTo>
                  <a:pt x="120" y="0"/>
                </a:lnTo>
                <a:lnTo>
                  <a:pt x="0" y="105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6" name="Freeform 38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630" y="13905"/>
            <a:ext cx="3105" cy="1635"/>
          </a:xfrm>
          <a:custGeom>
            <a:avLst/>
            <a:gdLst>
              <a:gd name="T0" fmla="*/ 3045 w 3105"/>
              <a:gd name="T1" fmla="*/ 0 h 1635"/>
              <a:gd name="T2" fmla="*/ 0 w 3105"/>
              <a:gd name="T3" fmla="*/ 1500 h 1635"/>
              <a:gd name="T4" fmla="*/ 75 w 3105"/>
              <a:gd name="T5" fmla="*/ 1635 h 1635"/>
              <a:gd name="T6" fmla="*/ 3105 w 3105"/>
              <a:gd name="T7" fmla="*/ 135 h 1635"/>
              <a:gd name="T8" fmla="*/ 3045 w 3105"/>
              <a:gd name="T9" fmla="*/ 0 h 1635"/>
              <a:gd name="T10" fmla="*/ 3045 w 3105"/>
              <a:gd name="T11" fmla="*/ 0 h 1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105" h="1635">
                <a:moveTo>
                  <a:pt x="3045" y="0"/>
                </a:moveTo>
                <a:lnTo>
                  <a:pt x="0" y="1500"/>
                </a:lnTo>
                <a:lnTo>
                  <a:pt x="75" y="1635"/>
                </a:lnTo>
                <a:lnTo>
                  <a:pt x="3105" y="135"/>
                </a:lnTo>
                <a:lnTo>
                  <a:pt x="3045" y="0"/>
                </a:lnTo>
                <a:lnTo>
                  <a:pt x="304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7" name="Freeform 38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995" y="13830"/>
            <a:ext cx="2130" cy="1635"/>
          </a:xfrm>
          <a:custGeom>
            <a:avLst/>
            <a:gdLst>
              <a:gd name="T0" fmla="*/ 0 w 2130"/>
              <a:gd name="T1" fmla="*/ 120 h 1635"/>
              <a:gd name="T2" fmla="*/ 2040 w 2130"/>
              <a:gd name="T3" fmla="*/ 1635 h 1635"/>
              <a:gd name="T4" fmla="*/ 2130 w 2130"/>
              <a:gd name="T5" fmla="*/ 1515 h 1635"/>
              <a:gd name="T6" fmla="*/ 90 w 2130"/>
              <a:gd name="T7" fmla="*/ 0 h 1635"/>
              <a:gd name="T8" fmla="*/ 0 w 2130"/>
              <a:gd name="T9" fmla="*/ 120 h 1635"/>
              <a:gd name="T10" fmla="*/ 0 w 2130"/>
              <a:gd name="T11" fmla="*/ 120 h 1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30" h="1635">
                <a:moveTo>
                  <a:pt x="0" y="120"/>
                </a:moveTo>
                <a:lnTo>
                  <a:pt x="2040" y="1635"/>
                </a:lnTo>
                <a:lnTo>
                  <a:pt x="2130" y="1515"/>
                </a:lnTo>
                <a:lnTo>
                  <a:pt x="90" y="0"/>
                </a:lnTo>
                <a:lnTo>
                  <a:pt x="0" y="12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8" name="Freeform 38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650" y="14010"/>
            <a:ext cx="885" cy="1395"/>
          </a:xfrm>
          <a:custGeom>
            <a:avLst/>
            <a:gdLst>
              <a:gd name="T0" fmla="*/ 0 w 885"/>
              <a:gd name="T1" fmla="*/ 75 h 1395"/>
              <a:gd name="T2" fmla="*/ 750 w 885"/>
              <a:gd name="T3" fmla="*/ 1395 h 1395"/>
              <a:gd name="T4" fmla="*/ 885 w 885"/>
              <a:gd name="T5" fmla="*/ 1320 h 1395"/>
              <a:gd name="T6" fmla="*/ 135 w 885"/>
              <a:gd name="T7" fmla="*/ 0 h 1395"/>
              <a:gd name="T8" fmla="*/ 0 w 885"/>
              <a:gd name="T9" fmla="*/ 75 h 1395"/>
              <a:gd name="T10" fmla="*/ 0 w 885"/>
              <a:gd name="T11" fmla="*/ 75 h 13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885" h="1395">
                <a:moveTo>
                  <a:pt x="0" y="75"/>
                </a:moveTo>
                <a:lnTo>
                  <a:pt x="750" y="1395"/>
                </a:lnTo>
                <a:lnTo>
                  <a:pt x="885" y="1320"/>
                </a:lnTo>
                <a:lnTo>
                  <a:pt x="135" y="0"/>
                </a:lnTo>
                <a:lnTo>
                  <a:pt x="0" y="75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89" name="Freeform 38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685" y="13875"/>
            <a:ext cx="3975" cy="1680"/>
          </a:xfrm>
          <a:custGeom>
            <a:avLst/>
            <a:gdLst>
              <a:gd name="T0" fmla="*/ 3915 w 3975"/>
              <a:gd name="T1" fmla="*/ 0 h 1680"/>
              <a:gd name="T2" fmla="*/ 0 w 3975"/>
              <a:gd name="T3" fmla="*/ 1530 h 1680"/>
              <a:gd name="T4" fmla="*/ 45 w 3975"/>
              <a:gd name="T5" fmla="*/ 1680 h 1680"/>
              <a:gd name="T6" fmla="*/ 3975 w 3975"/>
              <a:gd name="T7" fmla="*/ 135 h 1680"/>
              <a:gd name="T8" fmla="*/ 3915 w 3975"/>
              <a:gd name="T9" fmla="*/ 0 h 1680"/>
              <a:gd name="T10" fmla="*/ 3915 w 3975"/>
              <a:gd name="T11" fmla="*/ 0 h 16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75" h="1680">
                <a:moveTo>
                  <a:pt x="3915" y="0"/>
                </a:moveTo>
                <a:lnTo>
                  <a:pt x="0" y="1530"/>
                </a:lnTo>
                <a:lnTo>
                  <a:pt x="45" y="1680"/>
                </a:lnTo>
                <a:lnTo>
                  <a:pt x="3975" y="135"/>
                </a:lnTo>
                <a:lnTo>
                  <a:pt x="3915" y="0"/>
                </a:lnTo>
                <a:lnTo>
                  <a:pt x="39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0" name="Freeform 38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515" y="13830"/>
            <a:ext cx="2160" cy="1650"/>
          </a:xfrm>
          <a:custGeom>
            <a:avLst/>
            <a:gdLst>
              <a:gd name="T0" fmla="*/ 2070 w 2160"/>
              <a:gd name="T1" fmla="*/ 0 h 1650"/>
              <a:gd name="T2" fmla="*/ 0 w 2160"/>
              <a:gd name="T3" fmla="*/ 1530 h 1650"/>
              <a:gd name="T4" fmla="*/ 90 w 2160"/>
              <a:gd name="T5" fmla="*/ 1650 h 1650"/>
              <a:gd name="T6" fmla="*/ 2160 w 2160"/>
              <a:gd name="T7" fmla="*/ 120 h 1650"/>
              <a:gd name="T8" fmla="*/ 2070 w 2160"/>
              <a:gd name="T9" fmla="*/ 0 h 1650"/>
              <a:gd name="T10" fmla="*/ 2070 w 2160"/>
              <a:gd name="T11" fmla="*/ 0 h 16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60" h="1650">
                <a:moveTo>
                  <a:pt x="2070" y="0"/>
                </a:moveTo>
                <a:lnTo>
                  <a:pt x="0" y="1530"/>
                </a:lnTo>
                <a:lnTo>
                  <a:pt x="90" y="1650"/>
                </a:lnTo>
                <a:lnTo>
                  <a:pt x="2160" y="120"/>
                </a:lnTo>
                <a:lnTo>
                  <a:pt x="2070" y="0"/>
                </a:lnTo>
                <a:lnTo>
                  <a:pt x="207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1" name="Freeform 39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590" y="11490"/>
            <a:ext cx="165" cy="180"/>
          </a:xfrm>
          <a:custGeom>
            <a:avLst/>
            <a:gdLst>
              <a:gd name="T0" fmla="*/ 15 w 165"/>
              <a:gd name="T1" fmla="*/ 0 h 180"/>
              <a:gd name="T2" fmla="*/ 0 w 165"/>
              <a:gd name="T3" fmla="*/ 165 h 180"/>
              <a:gd name="T4" fmla="*/ 150 w 165"/>
              <a:gd name="T5" fmla="*/ 180 h 180"/>
              <a:gd name="T6" fmla="*/ 165 w 165"/>
              <a:gd name="T7" fmla="*/ 0 h 180"/>
              <a:gd name="T8" fmla="*/ 15 w 165"/>
              <a:gd name="T9" fmla="*/ 0 h 180"/>
              <a:gd name="T10" fmla="*/ 15 w 165"/>
              <a:gd name="T11" fmla="*/ 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180">
                <a:moveTo>
                  <a:pt x="15" y="0"/>
                </a:moveTo>
                <a:lnTo>
                  <a:pt x="0" y="165"/>
                </a:lnTo>
                <a:lnTo>
                  <a:pt x="150" y="180"/>
                </a:lnTo>
                <a:lnTo>
                  <a:pt x="165" y="0"/>
                </a:lnTo>
                <a:lnTo>
                  <a:pt x="15" y="0"/>
                </a:lnTo>
                <a:lnTo>
                  <a:pt x="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2" name="Freeform 39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610" y="6420"/>
            <a:ext cx="420" cy="405"/>
          </a:xfrm>
          <a:custGeom>
            <a:avLst/>
            <a:gdLst>
              <a:gd name="T0" fmla="*/ 105 w 420"/>
              <a:gd name="T1" fmla="*/ 405 h 405"/>
              <a:gd name="T2" fmla="*/ 420 w 420"/>
              <a:gd name="T3" fmla="*/ 105 h 405"/>
              <a:gd name="T4" fmla="*/ 330 w 420"/>
              <a:gd name="T5" fmla="*/ 0 h 405"/>
              <a:gd name="T6" fmla="*/ 0 w 420"/>
              <a:gd name="T7" fmla="*/ 300 h 405"/>
              <a:gd name="T8" fmla="*/ 105 w 420"/>
              <a:gd name="T9" fmla="*/ 405 h 405"/>
              <a:gd name="T10" fmla="*/ 105 w 420"/>
              <a:gd name="T11" fmla="*/ 405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0" h="405">
                <a:moveTo>
                  <a:pt x="105" y="405"/>
                </a:moveTo>
                <a:lnTo>
                  <a:pt x="420" y="105"/>
                </a:lnTo>
                <a:lnTo>
                  <a:pt x="330" y="0"/>
                </a:lnTo>
                <a:lnTo>
                  <a:pt x="0" y="300"/>
                </a:lnTo>
                <a:lnTo>
                  <a:pt x="105" y="405"/>
                </a:lnTo>
                <a:lnTo>
                  <a:pt x="105" y="4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3" name="Freeform 39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480" y="6165"/>
            <a:ext cx="30" cy="150"/>
          </a:xfrm>
          <a:custGeom>
            <a:avLst/>
            <a:gdLst>
              <a:gd name="T0" fmla="*/ 0 w 30"/>
              <a:gd name="T1" fmla="*/ 150 h 150"/>
              <a:gd name="T2" fmla="*/ 30 w 30"/>
              <a:gd name="T3" fmla="*/ 150 h 150"/>
              <a:gd name="T4" fmla="*/ 30 w 30"/>
              <a:gd name="T5" fmla="*/ 0 h 150"/>
              <a:gd name="T6" fmla="*/ 0 w 30"/>
              <a:gd name="T7" fmla="*/ 0 h 150"/>
              <a:gd name="T8" fmla="*/ 0 w 30"/>
              <a:gd name="T9" fmla="*/ 150 h 150"/>
              <a:gd name="T10" fmla="*/ 0 w 3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" h="150">
                <a:moveTo>
                  <a:pt x="0" y="150"/>
                </a:moveTo>
                <a:lnTo>
                  <a:pt x="30" y="150"/>
                </a:lnTo>
                <a:lnTo>
                  <a:pt x="30" y="0"/>
                </a:lnTo>
                <a:lnTo>
                  <a:pt x="0" y="0"/>
                </a:lnTo>
                <a:lnTo>
                  <a:pt x="0" y="15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4" name="Freeform 39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450" y="4140"/>
            <a:ext cx="1" cy="150"/>
          </a:xfrm>
          <a:custGeom>
            <a:avLst/>
            <a:gdLst>
              <a:gd name="T0" fmla="*/ 0 w 1"/>
              <a:gd name="T1" fmla="*/ 0 h 150"/>
              <a:gd name="T2" fmla="*/ 0 w 1"/>
              <a:gd name="T3" fmla="*/ 0 h 150"/>
              <a:gd name="T4" fmla="*/ 0 w 1"/>
              <a:gd name="T5" fmla="*/ 150 h 150"/>
              <a:gd name="T6" fmla="*/ 0 w 1"/>
              <a:gd name="T7" fmla="*/ 150 h 150"/>
              <a:gd name="T8" fmla="*/ 0 w 1"/>
              <a:gd name="T9" fmla="*/ 0 h 150"/>
              <a:gd name="T10" fmla="*/ 0 w 1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" h="150">
                <a:moveTo>
                  <a:pt x="0" y="0"/>
                </a:moveTo>
                <a:lnTo>
                  <a:pt x="0" y="0"/>
                </a:lnTo>
                <a:lnTo>
                  <a:pt x="0" y="150"/>
                </a:lnTo>
                <a:lnTo>
                  <a:pt x="0" y="15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5" name="Freeform 39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435" y="3390"/>
            <a:ext cx="300" cy="570"/>
          </a:xfrm>
          <a:custGeom>
            <a:avLst/>
            <a:gdLst>
              <a:gd name="T0" fmla="*/ 0 w 300"/>
              <a:gd name="T1" fmla="*/ 45 h 570"/>
              <a:gd name="T2" fmla="*/ 165 w 300"/>
              <a:gd name="T3" fmla="*/ 570 h 570"/>
              <a:gd name="T4" fmla="*/ 300 w 300"/>
              <a:gd name="T5" fmla="*/ 525 h 570"/>
              <a:gd name="T6" fmla="*/ 135 w 300"/>
              <a:gd name="T7" fmla="*/ 0 h 570"/>
              <a:gd name="T8" fmla="*/ 0 w 300"/>
              <a:gd name="T9" fmla="*/ 45 h 570"/>
              <a:gd name="T10" fmla="*/ 0 w 300"/>
              <a:gd name="T11" fmla="*/ 45 h 5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0" h="570">
                <a:moveTo>
                  <a:pt x="0" y="45"/>
                </a:moveTo>
                <a:lnTo>
                  <a:pt x="165" y="570"/>
                </a:lnTo>
                <a:lnTo>
                  <a:pt x="300" y="525"/>
                </a:lnTo>
                <a:lnTo>
                  <a:pt x="135" y="0"/>
                </a:lnTo>
                <a:lnTo>
                  <a:pt x="0" y="45"/>
                </a:lnTo>
                <a:lnTo>
                  <a:pt x="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6" name="Freeform 39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300" y="13155"/>
            <a:ext cx="240" cy="165"/>
          </a:xfrm>
          <a:custGeom>
            <a:avLst/>
            <a:gdLst>
              <a:gd name="T0" fmla="*/ 0 w 240"/>
              <a:gd name="T1" fmla="*/ 165 h 165"/>
              <a:gd name="T2" fmla="*/ 240 w 240"/>
              <a:gd name="T3" fmla="*/ 150 h 165"/>
              <a:gd name="T4" fmla="*/ 225 w 240"/>
              <a:gd name="T5" fmla="*/ 0 h 165"/>
              <a:gd name="T6" fmla="*/ 0 w 240"/>
              <a:gd name="T7" fmla="*/ 15 h 165"/>
              <a:gd name="T8" fmla="*/ 0 w 240"/>
              <a:gd name="T9" fmla="*/ 165 h 165"/>
              <a:gd name="T10" fmla="*/ 0 w 240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" h="165">
                <a:moveTo>
                  <a:pt x="0" y="165"/>
                </a:moveTo>
                <a:lnTo>
                  <a:pt x="240" y="150"/>
                </a:lnTo>
                <a:lnTo>
                  <a:pt x="225" y="0"/>
                </a:lnTo>
                <a:lnTo>
                  <a:pt x="0" y="15"/>
                </a:lnTo>
                <a:lnTo>
                  <a:pt x="0" y="165"/>
                </a:lnTo>
                <a:lnTo>
                  <a:pt x="0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7" name="Freeform 39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920" y="6375"/>
            <a:ext cx="390" cy="420"/>
          </a:xfrm>
          <a:custGeom>
            <a:avLst/>
            <a:gdLst>
              <a:gd name="T0" fmla="*/ 0 w 390"/>
              <a:gd name="T1" fmla="*/ 105 h 420"/>
              <a:gd name="T2" fmla="*/ 270 w 390"/>
              <a:gd name="T3" fmla="*/ 420 h 420"/>
              <a:gd name="T4" fmla="*/ 390 w 390"/>
              <a:gd name="T5" fmla="*/ 330 h 420"/>
              <a:gd name="T6" fmla="*/ 120 w 390"/>
              <a:gd name="T7" fmla="*/ 0 h 420"/>
              <a:gd name="T8" fmla="*/ 0 w 390"/>
              <a:gd name="T9" fmla="*/ 105 h 420"/>
              <a:gd name="T10" fmla="*/ 0 w 390"/>
              <a:gd name="T11" fmla="*/ 105 h 4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0" h="420">
                <a:moveTo>
                  <a:pt x="0" y="105"/>
                </a:moveTo>
                <a:lnTo>
                  <a:pt x="270" y="420"/>
                </a:lnTo>
                <a:lnTo>
                  <a:pt x="390" y="330"/>
                </a:lnTo>
                <a:lnTo>
                  <a:pt x="120" y="0"/>
                </a:lnTo>
                <a:lnTo>
                  <a:pt x="0" y="105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8" name="Freeform 39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355" y="7275"/>
            <a:ext cx="165" cy="570"/>
          </a:xfrm>
          <a:custGeom>
            <a:avLst/>
            <a:gdLst>
              <a:gd name="T0" fmla="*/ 150 w 165"/>
              <a:gd name="T1" fmla="*/ 570 h 570"/>
              <a:gd name="T2" fmla="*/ 165 w 165"/>
              <a:gd name="T3" fmla="*/ 0 h 570"/>
              <a:gd name="T4" fmla="*/ 15 w 165"/>
              <a:gd name="T5" fmla="*/ 0 h 570"/>
              <a:gd name="T6" fmla="*/ 0 w 165"/>
              <a:gd name="T7" fmla="*/ 555 h 570"/>
              <a:gd name="T8" fmla="*/ 150 w 165"/>
              <a:gd name="T9" fmla="*/ 570 h 570"/>
              <a:gd name="T10" fmla="*/ 150 w 165"/>
              <a:gd name="T11" fmla="*/ 570 h 5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570">
                <a:moveTo>
                  <a:pt x="150" y="570"/>
                </a:moveTo>
                <a:lnTo>
                  <a:pt x="165" y="0"/>
                </a:lnTo>
                <a:lnTo>
                  <a:pt x="15" y="0"/>
                </a:lnTo>
                <a:lnTo>
                  <a:pt x="0" y="555"/>
                </a:lnTo>
                <a:lnTo>
                  <a:pt x="150" y="570"/>
                </a:lnTo>
                <a:lnTo>
                  <a:pt x="150" y="57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99" name="Freeform 39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260" y="13560"/>
            <a:ext cx="210" cy="165"/>
          </a:xfrm>
          <a:custGeom>
            <a:avLst/>
            <a:gdLst>
              <a:gd name="T0" fmla="*/ 0 w 210"/>
              <a:gd name="T1" fmla="*/ 150 h 165"/>
              <a:gd name="T2" fmla="*/ 210 w 210"/>
              <a:gd name="T3" fmla="*/ 165 h 165"/>
              <a:gd name="T4" fmla="*/ 210 w 210"/>
              <a:gd name="T5" fmla="*/ 15 h 165"/>
              <a:gd name="T6" fmla="*/ 0 w 210"/>
              <a:gd name="T7" fmla="*/ 0 h 165"/>
              <a:gd name="T8" fmla="*/ 0 w 210"/>
              <a:gd name="T9" fmla="*/ 150 h 165"/>
              <a:gd name="T10" fmla="*/ 0 w 210"/>
              <a:gd name="T11" fmla="*/ 150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165">
                <a:moveTo>
                  <a:pt x="0" y="150"/>
                </a:moveTo>
                <a:lnTo>
                  <a:pt x="210" y="165"/>
                </a:lnTo>
                <a:lnTo>
                  <a:pt x="210" y="15"/>
                </a:lnTo>
                <a:lnTo>
                  <a:pt x="0" y="0"/>
                </a:lnTo>
                <a:lnTo>
                  <a:pt x="0" y="15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0" name="Freeform 39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070" y="6195"/>
            <a:ext cx="735" cy="165"/>
          </a:xfrm>
          <a:custGeom>
            <a:avLst/>
            <a:gdLst>
              <a:gd name="T0" fmla="*/ 0 w 735"/>
              <a:gd name="T1" fmla="*/ 150 h 165"/>
              <a:gd name="T2" fmla="*/ 735 w 735"/>
              <a:gd name="T3" fmla="*/ 165 h 165"/>
              <a:gd name="T4" fmla="*/ 735 w 735"/>
              <a:gd name="T5" fmla="*/ 15 h 165"/>
              <a:gd name="T6" fmla="*/ 0 w 735"/>
              <a:gd name="T7" fmla="*/ 0 h 165"/>
              <a:gd name="T8" fmla="*/ 0 w 735"/>
              <a:gd name="T9" fmla="*/ 150 h 165"/>
              <a:gd name="T10" fmla="*/ 0 w 735"/>
              <a:gd name="T11" fmla="*/ 150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35" h="165">
                <a:moveTo>
                  <a:pt x="0" y="150"/>
                </a:moveTo>
                <a:lnTo>
                  <a:pt x="735" y="165"/>
                </a:lnTo>
                <a:lnTo>
                  <a:pt x="735" y="15"/>
                </a:lnTo>
                <a:lnTo>
                  <a:pt x="0" y="0"/>
                </a:lnTo>
                <a:lnTo>
                  <a:pt x="0" y="15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1" name="Freeform 40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9945" y="2055"/>
            <a:ext cx="375" cy="645"/>
          </a:xfrm>
          <a:custGeom>
            <a:avLst/>
            <a:gdLst>
              <a:gd name="T0" fmla="*/ 240 w 375"/>
              <a:gd name="T1" fmla="*/ 0 h 645"/>
              <a:gd name="T2" fmla="*/ 0 w 375"/>
              <a:gd name="T3" fmla="*/ 585 h 645"/>
              <a:gd name="T4" fmla="*/ 135 w 375"/>
              <a:gd name="T5" fmla="*/ 645 h 645"/>
              <a:gd name="T6" fmla="*/ 375 w 375"/>
              <a:gd name="T7" fmla="*/ 60 h 645"/>
              <a:gd name="T8" fmla="*/ 240 w 375"/>
              <a:gd name="T9" fmla="*/ 0 h 645"/>
              <a:gd name="T10" fmla="*/ 240 w 375"/>
              <a:gd name="T11" fmla="*/ 0 h 6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75" h="645">
                <a:moveTo>
                  <a:pt x="240" y="0"/>
                </a:moveTo>
                <a:lnTo>
                  <a:pt x="0" y="585"/>
                </a:lnTo>
                <a:lnTo>
                  <a:pt x="135" y="645"/>
                </a:lnTo>
                <a:lnTo>
                  <a:pt x="375" y="60"/>
                </a:lnTo>
                <a:lnTo>
                  <a:pt x="240" y="0"/>
                </a:lnTo>
                <a:lnTo>
                  <a:pt x="2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2" name="Freeform 40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0395" y="2070"/>
            <a:ext cx="360" cy="675"/>
          </a:xfrm>
          <a:custGeom>
            <a:avLst/>
            <a:gdLst>
              <a:gd name="T0" fmla="*/ 0 w 360"/>
              <a:gd name="T1" fmla="*/ 45 h 675"/>
              <a:gd name="T2" fmla="*/ 210 w 360"/>
              <a:gd name="T3" fmla="*/ 675 h 675"/>
              <a:gd name="T4" fmla="*/ 360 w 360"/>
              <a:gd name="T5" fmla="*/ 615 h 675"/>
              <a:gd name="T6" fmla="*/ 135 w 360"/>
              <a:gd name="T7" fmla="*/ 0 h 675"/>
              <a:gd name="T8" fmla="*/ 0 w 360"/>
              <a:gd name="T9" fmla="*/ 45 h 675"/>
              <a:gd name="T10" fmla="*/ 0 w 360"/>
              <a:gd name="T11" fmla="*/ 45 h 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675">
                <a:moveTo>
                  <a:pt x="0" y="45"/>
                </a:moveTo>
                <a:lnTo>
                  <a:pt x="210" y="675"/>
                </a:lnTo>
                <a:lnTo>
                  <a:pt x="360" y="615"/>
                </a:lnTo>
                <a:lnTo>
                  <a:pt x="135" y="0"/>
                </a:lnTo>
                <a:lnTo>
                  <a:pt x="0" y="45"/>
                </a:lnTo>
                <a:lnTo>
                  <a:pt x="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3" name="Freeform 40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105" y="322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4" name="Freeform 40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075" y="13410"/>
            <a:ext cx="210" cy="210"/>
          </a:xfrm>
          <a:custGeom>
            <a:avLst/>
            <a:gdLst>
              <a:gd name="T0" fmla="*/ 0 w 210"/>
              <a:gd name="T1" fmla="*/ 105 h 210"/>
              <a:gd name="T2" fmla="*/ 105 w 210"/>
              <a:gd name="T3" fmla="*/ 210 h 210"/>
              <a:gd name="T4" fmla="*/ 210 w 210"/>
              <a:gd name="T5" fmla="*/ 105 h 210"/>
              <a:gd name="T6" fmla="*/ 105 w 210"/>
              <a:gd name="T7" fmla="*/ 0 h 210"/>
              <a:gd name="T8" fmla="*/ 0 w 210"/>
              <a:gd name="T9" fmla="*/ 105 h 210"/>
              <a:gd name="T10" fmla="*/ 0 w 210"/>
              <a:gd name="T11" fmla="*/ 105 h 2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210">
                <a:moveTo>
                  <a:pt x="0" y="105"/>
                </a:moveTo>
                <a:lnTo>
                  <a:pt x="105" y="210"/>
                </a:lnTo>
                <a:lnTo>
                  <a:pt x="210" y="105"/>
                </a:lnTo>
                <a:lnTo>
                  <a:pt x="105" y="0"/>
                </a:lnTo>
                <a:lnTo>
                  <a:pt x="0" y="105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5" name="Freeform 40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105" y="322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6" name="Freeform 40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120" y="6510"/>
            <a:ext cx="180" cy="2685"/>
          </a:xfrm>
          <a:custGeom>
            <a:avLst/>
            <a:gdLst>
              <a:gd name="T0" fmla="*/ 0 w 180"/>
              <a:gd name="T1" fmla="*/ 0 h 2685"/>
              <a:gd name="T2" fmla="*/ 30 w 180"/>
              <a:gd name="T3" fmla="*/ 2685 h 2685"/>
              <a:gd name="T4" fmla="*/ 180 w 180"/>
              <a:gd name="T5" fmla="*/ 2670 h 2685"/>
              <a:gd name="T6" fmla="*/ 150 w 180"/>
              <a:gd name="T7" fmla="*/ 0 h 2685"/>
              <a:gd name="T8" fmla="*/ 0 w 180"/>
              <a:gd name="T9" fmla="*/ 0 h 2685"/>
              <a:gd name="T10" fmla="*/ 0 w 180"/>
              <a:gd name="T11" fmla="*/ 0 h 26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80" h="2685">
                <a:moveTo>
                  <a:pt x="0" y="0"/>
                </a:moveTo>
                <a:lnTo>
                  <a:pt x="30" y="2685"/>
                </a:lnTo>
                <a:lnTo>
                  <a:pt x="180" y="267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7" name="Freeform 40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8" name="Freeform 40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270" y="6450"/>
            <a:ext cx="2115" cy="2880"/>
          </a:xfrm>
          <a:custGeom>
            <a:avLst/>
            <a:gdLst>
              <a:gd name="T0" fmla="*/ 0 w 2115"/>
              <a:gd name="T1" fmla="*/ 75 h 2880"/>
              <a:gd name="T2" fmla="*/ 1980 w 2115"/>
              <a:gd name="T3" fmla="*/ 2880 h 2880"/>
              <a:gd name="T4" fmla="*/ 2115 w 2115"/>
              <a:gd name="T5" fmla="*/ 2790 h 2880"/>
              <a:gd name="T6" fmla="*/ 120 w 2115"/>
              <a:gd name="T7" fmla="*/ 0 h 2880"/>
              <a:gd name="T8" fmla="*/ 0 w 2115"/>
              <a:gd name="T9" fmla="*/ 75 h 2880"/>
              <a:gd name="T10" fmla="*/ 0 w 2115"/>
              <a:gd name="T11" fmla="*/ 75 h 28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15" h="2880">
                <a:moveTo>
                  <a:pt x="0" y="75"/>
                </a:moveTo>
                <a:lnTo>
                  <a:pt x="1980" y="2880"/>
                </a:lnTo>
                <a:lnTo>
                  <a:pt x="2115" y="2790"/>
                </a:lnTo>
                <a:lnTo>
                  <a:pt x="120" y="0"/>
                </a:lnTo>
                <a:lnTo>
                  <a:pt x="0" y="75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09" name="Freeform 40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5070" y="6195"/>
            <a:ext cx="735" cy="165"/>
          </a:xfrm>
          <a:custGeom>
            <a:avLst/>
            <a:gdLst>
              <a:gd name="T0" fmla="*/ 735 w 735"/>
              <a:gd name="T1" fmla="*/ 15 h 165"/>
              <a:gd name="T2" fmla="*/ 0 w 735"/>
              <a:gd name="T3" fmla="*/ 0 h 165"/>
              <a:gd name="T4" fmla="*/ 0 w 735"/>
              <a:gd name="T5" fmla="*/ 150 h 165"/>
              <a:gd name="T6" fmla="*/ 735 w 735"/>
              <a:gd name="T7" fmla="*/ 165 h 165"/>
              <a:gd name="T8" fmla="*/ 735 w 735"/>
              <a:gd name="T9" fmla="*/ 15 h 165"/>
              <a:gd name="T10" fmla="*/ 735 w 735"/>
              <a:gd name="T11" fmla="*/ 1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35" h="165">
                <a:moveTo>
                  <a:pt x="735" y="15"/>
                </a:moveTo>
                <a:lnTo>
                  <a:pt x="0" y="0"/>
                </a:lnTo>
                <a:lnTo>
                  <a:pt x="0" y="150"/>
                </a:lnTo>
                <a:lnTo>
                  <a:pt x="735" y="165"/>
                </a:lnTo>
                <a:lnTo>
                  <a:pt x="735" y="15"/>
                </a:lnTo>
                <a:lnTo>
                  <a:pt x="735" y="1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0" name="Freeform 40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1" name="Freeform 41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2" name="Freeform 41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8880" y="9435"/>
            <a:ext cx="2985" cy="180"/>
          </a:xfrm>
          <a:custGeom>
            <a:avLst/>
            <a:gdLst>
              <a:gd name="T0" fmla="*/ 0 w 2985"/>
              <a:gd name="T1" fmla="*/ 180 h 180"/>
              <a:gd name="T2" fmla="*/ 2985 w 2985"/>
              <a:gd name="T3" fmla="*/ 150 h 180"/>
              <a:gd name="T4" fmla="*/ 2985 w 2985"/>
              <a:gd name="T5" fmla="*/ 0 h 180"/>
              <a:gd name="T6" fmla="*/ 0 w 2985"/>
              <a:gd name="T7" fmla="*/ 30 h 180"/>
              <a:gd name="T8" fmla="*/ 0 w 2985"/>
              <a:gd name="T9" fmla="*/ 180 h 180"/>
              <a:gd name="T10" fmla="*/ 0 w 2985"/>
              <a:gd name="T11" fmla="*/ 18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985" h="180">
                <a:moveTo>
                  <a:pt x="0" y="180"/>
                </a:moveTo>
                <a:lnTo>
                  <a:pt x="2985" y="150"/>
                </a:lnTo>
                <a:lnTo>
                  <a:pt x="2985" y="0"/>
                </a:lnTo>
                <a:lnTo>
                  <a:pt x="0" y="30"/>
                </a:lnTo>
                <a:lnTo>
                  <a:pt x="0" y="180"/>
                </a:lnTo>
                <a:lnTo>
                  <a:pt x="0" y="18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3" name="Rectangle 41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345" y="12615"/>
            <a:ext cx="1980" cy="14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4" name="Rectangle 41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420" y="13275"/>
            <a:ext cx="1770" cy="8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5" name="Rectangle 41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335" y="127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6" name="Rectangle 41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805" y="5655"/>
            <a:ext cx="1335" cy="123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7" name="Rectangle 41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805" y="3645"/>
            <a:ext cx="1305" cy="11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8" name="Rectangle 41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210" y="129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19" name="Rectangle 41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060" y="1353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0" name="Rectangle 41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470" y="1342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1" name="Rectangle 42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540" y="128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2" name="Rectangle 42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275" y="116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3" name="Rectangle 42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955" y="116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4" name="Rectangle 42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5570" y="78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5" name="Rectangle 42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145" y="66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6" name="Rectangle 42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435" y="495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7" name="Rectangle 42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510" y="134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8" name="Rectangle 42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50" y="925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29" name="Rectangle 42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130" y="931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0" name="Rectangle 42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05" y="606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1" name="Rectangle 43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900" y="597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2" name="Rectangle 43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850" y="391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3" name="Rectangle 43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5570" y="59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4" name="Rectangle 43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65" y="7860"/>
            <a:ext cx="345" cy="34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5" name="Rectangle 43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455" y="111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6" name="Rectangle 43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105" y="60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7" name="Rectangle 43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880" y="59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8" name="Rectangle 43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450" y="39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39" name="Rectangle 43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440" y="33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0" name="Rectangle 43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325" y="34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1" name="Rectangle 44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05" y="38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2" name="Rectangle 44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37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3" name="Rectangle 44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335" y="46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4" name="Rectangle 44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130" y="78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5" name="Rectangle 44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620" y="589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6" name="Rectangle 44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550" y="1305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7" name="Rectangle 44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525" y="1297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8" name="Rectangle 44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395" y="43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49" name="Rectangle 44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6365" y="50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0" name="Rectangle 44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5570" y="43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1" name="Rectangle 45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510" y="595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2" name="Rectangle 45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145" y="484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3" name="Rectangle 45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110" y="822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4" name="Rectangle 45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275" y="67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5" name="Rectangle 45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910" y="748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6" name="Rectangle 45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45" y="669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7" name="Rectangle 45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5555" y="10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8" name="Rectangle 45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660" y="26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59" name="Rectangle 45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180" y="27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0" name="Rectangle 45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26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1" name="Rectangle 46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5645" y="25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2" name="Rectangle 46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930" y="19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3" name="Rectangle 46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020" y="11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4" name="Rectangle 46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065" y="151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5" name="Rectangle 46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575" y="26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6" name="Rectangle 46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220" y="508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7" name="Rectangle 46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8" name="Rectangle 46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770" y="1539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69" name="Rectangle 46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65" y="170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0" name="Rectangle 46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595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1" name="Rectangle 47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380" y="155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2" name="Rectangle 47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280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3" name="Rectangle 47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165" y="154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4" name="Rectangle 47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170" y="154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5" name="Rectangle 47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995" y="153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6" name="Rectangle 47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480" y="1549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7" name="Rectangle 47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590" y="1212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8" name="Rectangle 47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335" y="127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79" name="Rectangle 47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35" y="1546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0" name="Rectangle 47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785" y="1546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1" name="Rectangle 48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785" y="1711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2" name="Rectangle 48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85" y="1698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3" name="Rectangle 48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980" y="1690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4" name="Rectangle 48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925" y="170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485" name="Rectangle 48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2030" y="9270"/>
            <a:ext cx="4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 editAs="oneCell">
    <xdr:from>
      <xdr:col>23</xdr:col>
      <xdr:colOff>170393</xdr:colOff>
      <xdr:row>101</xdr:row>
      <xdr:rowOff>40821</xdr:rowOff>
    </xdr:from>
    <xdr:to>
      <xdr:col>43</xdr:col>
      <xdr:colOff>549432</xdr:colOff>
      <xdr:row>171</xdr:row>
      <xdr:rowOff>65540</xdr:rowOff>
    </xdr:to>
    <xdr:pic>
      <xdr:nvPicPr>
        <xdr:cNvPr id="172" name="Picture 171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4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53786" y="19281321"/>
          <a:ext cx="12625467" cy="13359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393010</xdr:colOff>
      <xdr:row>15</xdr:row>
      <xdr:rowOff>95250</xdr:rowOff>
    </xdr:from>
    <xdr:to>
      <xdr:col>49</xdr:col>
      <xdr:colOff>343314</xdr:colOff>
      <xdr:row>15</xdr:row>
      <xdr:rowOff>95250</xdr:rowOff>
    </xdr:to>
    <xdr:sp macro="" textlink="">
      <xdr:nvSpPr>
        <xdr:cNvPr id="173" name="Rectangle 172"/>
        <xdr:cNvSpPr>
          <a:spLocks noChangeArrowheads="1"/>
        </xdr:cNvSpPr>
      </xdr:nvSpPr>
      <xdr:spPr bwMode="auto">
        <a:xfrm>
          <a:off x="21443260" y="29527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0</xdr:col>
      <xdr:colOff>190500</xdr:colOff>
      <xdr:row>48</xdr:row>
      <xdr:rowOff>26761</xdr:rowOff>
    </xdr:from>
    <xdr:to>
      <xdr:col>10</xdr:col>
      <xdr:colOff>214519</xdr:colOff>
      <xdr:row>97</xdr:row>
      <xdr:rowOff>45811</xdr:rowOff>
    </xdr:to>
    <xdr:pic>
      <xdr:nvPicPr>
        <xdr:cNvPr id="174" name="Picture 173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5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9170761"/>
          <a:ext cx="6147233" cy="935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34</xdr:col>
      <xdr:colOff>551622</xdr:colOff>
      <xdr:row>16</xdr:row>
      <xdr:rowOff>57150</xdr:rowOff>
    </xdr:from>
    <xdr:to>
      <xdr:col>49</xdr:col>
      <xdr:colOff>495714</xdr:colOff>
      <xdr:row>16</xdr:row>
      <xdr:rowOff>57150</xdr:rowOff>
    </xdr:to>
    <xdr:sp macro="" textlink="">
      <xdr:nvSpPr>
        <xdr:cNvPr id="175" name="Rectangle 174"/>
        <xdr:cNvSpPr>
          <a:spLocks noChangeArrowheads="1"/>
        </xdr:cNvSpPr>
      </xdr:nvSpPr>
      <xdr:spPr bwMode="auto">
        <a:xfrm>
          <a:off x="21601872" y="3105150"/>
          <a:ext cx="9230967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10</xdr:col>
      <xdr:colOff>450782</xdr:colOff>
      <xdr:row>48</xdr:row>
      <xdr:rowOff>56471</xdr:rowOff>
    </xdr:from>
    <xdr:to>
      <xdr:col>22</xdr:col>
      <xdr:colOff>560113</xdr:colOff>
      <xdr:row>174</xdr:row>
      <xdr:rowOff>27896</xdr:rowOff>
    </xdr:to>
    <xdr:pic>
      <xdr:nvPicPr>
        <xdr:cNvPr id="176" name="Picture 175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6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3996" y="9200471"/>
          <a:ext cx="7457188" cy="2397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319708</xdr:colOff>
      <xdr:row>19</xdr:row>
      <xdr:rowOff>19050</xdr:rowOff>
    </xdr:from>
    <xdr:to>
      <xdr:col>45</xdr:col>
      <xdr:colOff>61291</xdr:colOff>
      <xdr:row>132</xdr:row>
      <xdr:rowOff>152400</xdr:rowOff>
    </xdr:to>
    <xdr:grpSp>
      <xdr:nvGrpSpPr>
        <xdr:cNvPr id="177" name="Group 176"/>
        <xdr:cNvGrpSpPr>
          <a:grpSpLocks/>
        </xdr:cNvGrpSpPr>
      </xdr:nvGrpSpPr>
      <xdr:grpSpPr bwMode="auto">
        <a:xfrm>
          <a:off x="22363279" y="3638550"/>
          <a:ext cx="5252476" cy="21659850"/>
          <a:chOff x="1335" y="600"/>
          <a:chExt cx="8280" cy="34110"/>
        </a:xfrm>
      </xdr:grpSpPr>
      <xdr:sp macro="" textlink="">
        <xdr:nvSpPr>
          <xdr:cNvPr id="299" name="Freeform 29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045" y="12945"/>
            <a:ext cx="150" cy="3510"/>
          </a:xfrm>
          <a:custGeom>
            <a:avLst/>
            <a:gdLst>
              <a:gd name="T0" fmla="*/ 0 w 150"/>
              <a:gd name="T1" fmla="*/ 0 h 3510"/>
              <a:gd name="T2" fmla="*/ 0 w 150"/>
              <a:gd name="T3" fmla="*/ 3510 h 3510"/>
              <a:gd name="T4" fmla="*/ 150 w 150"/>
              <a:gd name="T5" fmla="*/ 3510 h 3510"/>
              <a:gd name="T6" fmla="*/ 150 w 150"/>
              <a:gd name="T7" fmla="*/ 0 h 3510"/>
              <a:gd name="T8" fmla="*/ 0 w 150"/>
              <a:gd name="T9" fmla="*/ 0 h 3510"/>
              <a:gd name="T10" fmla="*/ 0 w 150"/>
              <a:gd name="T11" fmla="*/ 0 h 3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3510">
                <a:moveTo>
                  <a:pt x="0" y="0"/>
                </a:moveTo>
                <a:lnTo>
                  <a:pt x="0" y="3510"/>
                </a:lnTo>
                <a:lnTo>
                  <a:pt x="150" y="351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0" name="Freeform 29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765" y="9660"/>
            <a:ext cx="2160" cy="3045"/>
          </a:xfrm>
          <a:custGeom>
            <a:avLst/>
            <a:gdLst>
              <a:gd name="T0" fmla="*/ 0 w 2160"/>
              <a:gd name="T1" fmla="*/ 0 h 3045"/>
              <a:gd name="T2" fmla="*/ 0 w 2160"/>
              <a:gd name="T3" fmla="*/ 1665 h 3045"/>
              <a:gd name="T4" fmla="*/ 0 w 2160"/>
              <a:gd name="T5" fmla="*/ 1695 h 3045"/>
              <a:gd name="T6" fmla="*/ 30 w 2160"/>
              <a:gd name="T7" fmla="*/ 1725 h 3045"/>
              <a:gd name="T8" fmla="*/ 2085 w 2160"/>
              <a:gd name="T9" fmla="*/ 3045 h 3045"/>
              <a:gd name="T10" fmla="*/ 2160 w 2160"/>
              <a:gd name="T11" fmla="*/ 2925 h 3045"/>
              <a:gd name="T12" fmla="*/ 105 w 2160"/>
              <a:gd name="T13" fmla="*/ 1590 h 3045"/>
              <a:gd name="T14" fmla="*/ 75 w 2160"/>
              <a:gd name="T15" fmla="*/ 1665 h 3045"/>
              <a:gd name="T16" fmla="*/ 150 w 2160"/>
              <a:gd name="T17" fmla="*/ 1665 h 3045"/>
              <a:gd name="T18" fmla="*/ 150 w 2160"/>
              <a:gd name="T19" fmla="*/ 0 h 3045"/>
              <a:gd name="T20" fmla="*/ 0 w 2160"/>
              <a:gd name="T21" fmla="*/ 0 h 3045"/>
              <a:gd name="T22" fmla="*/ 0 w 2160"/>
              <a:gd name="T23" fmla="*/ 0 h 30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160" h="3045">
                <a:moveTo>
                  <a:pt x="0" y="0"/>
                </a:moveTo>
                <a:lnTo>
                  <a:pt x="0" y="1665"/>
                </a:lnTo>
                <a:lnTo>
                  <a:pt x="0" y="1695"/>
                </a:lnTo>
                <a:lnTo>
                  <a:pt x="30" y="1725"/>
                </a:lnTo>
                <a:lnTo>
                  <a:pt x="2085" y="3045"/>
                </a:lnTo>
                <a:lnTo>
                  <a:pt x="2160" y="2925"/>
                </a:lnTo>
                <a:lnTo>
                  <a:pt x="105" y="1590"/>
                </a:lnTo>
                <a:lnTo>
                  <a:pt x="75" y="1665"/>
                </a:lnTo>
                <a:lnTo>
                  <a:pt x="150" y="166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1" name="Freeform 30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990" y="4530"/>
            <a:ext cx="1575" cy="4830"/>
          </a:xfrm>
          <a:custGeom>
            <a:avLst/>
            <a:gdLst>
              <a:gd name="T0" fmla="*/ 0 w 1575"/>
              <a:gd name="T1" fmla="*/ 120 h 4830"/>
              <a:gd name="T2" fmla="*/ 1455 w 1575"/>
              <a:gd name="T3" fmla="*/ 1020 h 4830"/>
              <a:gd name="T4" fmla="*/ 1500 w 1575"/>
              <a:gd name="T5" fmla="*/ 960 h 4830"/>
              <a:gd name="T6" fmla="*/ 1425 w 1575"/>
              <a:gd name="T7" fmla="*/ 960 h 4830"/>
              <a:gd name="T8" fmla="*/ 1425 w 1575"/>
              <a:gd name="T9" fmla="*/ 3975 h 4830"/>
              <a:gd name="T10" fmla="*/ 1500 w 1575"/>
              <a:gd name="T11" fmla="*/ 3975 h 4830"/>
              <a:gd name="T12" fmla="*/ 1455 w 1575"/>
              <a:gd name="T13" fmla="*/ 3915 h 4830"/>
              <a:gd name="T14" fmla="*/ 60 w 1575"/>
              <a:gd name="T15" fmla="*/ 4710 h 4830"/>
              <a:gd name="T16" fmla="*/ 135 w 1575"/>
              <a:gd name="T17" fmla="*/ 4830 h 4830"/>
              <a:gd name="T18" fmla="*/ 1530 w 1575"/>
              <a:gd name="T19" fmla="*/ 4050 h 4830"/>
              <a:gd name="T20" fmla="*/ 1575 w 1575"/>
              <a:gd name="T21" fmla="*/ 4020 h 4830"/>
              <a:gd name="T22" fmla="*/ 1575 w 1575"/>
              <a:gd name="T23" fmla="*/ 3975 h 4830"/>
              <a:gd name="T24" fmla="*/ 1575 w 1575"/>
              <a:gd name="T25" fmla="*/ 960 h 4830"/>
              <a:gd name="T26" fmla="*/ 1575 w 1575"/>
              <a:gd name="T27" fmla="*/ 915 h 4830"/>
              <a:gd name="T28" fmla="*/ 1545 w 1575"/>
              <a:gd name="T29" fmla="*/ 900 h 4830"/>
              <a:gd name="T30" fmla="*/ 75 w 1575"/>
              <a:gd name="T31" fmla="*/ 0 h 4830"/>
              <a:gd name="T32" fmla="*/ 0 w 1575"/>
              <a:gd name="T33" fmla="*/ 120 h 4830"/>
              <a:gd name="T34" fmla="*/ 0 w 1575"/>
              <a:gd name="T35" fmla="*/ 120 h 48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1575" h="4830">
                <a:moveTo>
                  <a:pt x="0" y="120"/>
                </a:moveTo>
                <a:lnTo>
                  <a:pt x="1455" y="1020"/>
                </a:lnTo>
                <a:lnTo>
                  <a:pt x="1500" y="960"/>
                </a:lnTo>
                <a:lnTo>
                  <a:pt x="1425" y="960"/>
                </a:lnTo>
                <a:lnTo>
                  <a:pt x="1425" y="3975"/>
                </a:lnTo>
                <a:lnTo>
                  <a:pt x="1500" y="3975"/>
                </a:lnTo>
                <a:lnTo>
                  <a:pt x="1455" y="3915"/>
                </a:lnTo>
                <a:lnTo>
                  <a:pt x="60" y="4710"/>
                </a:lnTo>
                <a:lnTo>
                  <a:pt x="135" y="4830"/>
                </a:lnTo>
                <a:lnTo>
                  <a:pt x="1530" y="4050"/>
                </a:lnTo>
                <a:lnTo>
                  <a:pt x="1575" y="4020"/>
                </a:lnTo>
                <a:lnTo>
                  <a:pt x="1575" y="3975"/>
                </a:lnTo>
                <a:lnTo>
                  <a:pt x="1575" y="960"/>
                </a:lnTo>
                <a:lnTo>
                  <a:pt x="1575" y="915"/>
                </a:lnTo>
                <a:lnTo>
                  <a:pt x="1545" y="900"/>
                </a:lnTo>
                <a:lnTo>
                  <a:pt x="75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2" name="Freeform 30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855" y="28470"/>
            <a:ext cx="2070" cy="6075"/>
          </a:xfrm>
          <a:custGeom>
            <a:avLst/>
            <a:gdLst>
              <a:gd name="T0" fmla="*/ 2070 w 2070"/>
              <a:gd name="T1" fmla="*/ 5940 h 6075"/>
              <a:gd name="T2" fmla="*/ 105 w 2070"/>
              <a:gd name="T3" fmla="*/ 5130 h 6075"/>
              <a:gd name="T4" fmla="*/ 75 w 2070"/>
              <a:gd name="T5" fmla="*/ 5190 h 6075"/>
              <a:gd name="T6" fmla="*/ 150 w 2070"/>
              <a:gd name="T7" fmla="*/ 5190 h 6075"/>
              <a:gd name="T8" fmla="*/ 150 w 2070"/>
              <a:gd name="T9" fmla="*/ 900 h 6075"/>
              <a:gd name="T10" fmla="*/ 75 w 2070"/>
              <a:gd name="T11" fmla="*/ 900 h 6075"/>
              <a:gd name="T12" fmla="*/ 105 w 2070"/>
              <a:gd name="T13" fmla="*/ 975 h 6075"/>
              <a:gd name="T14" fmla="*/ 2025 w 2070"/>
              <a:gd name="T15" fmla="*/ 135 h 6075"/>
              <a:gd name="T16" fmla="*/ 1965 w 2070"/>
              <a:gd name="T17" fmla="*/ 0 h 6075"/>
              <a:gd name="T18" fmla="*/ 45 w 2070"/>
              <a:gd name="T19" fmla="*/ 840 h 6075"/>
              <a:gd name="T20" fmla="*/ 0 w 2070"/>
              <a:gd name="T21" fmla="*/ 855 h 6075"/>
              <a:gd name="T22" fmla="*/ 0 w 2070"/>
              <a:gd name="T23" fmla="*/ 900 h 6075"/>
              <a:gd name="T24" fmla="*/ 0 w 2070"/>
              <a:gd name="T25" fmla="*/ 5190 h 6075"/>
              <a:gd name="T26" fmla="*/ 0 w 2070"/>
              <a:gd name="T27" fmla="*/ 5250 h 6075"/>
              <a:gd name="T28" fmla="*/ 45 w 2070"/>
              <a:gd name="T29" fmla="*/ 5265 h 6075"/>
              <a:gd name="T30" fmla="*/ 2010 w 2070"/>
              <a:gd name="T31" fmla="*/ 6075 h 6075"/>
              <a:gd name="T32" fmla="*/ 2070 w 2070"/>
              <a:gd name="T33" fmla="*/ 5940 h 6075"/>
              <a:gd name="T34" fmla="*/ 2070 w 2070"/>
              <a:gd name="T35" fmla="*/ 5940 h 60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2070" h="6075">
                <a:moveTo>
                  <a:pt x="2070" y="5940"/>
                </a:moveTo>
                <a:lnTo>
                  <a:pt x="105" y="5130"/>
                </a:lnTo>
                <a:lnTo>
                  <a:pt x="75" y="5190"/>
                </a:lnTo>
                <a:lnTo>
                  <a:pt x="150" y="5190"/>
                </a:lnTo>
                <a:lnTo>
                  <a:pt x="150" y="900"/>
                </a:lnTo>
                <a:lnTo>
                  <a:pt x="75" y="900"/>
                </a:lnTo>
                <a:lnTo>
                  <a:pt x="105" y="975"/>
                </a:lnTo>
                <a:lnTo>
                  <a:pt x="2025" y="135"/>
                </a:lnTo>
                <a:lnTo>
                  <a:pt x="1965" y="0"/>
                </a:lnTo>
                <a:lnTo>
                  <a:pt x="45" y="840"/>
                </a:lnTo>
                <a:lnTo>
                  <a:pt x="0" y="855"/>
                </a:lnTo>
                <a:lnTo>
                  <a:pt x="0" y="900"/>
                </a:lnTo>
                <a:lnTo>
                  <a:pt x="0" y="5190"/>
                </a:lnTo>
                <a:lnTo>
                  <a:pt x="0" y="5250"/>
                </a:lnTo>
                <a:lnTo>
                  <a:pt x="45" y="5265"/>
                </a:lnTo>
                <a:lnTo>
                  <a:pt x="2010" y="6075"/>
                </a:lnTo>
                <a:lnTo>
                  <a:pt x="2070" y="594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3" name="Freeform 30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2025" y="4560"/>
            <a:ext cx="1680" cy="4845"/>
          </a:xfrm>
          <a:custGeom>
            <a:avLst/>
            <a:gdLst>
              <a:gd name="T0" fmla="*/ 1680 w 1680"/>
              <a:gd name="T1" fmla="*/ 4710 h 4845"/>
              <a:gd name="T2" fmla="*/ 120 w 1680"/>
              <a:gd name="T3" fmla="*/ 3810 h 4845"/>
              <a:gd name="T4" fmla="*/ 75 w 1680"/>
              <a:gd name="T5" fmla="*/ 3885 h 4845"/>
              <a:gd name="T6" fmla="*/ 150 w 1680"/>
              <a:gd name="T7" fmla="*/ 3885 h 4845"/>
              <a:gd name="T8" fmla="*/ 150 w 1680"/>
              <a:gd name="T9" fmla="*/ 990 h 4845"/>
              <a:gd name="T10" fmla="*/ 75 w 1680"/>
              <a:gd name="T11" fmla="*/ 990 h 4845"/>
              <a:gd name="T12" fmla="*/ 120 w 1680"/>
              <a:gd name="T13" fmla="*/ 1050 h 4845"/>
              <a:gd name="T14" fmla="*/ 1620 w 1680"/>
              <a:gd name="T15" fmla="*/ 120 h 4845"/>
              <a:gd name="T16" fmla="*/ 1545 w 1680"/>
              <a:gd name="T17" fmla="*/ 0 h 4845"/>
              <a:gd name="T18" fmla="*/ 45 w 1680"/>
              <a:gd name="T19" fmla="*/ 915 h 4845"/>
              <a:gd name="T20" fmla="*/ 0 w 1680"/>
              <a:gd name="T21" fmla="*/ 945 h 4845"/>
              <a:gd name="T22" fmla="*/ 0 w 1680"/>
              <a:gd name="T23" fmla="*/ 990 h 4845"/>
              <a:gd name="T24" fmla="*/ 0 w 1680"/>
              <a:gd name="T25" fmla="*/ 3885 h 4845"/>
              <a:gd name="T26" fmla="*/ 0 w 1680"/>
              <a:gd name="T27" fmla="*/ 3915 h 4845"/>
              <a:gd name="T28" fmla="*/ 45 w 1680"/>
              <a:gd name="T29" fmla="*/ 3945 h 4845"/>
              <a:gd name="T30" fmla="*/ 1605 w 1680"/>
              <a:gd name="T31" fmla="*/ 4845 h 4845"/>
              <a:gd name="T32" fmla="*/ 1680 w 1680"/>
              <a:gd name="T33" fmla="*/ 4710 h 4845"/>
              <a:gd name="T34" fmla="*/ 1680 w 1680"/>
              <a:gd name="T35" fmla="*/ 4710 h 48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1680" h="4845">
                <a:moveTo>
                  <a:pt x="1680" y="4710"/>
                </a:moveTo>
                <a:lnTo>
                  <a:pt x="120" y="3810"/>
                </a:lnTo>
                <a:lnTo>
                  <a:pt x="75" y="3885"/>
                </a:lnTo>
                <a:lnTo>
                  <a:pt x="150" y="3885"/>
                </a:lnTo>
                <a:lnTo>
                  <a:pt x="150" y="990"/>
                </a:lnTo>
                <a:lnTo>
                  <a:pt x="75" y="990"/>
                </a:lnTo>
                <a:lnTo>
                  <a:pt x="120" y="1050"/>
                </a:lnTo>
                <a:lnTo>
                  <a:pt x="1620" y="120"/>
                </a:lnTo>
                <a:lnTo>
                  <a:pt x="1545" y="0"/>
                </a:lnTo>
                <a:lnTo>
                  <a:pt x="45" y="915"/>
                </a:lnTo>
                <a:lnTo>
                  <a:pt x="0" y="945"/>
                </a:lnTo>
                <a:lnTo>
                  <a:pt x="0" y="990"/>
                </a:lnTo>
                <a:lnTo>
                  <a:pt x="0" y="3885"/>
                </a:lnTo>
                <a:lnTo>
                  <a:pt x="0" y="3915"/>
                </a:lnTo>
                <a:lnTo>
                  <a:pt x="45" y="3945"/>
                </a:lnTo>
                <a:lnTo>
                  <a:pt x="1605" y="4845"/>
                </a:lnTo>
                <a:lnTo>
                  <a:pt x="1680" y="471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4" name="Freeform 30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030" y="20400"/>
            <a:ext cx="150" cy="3465"/>
          </a:xfrm>
          <a:custGeom>
            <a:avLst/>
            <a:gdLst>
              <a:gd name="T0" fmla="*/ 0 w 150"/>
              <a:gd name="T1" fmla="*/ 0 h 3465"/>
              <a:gd name="T2" fmla="*/ 0 w 150"/>
              <a:gd name="T3" fmla="*/ 3465 h 3465"/>
              <a:gd name="T4" fmla="*/ 150 w 150"/>
              <a:gd name="T5" fmla="*/ 3465 h 3465"/>
              <a:gd name="T6" fmla="*/ 150 w 150"/>
              <a:gd name="T7" fmla="*/ 0 h 3465"/>
              <a:gd name="T8" fmla="*/ 0 w 150"/>
              <a:gd name="T9" fmla="*/ 0 h 3465"/>
              <a:gd name="T10" fmla="*/ 0 w 150"/>
              <a:gd name="T11" fmla="*/ 0 h 34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3465">
                <a:moveTo>
                  <a:pt x="0" y="0"/>
                </a:moveTo>
                <a:lnTo>
                  <a:pt x="0" y="3465"/>
                </a:lnTo>
                <a:lnTo>
                  <a:pt x="150" y="346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5" name="Freeform 30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030" y="24300"/>
            <a:ext cx="150" cy="3915"/>
          </a:xfrm>
          <a:custGeom>
            <a:avLst/>
            <a:gdLst>
              <a:gd name="T0" fmla="*/ 0 w 150"/>
              <a:gd name="T1" fmla="*/ 0 h 3915"/>
              <a:gd name="T2" fmla="*/ 0 w 150"/>
              <a:gd name="T3" fmla="*/ 3915 h 3915"/>
              <a:gd name="T4" fmla="*/ 150 w 150"/>
              <a:gd name="T5" fmla="*/ 3915 h 3915"/>
              <a:gd name="T6" fmla="*/ 150 w 150"/>
              <a:gd name="T7" fmla="*/ 0 h 3915"/>
              <a:gd name="T8" fmla="*/ 0 w 150"/>
              <a:gd name="T9" fmla="*/ 0 h 3915"/>
              <a:gd name="T10" fmla="*/ 0 w 150"/>
              <a:gd name="T11" fmla="*/ 0 h 39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3915">
                <a:moveTo>
                  <a:pt x="0" y="0"/>
                </a:moveTo>
                <a:lnTo>
                  <a:pt x="0" y="3915"/>
                </a:lnTo>
                <a:lnTo>
                  <a:pt x="150" y="391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6" name="Freeform 30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030" y="16815"/>
            <a:ext cx="165" cy="3150"/>
          </a:xfrm>
          <a:custGeom>
            <a:avLst/>
            <a:gdLst>
              <a:gd name="T0" fmla="*/ 15 w 165"/>
              <a:gd name="T1" fmla="*/ 0 h 3150"/>
              <a:gd name="T2" fmla="*/ 0 w 165"/>
              <a:gd name="T3" fmla="*/ 3150 h 3150"/>
              <a:gd name="T4" fmla="*/ 150 w 165"/>
              <a:gd name="T5" fmla="*/ 3150 h 3150"/>
              <a:gd name="T6" fmla="*/ 165 w 165"/>
              <a:gd name="T7" fmla="*/ 0 h 3150"/>
              <a:gd name="T8" fmla="*/ 15 w 165"/>
              <a:gd name="T9" fmla="*/ 0 h 3150"/>
              <a:gd name="T10" fmla="*/ 15 w 165"/>
              <a:gd name="T11" fmla="*/ 0 h 3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3150">
                <a:moveTo>
                  <a:pt x="15" y="0"/>
                </a:moveTo>
                <a:lnTo>
                  <a:pt x="0" y="3150"/>
                </a:lnTo>
                <a:lnTo>
                  <a:pt x="150" y="3150"/>
                </a:lnTo>
                <a:lnTo>
                  <a:pt x="165" y="0"/>
                </a:lnTo>
                <a:lnTo>
                  <a:pt x="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7" name="Freeform 30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860" y="12720"/>
            <a:ext cx="3960" cy="150"/>
          </a:xfrm>
          <a:custGeom>
            <a:avLst/>
            <a:gdLst>
              <a:gd name="T0" fmla="*/ 0 w 3960"/>
              <a:gd name="T1" fmla="*/ 150 h 150"/>
              <a:gd name="T2" fmla="*/ 3960 w 3960"/>
              <a:gd name="T3" fmla="*/ 150 h 150"/>
              <a:gd name="T4" fmla="*/ 3960 w 3960"/>
              <a:gd name="T5" fmla="*/ 0 h 150"/>
              <a:gd name="T6" fmla="*/ 0 w 3960"/>
              <a:gd name="T7" fmla="*/ 0 h 150"/>
              <a:gd name="T8" fmla="*/ 0 w 3960"/>
              <a:gd name="T9" fmla="*/ 150 h 150"/>
              <a:gd name="T10" fmla="*/ 0 w 396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60" h="150">
                <a:moveTo>
                  <a:pt x="0" y="150"/>
                </a:moveTo>
                <a:lnTo>
                  <a:pt x="3960" y="150"/>
                </a:lnTo>
                <a:lnTo>
                  <a:pt x="396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8" name="Freeform 30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270" y="28440"/>
            <a:ext cx="2175" cy="6090"/>
          </a:xfrm>
          <a:custGeom>
            <a:avLst/>
            <a:gdLst>
              <a:gd name="T0" fmla="*/ 0 w 2175"/>
              <a:gd name="T1" fmla="*/ 135 h 6090"/>
              <a:gd name="T2" fmla="*/ 2070 w 2175"/>
              <a:gd name="T3" fmla="*/ 975 h 6090"/>
              <a:gd name="T4" fmla="*/ 2100 w 2175"/>
              <a:gd name="T5" fmla="*/ 900 h 6090"/>
              <a:gd name="T6" fmla="*/ 2025 w 2175"/>
              <a:gd name="T7" fmla="*/ 900 h 6090"/>
              <a:gd name="T8" fmla="*/ 2025 w 2175"/>
              <a:gd name="T9" fmla="*/ 5250 h 6090"/>
              <a:gd name="T10" fmla="*/ 2100 w 2175"/>
              <a:gd name="T11" fmla="*/ 5250 h 6090"/>
              <a:gd name="T12" fmla="*/ 2070 w 2175"/>
              <a:gd name="T13" fmla="*/ 5175 h 6090"/>
              <a:gd name="T14" fmla="*/ 60 w 2175"/>
              <a:gd name="T15" fmla="*/ 5940 h 6090"/>
              <a:gd name="T16" fmla="*/ 120 w 2175"/>
              <a:gd name="T17" fmla="*/ 6090 h 6090"/>
              <a:gd name="T18" fmla="*/ 2130 w 2175"/>
              <a:gd name="T19" fmla="*/ 5310 h 6090"/>
              <a:gd name="T20" fmla="*/ 2175 w 2175"/>
              <a:gd name="T21" fmla="*/ 5295 h 6090"/>
              <a:gd name="T22" fmla="*/ 2175 w 2175"/>
              <a:gd name="T23" fmla="*/ 5250 h 6090"/>
              <a:gd name="T24" fmla="*/ 2175 w 2175"/>
              <a:gd name="T25" fmla="*/ 900 h 6090"/>
              <a:gd name="T26" fmla="*/ 2175 w 2175"/>
              <a:gd name="T27" fmla="*/ 855 h 6090"/>
              <a:gd name="T28" fmla="*/ 2130 w 2175"/>
              <a:gd name="T29" fmla="*/ 825 h 6090"/>
              <a:gd name="T30" fmla="*/ 60 w 2175"/>
              <a:gd name="T31" fmla="*/ 0 h 6090"/>
              <a:gd name="T32" fmla="*/ 0 w 2175"/>
              <a:gd name="T33" fmla="*/ 135 h 6090"/>
              <a:gd name="T34" fmla="*/ 0 w 2175"/>
              <a:gd name="T35" fmla="*/ 135 h 60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2175" h="6090">
                <a:moveTo>
                  <a:pt x="0" y="135"/>
                </a:moveTo>
                <a:lnTo>
                  <a:pt x="2070" y="975"/>
                </a:lnTo>
                <a:lnTo>
                  <a:pt x="2100" y="900"/>
                </a:lnTo>
                <a:lnTo>
                  <a:pt x="2025" y="900"/>
                </a:lnTo>
                <a:lnTo>
                  <a:pt x="2025" y="5250"/>
                </a:lnTo>
                <a:lnTo>
                  <a:pt x="2100" y="5250"/>
                </a:lnTo>
                <a:lnTo>
                  <a:pt x="2070" y="5175"/>
                </a:lnTo>
                <a:lnTo>
                  <a:pt x="60" y="5940"/>
                </a:lnTo>
                <a:lnTo>
                  <a:pt x="120" y="6090"/>
                </a:lnTo>
                <a:lnTo>
                  <a:pt x="2130" y="5310"/>
                </a:lnTo>
                <a:lnTo>
                  <a:pt x="2175" y="5295"/>
                </a:lnTo>
                <a:lnTo>
                  <a:pt x="2175" y="5250"/>
                </a:lnTo>
                <a:lnTo>
                  <a:pt x="2175" y="900"/>
                </a:lnTo>
                <a:lnTo>
                  <a:pt x="2175" y="855"/>
                </a:lnTo>
                <a:lnTo>
                  <a:pt x="2130" y="825"/>
                </a:lnTo>
                <a:lnTo>
                  <a:pt x="60" y="0"/>
                </a:lnTo>
                <a:lnTo>
                  <a:pt x="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09" name="Freeform 30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3765" y="975"/>
            <a:ext cx="150" cy="3285"/>
          </a:xfrm>
          <a:custGeom>
            <a:avLst/>
            <a:gdLst>
              <a:gd name="T0" fmla="*/ 0 w 150"/>
              <a:gd name="T1" fmla="*/ 0 h 3285"/>
              <a:gd name="T2" fmla="*/ 0 w 150"/>
              <a:gd name="T3" fmla="*/ 3285 h 3285"/>
              <a:gd name="T4" fmla="*/ 150 w 150"/>
              <a:gd name="T5" fmla="*/ 3285 h 3285"/>
              <a:gd name="T6" fmla="*/ 150 w 150"/>
              <a:gd name="T7" fmla="*/ 0 h 3285"/>
              <a:gd name="T8" fmla="*/ 0 w 150"/>
              <a:gd name="T9" fmla="*/ 0 h 3285"/>
              <a:gd name="T10" fmla="*/ 0 w 150"/>
              <a:gd name="T11" fmla="*/ 0 h 32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3285">
                <a:moveTo>
                  <a:pt x="0" y="0"/>
                </a:moveTo>
                <a:lnTo>
                  <a:pt x="0" y="3285"/>
                </a:lnTo>
                <a:lnTo>
                  <a:pt x="150" y="328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0" name="Rectangle 30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15" y="92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1" name="Rectangle 31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30" y="43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2" name="Rectangle 31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282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3" name="Rectangle 31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65" y="34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4" name="Rectangle 31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335" y="1264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5" name="Rectangle 31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95" y="1264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6" name="Rectangle 31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95" y="1645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7" name="Rectangle 31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200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8" name="Rectangle 31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239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19" name="Rectangle 31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100" y="157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0" name="Rectangle 31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085" y="134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1" name="Rectangle 32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25" y="157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2" name="Rectangle 32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142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3" name="Rectangle 32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455" y="589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4" name="Rectangle 32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225" y="79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5" name="Rectangle 32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265" y="66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6" name="Rectangle 32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165" y="3268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7" name="Rectangle 32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215" y="3004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8" name="Rectangle 32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145" y="3100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29" name="Rectangle 32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55" y="1936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0" name="Rectangle 32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085" y="172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1" name="Rectangle 33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95" y="1794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2" name="Rectangle 33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790" y="3006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3" name="Rectangle 33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725" y="313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4" name="Rectangle 33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725" y="3265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5" name="Rectangle 33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705" y="3106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6" name="Rectangle 33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850" y="78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7" name="Rectangle 33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875" y="654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8" name="Rectangle 33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15" y="101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39" name="Rectangle 33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65" y="2562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0" name="Rectangle 33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15" y="6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1" name="Rectangle 34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15" y="216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2" name="Rectangle 34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615" y="124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343" name="Rectangle 34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80" y="216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35</xdr:col>
      <xdr:colOff>84897</xdr:colOff>
      <xdr:row>17</xdr:row>
      <xdr:rowOff>19050</xdr:rowOff>
    </xdr:from>
    <xdr:to>
      <xdr:col>50</xdr:col>
      <xdr:colOff>35201</xdr:colOff>
      <xdr:row>17</xdr:row>
      <xdr:rowOff>19050</xdr:rowOff>
    </xdr:to>
    <xdr:sp macro="" textlink="">
      <xdr:nvSpPr>
        <xdr:cNvPr id="178" name="Rectangle 177"/>
        <xdr:cNvSpPr>
          <a:spLocks noChangeArrowheads="1"/>
        </xdr:cNvSpPr>
      </xdr:nvSpPr>
      <xdr:spPr bwMode="auto">
        <a:xfrm>
          <a:off x="21754272" y="32575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 editAs="oneCell">
    <xdr:from>
      <xdr:col>29</xdr:col>
      <xdr:colOff>400582</xdr:colOff>
      <xdr:row>0</xdr:row>
      <xdr:rowOff>122463</xdr:rowOff>
    </xdr:from>
    <xdr:to>
      <xdr:col>43</xdr:col>
      <xdr:colOff>554224</xdr:colOff>
      <xdr:row>101</xdr:row>
      <xdr:rowOff>151038</xdr:rowOff>
    </xdr:to>
    <xdr:pic>
      <xdr:nvPicPr>
        <xdr:cNvPr id="179" name="Picture 178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87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57903" y="122463"/>
          <a:ext cx="8726142" cy="1926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87795</xdr:colOff>
      <xdr:row>20</xdr:row>
      <xdr:rowOff>133350</xdr:rowOff>
    </xdr:from>
    <xdr:to>
      <xdr:col>47</xdr:col>
      <xdr:colOff>302315</xdr:colOff>
      <xdr:row>115</xdr:row>
      <xdr:rowOff>133350</xdr:rowOff>
    </xdr:to>
    <xdr:grpSp>
      <xdr:nvGrpSpPr>
        <xdr:cNvPr id="180" name="Group 179"/>
        <xdr:cNvGrpSpPr>
          <a:grpSpLocks/>
        </xdr:cNvGrpSpPr>
      </xdr:nvGrpSpPr>
      <xdr:grpSpPr bwMode="auto">
        <a:xfrm>
          <a:off x="22743688" y="3943350"/>
          <a:ext cx="6337734" cy="18097500"/>
          <a:chOff x="1695" y="840"/>
          <a:chExt cx="9990" cy="28500"/>
        </a:xfrm>
      </xdr:grpSpPr>
      <xdr:sp macro="" textlink="">
        <xdr:nvSpPr>
          <xdr:cNvPr id="242" name="Freeform 24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125" y="4560"/>
            <a:ext cx="4245" cy="3780"/>
          </a:xfrm>
          <a:custGeom>
            <a:avLst/>
            <a:gdLst>
              <a:gd name="T0" fmla="*/ 4140 w 4245"/>
              <a:gd name="T1" fmla="*/ 0 h 3780"/>
              <a:gd name="T2" fmla="*/ 0 w 4245"/>
              <a:gd name="T3" fmla="*/ 3660 h 3780"/>
              <a:gd name="T4" fmla="*/ 105 w 4245"/>
              <a:gd name="T5" fmla="*/ 3780 h 3780"/>
              <a:gd name="T6" fmla="*/ 4245 w 4245"/>
              <a:gd name="T7" fmla="*/ 105 h 3780"/>
              <a:gd name="T8" fmla="*/ 4140 w 4245"/>
              <a:gd name="T9" fmla="*/ 0 h 3780"/>
              <a:gd name="T10" fmla="*/ 4140 w 4245"/>
              <a:gd name="T11" fmla="*/ 0 h 37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45" h="3780">
                <a:moveTo>
                  <a:pt x="4140" y="0"/>
                </a:moveTo>
                <a:lnTo>
                  <a:pt x="0" y="3660"/>
                </a:lnTo>
                <a:lnTo>
                  <a:pt x="105" y="3780"/>
                </a:lnTo>
                <a:lnTo>
                  <a:pt x="4245" y="105"/>
                </a:lnTo>
                <a:lnTo>
                  <a:pt x="41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3" name="Freeform 24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45" y="14085"/>
            <a:ext cx="165" cy="2535"/>
          </a:xfrm>
          <a:custGeom>
            <a:avLst/>
            <a:gdLst>
              <a:gd name="T0" fmla="*/ 0 w 165"/>
              <a:gd name="T1" fmla="*/ 0 h 2535"/>
              <a:gd name="T2" fmla="*/ 15 w 165"/>
              <a:gd name="T3" fmla="*/ 2535 h 2535"/>
              <a:gd name="T4" fmla="*/ 165 w 165"/>
              <a:gd name="T5" fmla="*/ 2535 h 2535"/>
              <a:gd name="T6" fmla="*/ 150 w 165"/>
              <a:gd name="T7" fmla="*/ 0 h 2535"/>
              <a:gd name="T8" fmla="*/ 0 w 165"/>
              <a:gd name="T9" fmla="*/ 0 h 2535"/>
              <a:gd name="T10" fmla="*/ 0 w 165"/>
              <a:gd name="T11" fmla="*/ 0 h 25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2535">
                <a:moveTo>
                  <a:pt x="0" y="0"/>
                </a:moveTo>
                <a:lnTo>
                  <a:pt x="15" y="2535"/>
                </a:lnTo>
                <a:lnTo>
                  <a:pt x="165" y="25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4" name="Freeform 24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3430"/>
            <a:ext cx="150" cy="2745"/>
          </a:xfrm>
          <a:custGeom>
            <a:avLst/>
            <a:gdLst>
              <a:gd name="T0" fmla="*/ 0 w 150"/>
              <a:gd name="T1" fmla="*/ 0 h 2745"/>
              <a:gd name="T2" fmla="*/ 0 w 150"/>
              <a:gd name="T3" fmla="*/ 2745 h 2745"/>
              <a:gd name="T4" fmla="*/ 150 w 150"/>
              <a:gd name="T5" fmla="*/ 2745 h 2745"/>
              <a:gd name="T6" fmla="*/ 150 w 150"/>
              <a:gd name="T7" fmla="*/ 0 h 2745"/>
              <a:gd name="T8" fmla="*/ 0 w 150"/>
              <a:gd name="T9" fmla="*/ 0 h 2745"/>
              <a:gd name="T10" fmla="*/ 0 w 150"/>
              <a:gd name="T11" fmla="*/ 0 h 27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745">
                <a:moveTo>
                  <a:pt x="0" y="0"/>
                </a:moveTo>
                <a:lnTo>
                  <a:pt x="0" y="2745"/>
                </a:lnTo>
                <a:lnTo>
                  <a:pt x="150" y="274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5" name="Freeform 24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2040" y="4545"/>
            <a:ext cx="4770" cy="3795"/>
          </a:xfrm>
          <a:custGeom>
            <a:avLst/>
            <a:gdLst>
              <a:gd name="T0" fmla="*/ 0 w 4770"/>
              <a:gd name="T1" fmla="*/ 120 h 3795"/>
              <a:gd name="T2" fmla="*/ 4680 w 4770"/>
              <a:gd name="T3" fmla="*/ 3795 h 3795"/>
              <a:gd name="T4" fmla="*/ 4770 w 4770"/>
              <a:gd name="T5" fmla="*/ 3675 h 3795"/>
              <a:gd name="T6" fmla="*/ 90 w 4770"/>
              <a:gd name="T7" fmla="*/ 0 h 3795"/>
              <a:gd name="T8" fmla="*/ 0 w 4770"/>
              <a:gd name="T9" fmla="*/ 120 h 3795"/>
              <a:gd name="T10" fmla="*/ 0 w 4770"/>
              <a:gd name="T11" fmla="*/ 120 h 37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770" h="3795">
                <a:moveTo>
                  <a:pt x="0" y="120"/>
                </a:moveTo>
                <a:lnTo>
                  <a:pt x="4680" y="3795"/>
                </a:lnTo>
                <a:lnTo>
                  <a:pt x="4770" y="3675"/>
                </a:lnTo>
                <a:lnTo>
                  <a:pt x="90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6" name="Freeform 24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6610"/>
            <a:ext cx="150" cy="2370"/>
          </a:xfrm>
          <a:custGeom>
            <a:avLst/>
            <a:gdLst>
              <a:gd name="T0" fmla="*/ 0 w 150"/>
              <a:gd name="T1" fmla="*/ 0 h 2370"/>
              <a:gd name="T2" fmla="*/ 0 w 150"/>
              <a:gd name="T3" fmla="*/ 2370 h 2370"/>
              <a:gd name="T4" fmla="*/ 150 w 150"/>
              <a:gd name="T5" fmla="*/ 2370 h 2370"/>
              <a:gd name="T6" fmla="*/ 150 w 150"/>
              <a:gd name="T7" fmla="*/ 0 h 2370"/>
              <a:gd name="T8" fmla="*/ 0 w 150"/>
              <a:gd name="T9" fmla="*/ 0 h 2370"/>
              <a:gd name="T10" fmla="*/ 0 w 150"/>
              <a:gd name="T11" fmla="*/ 0 h 23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370">
                <a:moveTo>
                  <a:pt x="0" y="0"/>
                </a:moveTo>
                <a:lnTo>
                  <a:pt x="0" y="2370"/>
                </a:lnTo>
                <a:lnTo>
                  <a:pt x="150" y="237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7" name="Freeform 24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845" y="4635"/>
            <a:ext cx="4845" cy="3900"/>
          </a:xfrm>
          <a:custGeom>
            <a:avLst/>
            <a:gdLst>
              <a:gd name="T0" fmla="*/ 0 w 4845"/>
              <a:gd name="T1" fmla="*/ 0 h 3900"/>
              <a:gd name="T2" fmla="*/ 0 w 4845"/>
              <a:gd name="T3" fmla="*/ 2220 h 3900"/>
              <a:gd name="T4" fmla="*/ 0 w 4845"/>
              <a:gd name="T5" fmla="*/ 2250 h 3900"/>
              <a:gd name="T6" fmla="*/ 30 w 4845"/>
              <a:gd name="T7" fmla="*/ 2280 h 3900"/>
              <a:gd name="T8" fmla="*/ 2265 w 4845"/>
              <a:gd name="T9" fmla="*/ 3885 h 3900"/>
              <a:gd name="T10" fmla="*/ 2280 w 4845"/>
              <a:gd name="T11" fmla="*/ 3900 h 3900"/>
              <a:gd name="T12" fmla="*/ 2310 w 4845"/>
              <a:gd name="T13" fmla="*/ 3900 h 3900"/>
              <a:gd name="T14" fmla="*/ 4845 w 4845"/>
              <a:gd name="T15" fmla="*/ 3900 h 3900"/>
              <a:gd name="T16" fmla="*/ 4845 w 4845"/>
              <a:gd name="T17" fmla="*/ 3750 h 3900"/>
              <a:gd name="T18" fmla="*/ 2310 w 4845"/>
              <a:gd name="T19" fmla="*/ 3750 h 3900"/>
              <a:gd name="T20" fmla="*/ 2310 w 4845"/>
              <a:gd name="T21" fmla="*/ 3825 h 3900"/>
              <a:gd name="T22" fmla="*/ 2355 w 4845"/>
              <a:gd name="T23" fmla="*/ 3765 h 3900"/>
              <a:gd name="T24" fmla="*/ 120 w 4845"/>
              <a:gd name="T25" fmla="*/ 2160 h 3900"/>
              <a:gd name="T26" fmla="*/ 75 w 4845"/>
              <a:gd name="T27" fmla="*/ 2220 h 3900"/>
              <a:gd name="T28" fmla="*/ 150 w 4845"/>
              <a:gd name="T29" fmla="*/ 2220 h 3900"/>
              <a:gd name="T30" fmla="*/ 150 w 4845"/>
              <a:gd name="T31" fmla="*/ 0 h 3900"/>
              <a:gd name="T32" fmla="*/ 0 w 4845"/>
              <a:gd name="T33" fmla="*/ 0 h 3900"/>
              <a:gd name="T34" fmla="*/ 0 w 4845"/>
              <a:gd name="T35" fmla="*/ 0 h 39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845" h="3900">
                <a:moveTo>
                  <a:pt x="0" y="0"/>
                </a:moveTo>
                <a:lnTo>
                  <a:pt x="0" y="2220"/>
                </a:lnTo>
                <a:lnTo>
                  <a:pt x="0" y="2250"/>
                </a:lnTo>
                <a:lnTo>
                  <a:pt x="30" y="2280"/>
                </a:lnTo>
                <a:lnTo>
                  <a:pt x="2265" y="3885"/>
                </a:lnTo>
                <a:lnTo>
                  <a:pt x="2280" y="3900"/>
                </a:lnTo>
                <a:lnTo>
                  <a:pt x="2310" y="3900"/>
                </a:lnTo>
                <a:lnTo>
                  <a:pt x="4845" y="3900"/>
                </a:lnTo>
                <a:lnTo>
                  <a:pt x="4845" y="3750"/>
                </a:lnTo>
                <a:lnTo>
                  <a:pt x="2310" y="3750"/>
                </a:lnTo>
                <a:lnTo>
                  <a:pt x="2310" y="3825"/>
                </a:lnTo>
                <a:lnTo>
                  <a:pt x="2355" y="3765"/>
                </a:lnTo>
                <a:lnTo>
                  <a:pt x="120" y="2160"/>
                </a:lnTo>
                <a:lnTo>
                  <a:pt x="75" y="2220"/>
                </a:lnTo>
                <a:lnTo>
                  <a:pt x="150" y="22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8" name="Freeform 24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0205"/>
            <a:ext cx="2175" cy="2865"/>
          </a:xfrm>
          <a:custGeom>
            <a:avLst/>
            <a:gdLst>
              <a:gd name="T0" fmla="*/ 2100 w 2175"/>
              <a:gd name="T1" fmla="*/ 0 h 2865"/>
              <a:gd name="T2" fmla="*/ 45 w 2175"/>
              <a:gd name="T3" fmla="*/ 1140 h 2865"/>
              <a:gd name="T4" fmla="*/ 0 w 2175"/>
              <a:gd name="T5" fmla="*/ 1155 h 2865"/>
              <a:gd name="T6" fmla="*/ 0 w 2175"/>
              <a:gd name="T7" fmla="*/ 1200 h 2865"/>
              <a:gd name="T8" fmla="*/ 0 w 2175"/>
              <a:gd name="T9" fmla="*/ 2865 h 2865"/>
              <a:gd name="T10" fmla="*/ 150 w 2175"/>
              <a:gd name="T11" fmla="*/ 2865 h 2865"/>
              <a:gd name="T12" fmla="*/ 150 w 2175"/>
              <a:gd name="T13" fmla="*/ 1200 h 2865"/>
              <a:gd name="T14" fmla="*/ 75 w 2175"/>
              <a:gd name="T15" fmla="*/ 1200 h 2865"/>
              <a:gd name="T16" fmla="*/ 105 w 2175"/>
              <a:gd name="T17" fmla="*/ 1275 h 2865"/>
              <a:gd name="T18" fmla="*/ 2175 w 2175"/>
              <a:gd name="T19" fmla="*/ 135 h 2865"/>
              <a:gd name="T20" fmla="*/ 2100 w 2175"/>
              <a:gd name="T21" fmla="*/ 0 h 2865"/>
              <a:gd name="T22" fmla="*/ 2100 w 2175"/>
              <a:gd name="T23" fmla="*/ 0 h 28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175" h="2865">
                <a:moveTo>
                  <a:pt x="2100" y="0"/>
                </a:moveTo>
                <a:lnTo>
                  <a:pt x="45" y="1140"/>
                </a:lnTo>
                <a:lnTo>
                  <a:pt x="0" y="1155"/>
                </a:lnTo>
                <a:lnTo>
                  <a:pt x="0" y="1200"/>
                </a:lnTo>
                <a:lnTo>
                  <a:pt x="0" y="2865"/>
                </a:lnTo>
                <a:lnTo>
                  <a:pt x="150" y="2865"/>
                </a:lnTo>
                <a:lnTo>
                  <a:pt x="150" y="1200"/>
                </a:lnTo>
                <a:lnTo>
                  <a:pt x="75" y="1200"/>
                </a:lnTo>
                <a:lnTo>
                  <a:pt x="105" y="1275"/>
                </a:lnTo>
                <a:lnTo>
                  <a:pt x="2175" y="135"/>
                </a:lnTo>
                <a:lnTo>
                  <a:pt x="210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9" name="Freeform 24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60" y="17055"/>
            <a:ext cx="150" cy="2865"/>
          </a:xfrm>
          <a:custGeom>
            <a:avLst/>
            <a:gdLst>
              <a:gd name="T0" fmla="*/ 0 w 150"/>
              <a:gd name="T1" fmla="*/ 0 h 2865"/>
              <a:gd name="T2" fmla="*/ 0 w 150"/>
              <a:gd name="T3" fmla="*/ 2865 h 2865"/>
              <a:gd name="T4" fmla="*/ 150 w 150"/>
              <a:gd name="T5" fmla="*/ 2865 h 2865"/>
              <a:gd name="T6" fmla="*/ 150 w 150"/>
              <a:gd name="T7" fmla="*/ 0 h 2865"/>
              <a:gd name="T8" fmla="*/ 0 w 150"/>
              <a:gd name="T9" fmla="*/ 0 h 2865"/>
              <a:gd name="T10" fmla="*/ 0 w 150"/>
              <a:gd name="T11" fmla="*/ 0 h 28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865">
                <a:moveTo>
                  <a:pt x="0" y="0"/>
                </a:moveTo>
                <a:lnTo>
                  <a:pt x="0" y="2865"/>
                </a:lnTo>
                <a:lnTo>
                  <a:pt x="150" y="286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0" name="Freeform 24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125" y="1185"/>
            <a:ext cx="4170" cy="3195"/>
          </a:xfrm>
          <a:custGeom>
            <a:avLst/>
            <a:gdLst>
              <a:gd name="T0" fmla="*/ 0 w 4170"/>
              <a:gd name="T1" fmla="*/ 120 h 3195"/>
              <a:gd name="T2" fmla="*/ 4080 w 4170"/>
              <a:gd name="T3" fmla="*/ 3195 h 3195"/>
              <a:gd name="T4" fmla="*/ 4170 w 4170"/>
              <a:gd name="T5" fmla="*/ 3075 h 3195"/>
              <a:gd name="T6" fmla="*/ 90 w 4170"/>
              <a:gd name="T7" fmla="*/ 0 h 3195"/>
              <a:gd name="T8" fmla="*/ 0 w 4170"/>
              <a:gd name="T9" fmla="*/ 120 h 3195"/>
              <a:gd name="T10" fmla="*/ 0 w 4170"/>
              <a:gd name="T11" fmla="*/ 120 h 31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170" h="3195">
                <a:moveTo>
                  <a:pt x="0" y="120"/>
                </a:moveTo>
                <a:lnTo>
                  <a:pt x="4080" y="3195"/>
                </a:lnTo>
                <a:lnTo>
                  <a:pt x="4170" y="3075"/>
                </a:lnTo>
                <a:lnTo>
                  <a:pt x="90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1" name="Freeform 25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215" y="840"/>
            <a:ext cx="4320" cy="3420"/>
          </a:xfrm>
          <a:custGeom>
            <a:avLst/>
            <a:gdLst>
              <a:gd name="T0" fmla="*/ 15 w 4320"/>
              <a:gd name="T1" fmla="*/ 330 h 3420"/>
              <a:gd name="T2" fmla="*/ 1755 w 4320"/>
              <a:gd name="T3" fmla="*/ 150 h 3420"/>
              <a:gd name="T4" fmla="*/ 1740 w 4320"/>
              <a:gd name="T5" fmla="*/ 75 h 3420"/>
              <a:gd name="T6" fmla="*/ 1710 w 4320"/>
              <a:gd name="T7" fmla="*/ 135 h 3420"/>
              <a:gd name="T8" fmla="*/ 4200 w 4320"/>
              <a:gd name="T9" fmla="*/ 1860 h 3420"/>
              <a:gd name="T10" fmla="*/ 4245 w 4320"/>
              <a:gd name="T11" fmla="*/ 1800 h 3420"/>
              <a:gd name="T12" fmla="*/ 4170 w 4320"/>
              <a:gd name="T13" fmla="*/ 1800 h 3420"/>
              <a:gd name="T14" fmla="*/ 4170 w 4320"/>
              <a:gd name="T15" fmla="*/ 3420 h 3420"/>
              <a:gd name="T16" fmla="*/ 4320 w 4320"/>
              <a:gd name="T17" fmla="*/ 3420 h 3420"/>
              <a:gd name="T18" fmla="*/ 4320 w 4320"/>
              <a:gd name="T19" fmla="*/ 1800 h 3420"/>
              <a:gd name="T20" fmla="*/ 4320 w 4320"/>
              <a:gd name="T21" fmla="*/ 1755 h 3420"/>
              <a:gd name="T22" fmla="*/ 4290 w 4320"/>
              <a:gd name="T23" fmla="*/ 1740 h 3420"/>
              <a:gd name="T24" fmla="*/ 1785 w 4320"/>
              <a:gd name="T25" fmla="*/ 15 h 3420"/>
              <a:gd name="T26" fmla="*/ 1770 w 4320"/>
              <a:gd name="T27" fmla="*/ 0 h 3420"/>
              <a:gd name="T28" fmla="*/ 1740 w 4320"/>
              <a:gd name="T29" fmla="*/ 0 h 3420"/>
              <a:gd name="T30" fmla="*/ 0 w 4320"/>
              <a:gd name="T31" fmla="*/ 180 h 3420"/>
              <a:gd name="T32" fmla="*/ 15 w 4320"/>
              <a:gd name="T33" fmla="*/ 330 h 3420"/>
              <a:gd name="T34" fmla="*/ 15 w 4320"/>
              <a:gd name="T35" fmla="*/ 330 h 34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320" h="3420">
                <a:moveTo>
                  <a:pt x="15" y="330"/>
                </a:moveTo>
                <a:lnTo>
                  <a:pt x="1755" y="150"/>
                </a:lnTo>
                <a:lnTo>
                  <a:pt x="1740" y="75"/>
                </a:lnTo>
                <a:lnTo>
                  <a:pt x="1710" y="135"/>
                </a:lnTo>
                <a:lnTo>
                  <a:pt x="4200" y="1860"/>
                </a:lnTo>
                <a:lnTo>
                  <a:pt x="4245" y="1800"/>
                </a:lnTo>
                <a:lnTo>
                  <a:pt x="4170" y="1800"/>
                </a:lnTo>
                <a:lnTo>
                  <a:pt x="4170" y="3420"/>
                </a:lnTo>
                <a:lnTo>
                  <a:pt x="4320" y="3420"/>
                </a:lnTo>
                <a:lnTo>
                  <a:pt x="4320" y="1800"/>
                </a:lnTo>
                <a:lnTo>
                  <a:pt x="4320" y="1755"/>
                </a:lnTo>
                <a:lnTo>
                  <a:pt x="4290" y="1740"/>
                </a:lnTo>
                <a:lnTo>
                  <a:pt x="1785" y="15"/>
                </a:lnTo>
                <a:lnTo>
                  <a:pt x="1770" y="0"/>
                </a:lnTo>
                <a:lnTo>
                  <a:pt x="1740" y="0"/>
                </a:lnTo>
                <a:lnTo>
                  <a:pt x="0" y="180"/>
                </a:lnTo>
                <a:lnTo>
                  <a:pt x="15" y="33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2" name="Freeform 25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2115" y="1200"/>
            <a:ext cx="4710" cy="3195"/>
          </a:xfrm>
          <a:custGeom>
            <a:avLst/>
            <a:gdLst>
              <a:gd name="T0" fmla="*/ 4620 w 4710"/>
              <a:gd name="T1" fmla="*/ 0 h 3195"/>
              <a:gd name="T2" fmla="*/ 0 w 4710"/>
              <a:gd name="T3" fmla="*/ 3075 h 3195"/>
              <a:gd name="T4" fmla="*/ 75 w 4710"/>
              <a:gd name="T5" fmla="*/ 3195 h 3195"/>
              <a:gd name="T6" fmla="*/ 4710 w 4710"/>
              <a:gd name="T7" fmla="*/ 135 h 3195"/>
              <a:gd name="T8" fmla="*/ 4620 w 4710"/>
              <a:gd name="T9" fmla="*/ 0 h 3195"/>
              <a:gd name="T10" fmla="*/ 4620 w 4710"/>
              <a:gd name="T11" fmla="*/ 0 h 31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710" h="3195">
                <a:moveTo>
                  <a:pt x="4620" y="0"/>
                </a:moveTo>
                <a:lnTo>
                  <a:pt x="0" y="3075"/>
                </a:lnTo>
                <a:lnTo>
                  <a:pt x="75" y="3195"/>
                </a:lnTo>
                <a:lnTo>
                  <a:pt x="4710" y="135"/>
                </a:lnTo>
                <a:lnTo>
                  <a:pt x="462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3" name="Freeform 25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00" y="8670"/>
            <a:ext cx="195" cy="2310"/>
          </a:xfrm>
          <a:custGeom>
            <a:avLst/>
            <a:gdLst>
              <a:gd name="T0" fmla="*/ 0 w 195"/>
              <a:gd name="T1" fmla="*/ 0 h 2310"/>
              <a:gd name="T2" fmla="*/ 45 w 195"/>
              <a:gd name="T3" fmla="*/ 2310 h 2310"/>
              <a:gd name="T4" fmla="*/ 195 w 195"/>
              <a:gd name="T5" fmla="*/ 2295 h 2310"/>
              <a:gd name="T6" fmla="*/ 150 w 195"/>
              <a:gd name="T7" fmla="*/ 0 h 2310"/>
              <a:gd name="T8" fmla="*/ 0 w 195"/>
              <a:gd name="T9" fmla="*/ 0 h 2310"/>
              <a:gd name="T10" fmla="*/ 0 w 195"/>
              <a:gd name="T11" fmla="*/ 0 h 23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95" h="2310">
                <a:moveTo>
                  <a:pt x="0" y="0"/>
                </a:moveTo>
                <a:lnTo>
                  <a:pt x="45" y="2310"/>
                </a:lnTo>
                <a:lnTo>
                  <a:pt x="195" y="229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4" name="Freeform 25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45" y="11415"/>
            <a:ext cx="150" cy="2235"/>
          </a:xfrm>
          <a:custGeom>
            <a:avLst/>
            <a:gdLst>
              <a:gd name="T0" fmla="*/ 0 w 150"/>
              <a:gd name="T1" fmla="*/ 0 h 2235"/>
              <a:gd name="T2" fmla="*/ 0 w 150"/>
              <a:gd name="T3" fmla="*/ 2235 h 2235"/>
              <a:gd name="T4" fmla="*/ 150 w 150"/>
              <a:gd name="T5" fmla="*/ 2235 h 2235"/>
              <a:gd name="T6" fmla="*/ 150 w 150"/>
              <a:gd name="T7" fmla="*/ 0 h 2235"/>
              <a:gd name="T8" fmla="*/ 0 w 150"/>
              <a:gd name="T9" fmla="*/ 0 h 2235"/>
              <a:gd name="T10" fmla="*/ 0 w 150"/>
              <a:gd name="T11" fmla="*/ 0 h 22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235">
                <a:moveTo>
                  <a:pt x="0" y="0"/>
                </a:moveTo>
                <a:lnTo>
                  <a:pt x="0" y="2235"/>
                </a:lnTo>
                <a:lnTo>
                  <a:pt x="150" y="22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5" name="Rectangle 25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50" y="83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6" name="Rectangle 25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695" y="43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7" name="Rectangle 25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235" y="43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8" name="Rectangle 25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10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59" name="Rectangle 25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37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0" name="Rectangle 25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10" y="1669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1" name="Rectangle 26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10" y="1998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2" name="Rectangle 26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31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3" name="Rectangle 26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62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4" name="Rectangle 26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80" y="9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5" name="Rectangle 26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350" y="18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6" name="Rectangle 26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705" y="38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7" name="Rectangle 26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065" y="255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8" name="Rectangle 26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045" y="156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69" name="Rectangle 26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995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0" name="Rectangle 26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990" y="132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1" name="Rectangle 27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560" y="25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2" name="Rectangle 27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340" y="124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3" name="Rectangle 27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760" y="23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4" name="Rectangle 27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15" y="175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5" name="Rectangle 27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00" y="191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6" name="Rectangle 27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000" y="175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7" name="Rectangle 27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80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8" name="Rectangle 27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015" y="146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79" name="Rectangle 27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15" y="161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0" name="Rectangle 27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25" y="1504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1" name="Rectangle 28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435" y="516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2" name="Rectangle 28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020" y="71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3" name="Rectangle 28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880" y="73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4" name="Rectangle 28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120" y="595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5" name="Rectangle 28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505" y="256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6" name="Rectangle 28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452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7" name="Rectangle 28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490" y="571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8" name="Rectangle 28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65" y="61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89" name="Rectangle 28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170" y="59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0" name="Rectangle 28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710" y="72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1" name="Rectangle 29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810" y="74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2" name="Rectangle 29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700" y="718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3" name="Rectangle 29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385" y="200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4" name="Rectangle 29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166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5" name="Rectangle 29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80" y="946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6" name="Rectangle 29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90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7" name="Rectangle 29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745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98" name="Rectangle 29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216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35</xdr:col>
      <xdr:colOff>237297</xdr:colOff>
      <xdr:row>17</xdr:row>
      <xdr:rowOff>171450</xdr:rowOff>
    </xdr:from>
    <xdr:to>
      <xdr:col>50</xdr:col>
      <xdr:colOff>187601</xdr:colOff>
      <xdr:row>17</xdr:row>
      <xdr:rowOff>171450</xdr:rowOff>
    </xdr:to>
    <xdr:sp macro="" textlink="">
      <xdr:nvSpPr>
        <xdr:cNvPr id="181" name="Rectangle 180"/>
        <xdr:cNvSpPr>
          <a:spLocks noChangeArrowheads="1"/>
        </xdr:cNvSpPr>
      </xdr:nvSpPr>
      <xdr:spPr bwMode="auto">
        <a:xfrm>
          <a:off x="21906672" y="34099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>
    <xdr:from>
      <xdr:col>37</xdr:col>
      <xdr:colOff>240195</xdr:colOff>
      <xdr:row>21</xdr:row>
      <xdr:rowOff>95250</xdr:rowOff>
    </xdr:from>
    <xdr:to>
      <xdr:col>47</xdr:col>
      <xdr:colOff>454715</xdr:colOff>
      <xdr:row>116</xdr:row>
      <xdr:rowOff>95250</xdr:rowOff>
    </xdr:to>
    <xdr:grpSp>
      <xdr:nvGrpSpPr>
        <xdr:cNvPr id="183" name="Group 182"/>
        <xdr:cNvGrpSpPr>
          <a:grpSpLocks/>
        </xdr:cNvGrpSpPr>
      </xdr:nvGrpSpPr>
      <xdr:grpSpPr bwMode="auto">
        <a:xfrm>
          <a:off x="22896088" y="4095750"/>
          <a:ext cx="6337734" cy="18097500"/>
          <a:chOff x="1695" y="840"/>
          <a:chExt cx="9990" cy="28500"/>
        </a:xfrm>
      </xdr:grpSpPr>
      <xdr:sp macro="" textlink="">
        <xdr:nvSpPr>
          <xdr:cNvPr id="185" name="Freeform 18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125" y="4560"/>
            <a:ext cx="4245" cy="3780"/>
          </a:xfrm>
          <a:custGeom>
            <a:avLst/>
            <a:gdLst>
              <a:gd name="T0" fmla="*/ 4140 w 4245"/>
              <a:gd name="T1" fmla="*/ 0 h 3780"/>
              <a:gd name="T2" fmla="*/ 0 w 4245"/>
              <a:gd name="T3" fmla="*/ 3660 h 3780"/>
              <a:gd name="T4" fmla="*/ 105 w 4245"/>
              <a:gd name="T5" fmla="*/ 3780 h 3780"/>
              <a:gd name="T6" fmla="*/ 4245 w 4245"/>
              <a:gd name="T7" fmla="*/ 105 h 3780"/>
              <a:gd name="T8" fmla="*/ 4140 w 4245"/>
              <a:gd name="T9" fmla="*/ 0 h 3780"/>
              <a:gd name="T10" fmla="*/ 4140 w 4245"/>
              <a:gd name="T11" fmla="*/ 0 h 37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45" h="3780">
                <a:moveTo>
                  <a:pt x="4140" y="0"/>
                </a:moveTo>
                <a:lnTo>
                  <a:pt x="0" y="3660"/>
                </a:lnTo>
                <a:lnTo>
                  <a:pt x="105" y="3780"/>
                </a:lnTo>
                <a:lnTo>
                  <a:pt x="4245" y="105"/>
                </a:lnTo>
                <a:lnTo>
                  <a:pt x="41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86" name="Freeform 18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45" y="14085"/>
            <a:ext cx="165" cy="2535"/>
          </a:xfrm>
          <a:custGeom>
            <a:avLst/>
            <a:gdLst>
              <a:gd name="T0" fmla="*/ 0 w 165"/>
              <a:gd name="T1" fmla="*/ 0 h 2535"/>
              <a:gd name="T2" fmla="*/ 15 w 165"/>
              <a:gd name="T3" fmla="*/ 2535 h 2535"/>
              <a:gd name="T4" fmla="*/ 165 w 165"/>
              <a:gd name="T5" fmla="*/ 2535 h 2535"/>
              <a:gd name="T6" fmla="*/ 150 w 165"/>
              <a:gd name="T7" fmla="*/ 0 h 2535"/>
              <a:gd name="T8" fmla="*/ 0 w 165"/>
              <a:gd name="T9" fmla="*/ 0 h 2535"/>
              <a:gd name="T10" fmla="*/ 0 w 165"/>
              <a:gd name="T11" fmla="*/ 0 h 25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2535">
                <a:moveTo>
                  <a:pt x="0" y="0"/>
                </a:moveTo>
                <a:lnTo>
                  <a:pt x="15" y="2535"/>
                </a:lnTo>
                <a:lnTo>
                  <a:pt x="165" y="25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87" name="Freeform 18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3430"/>
            <a:ext cx="150" cy="2745"/>
          </a:xfrm>
          <a:custGeom>
            <a:avLst/>
            <a:gdLst>
              <a:gd name="T0" fmla="*/ 0 w 150"/>
              <a:gd name="T1" fmla="*/ 0 h 2745"/>
              <a:gd name="T2" fmla="*/ 0 w 150"/>
              <a:gd name="T3" fmla="*/ 2745 h 2745"/>
              <a:gd name="T4" fmla="*/ 150 w 150"/>
              <a:gd name="T5" fmla="*/ 2745 h 2745"/>
              <a:gd name="T6" fmla="*/ 150 w 150"/>
              <a:gd name="T7" fmla="*/ 0 h 2745"/>
              <a:gd name="T8" fmla="*/ 0 w 150"/>
              <a:gd name="T9" fmla="*/ 0 h 2745"/>
              <a:gd name="T10" fmla="*/ 0 w 150"/>
              <a:gd name="T11" fmla="*/ 0 h 27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745">
                <a:moveTo>
                  <a:pt x="0" y="0"/>
                </a:moveTo>
                <a:lnTo>
                  <a:pt x="0" y="2745"/>
                </a:lnTo>
                <a:lnTo>
                  <a:pt x="150" y="274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88" name="Freeform 187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2040" y="4545"/>
            <a:ext cx="4770" cy="3795"/>
          </a:xfrm>
          <a:custGeom>
            <a:avLst/>
            <a:gdLst>
              <a:gd name="T0" fmla="*/ 0 w 4770"/>
              <a:gd name="T1" fmla="*/ 120 h 3795"/>
              <a:gd name="T2" fmla="*/ 4680 w 4770"/>
              <a:gd name="T3" fmla="*/ 3795 h 3795"/>
              <a:gd name="T4" fmla="*/ 4770 w 4770"/>
              <a:gd name="T5" fmla="*/ 3675 h 3795"/>
              <a:gd name="T6" fmla="*/ 90 w 4770"/>
              <a:gd name="T7" fmla="*/ 0 h 3795"/>
              <a:gd name="T8" fmla="*/ 0 w 4770"/>
              <a:gd name="T9" fmla="*/ 120 h 3795"/>
              <a:gd name="T10" fmla="*/ 0 w 4770"/>
              <a:gd name="T11" fmla="*/ 120 h 37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770" h="3795">
                <a:moveTo>
                  <a:pt x="0" y="120"/>
                </a:moveTo>
                <a:lnTo>
                  <a:pt x="4680" y="3795"/>
                </a:lnTo>
                <a:lnTo>
                  <a:pt x="4770" y="3675"/>
                </a:lnTo>
                <a:lnTo>
                  <a:pt x="90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89" name="Freeform 188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6610"/>
            <a:ext cx="150" cy="2370"/>
          </a:xfrm>
          <a:custGeom>
            <a:avLst/>
            <a:gdLst>
              <a:gd name="T0" fmla="*/ 0 w 150"/>
              <a:gd name="T1" fmla="*/ 0 h 2370"/>
              <a:gd name="T2" fmla="*/ 0 w 150"/>
              <a:gd name="T3" fmla="*/ 2370 h 2370"/>
              <a:gd name="T4" fmla="*/ 150 w 150"/>
              <a:gd name="T5" fmla="*/ 2370 h 2370"/>
              <a:gd name="T6" fmla="*/ 150 w 150"/>
              <a:gd name="T7" fmla="*/ 0 h 2370"/>
              <a:gd name="T8" fmla="*/ 0 w 150"/>
              <a:gd name="T9" fmla="*/ 0 h 2370"/>
              <a:gd name="T10" fmla="*/ 0 w 150"/>
              <a:gd name="T11" fmla="*/ 0 h 23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370">
                <a:moveTo>
                  <a:pt x="0" y="0"/>
                </a:moveTo>
                <a:lnTo>
                  <a:pt x="0" y="2370"/>
                </a:lnTo>
                <a:lnTo>
                  <a:pt x="150" y="237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0" name="Freeform 189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1845" y="4635"/>
            <a:ext cx="4845" cy="3900"/>
          </a:xfrm>
          <a:custGeom>
            <a:avLst/>
            <a:gdLst>
              <a:gd name="T0" fmla="*/ 0 w 4845"/>
              <a:gd name="T1" fmla="*/ 0 h 3900"/>
              <a:gd name="T2" fmla="*/ 0 w 4845"/>
              <a:gd name="T3" fmla="*/ 2220 h 3900"/>
              <a:gd name="T4" fmla="*/ 0 w 4845"/>
              <a:gd name="T5" fmla="*/ 2250 h 3900"/>
              <a:gd name="T6" fmla="*/ 30 w 4845"/>
              <a:gd name="T7" fmla="*/ 2280 h 3900"/>
              <a:gd name="T8" fmla="*/ 2265 w 4845"/>
              <a:gd name="T9" fmla="*/ 3885 h 3900"/>
              <a:gd name="T10" fmla="*/ 2280 w 4845"/>
              <a:gd name="T11" fmla="*/ 3900 h 3900"/>
              <a:gd name="T12" fmla="*/ 2310 w 4845"/>
              <a:gd name="T13" fmla="*/ 3900 h 3900"/>
              <a:gd name="T14" fmla="*/ 4845 w 4845"/>
              <a:gd name="T15" fmla="*/ 3900 h 3900"/>
              <a:gd name="T16" fmla="*/ 4845 w 4845"/>
              <a:gd name="T17" fmla="*/ 3750 h 3900"/>
              <a:gd name="T18" fmla="*/ 2310 w 4845"/>
              <a:gd name="T19" fmla="*/ 3750 h 3900"/>
              <a:gd name="T20" fmla="*/ 2310 w 4845"/>
              <a:gd name="T21" fmla="*/ 3825 h 3900"/>
              <a:gd name="T22" fmla="*/ 2355 w 4845"/>
              <a:gd name="T23" fmla="*/ 3765 h 3900"/>
              <a:gd name="T24" fmla="*/ 120 w 4845"/>
              <a:gd name="T25" fmla="*/ 2160 h 3900"/>
              <a:gd name="T26" fmla="*/ 75 w 4845"/>
              <a:gd name="T27" fmla="*/ 2220 h 3900"/>
              <a:gd name="T28" fmla="*/ 150 w 4845"/>
              <a:gd name="T29" fmla="*/ 2220 h 3900"/>
              <a:gd name="T30" fmla="*/ 150 w 4845"/>
              <a:gd name="T31" fmla="*/ 0 h 3900"/>
              <a:gd name="T32" fmla="*/ 0 w 4845"/>
              <a:gd name="T33" fmla="*/ 0 h 3900"/>
              <a:gd name="T34" fmla="*/ 0 w 4845"/>
              <a:gd name="T35" fmla="*/ 0 h 39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845" h="3900">
                <a:moveTo>
                  <a:pt x="0" y="0"/>
                </a:moveTo>
                <a:lnTo>
                  <a:pt x="0" y="2220"/>
                </a:lnTo>
                <a:lnTo>
                  <a:pt x="0" y="2250"/>
                </a:lnTo>
                <a:lnTo>
                  <a:pt x="30" y="2280"/>
                </a:lnTo>
                <a:lnTo>
                  <a:pt x="2265" y="3885"/>
                </a:lnTo>
                <a:lnTo>
                  <a:pt x="2280" y="3900"/>
                </a:lnTo>
                <a:lnTo>
                  <a:pt x="2310" y="3900"/>
                </a:lnTo>
                <a:lnTo>
                  <a:pt x="4845" y="3900"/>
                </a:lnTo>
                <a:lnTo>
                  <a:pt x="4845" y="3750"/>
                </a:lnTo>
                <a:lnTo>
                  <a:pt x="2310" y="3750"/>
                </a:lnTo>
                <a:lnTo>
                  <a:pt x="2310" y="3825"/>
                </a:lnTo>
                <a:lnTo>
                  <a:pt x="2355" y="3765"/>
                </a:lnTo>
                <a:lnTo>
                  <a:pt x="120" y="2160"/>
                </a:lnTo>
                <a:lnTo>
                  <a:pt x="75" y="2220"/>
                </a:lnTo>
                <a:lnTo>
                  <a:pt x="150" y="22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1" name="Freeform 190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4650" y="20205"/>
            <a:ext cx="2175" cy="2865"/>
          </a:xfrm>
          <a:custGeom>
            <a:avLst/>
            <a:gdLst>
              <a:gd name="T0" fmla="*/ 2100 w 2175"/>
              <a:gd name="T1" fmla="*/ 0 h 2865"/>
              <a:gd name="T2" fmla="*/ 45 w 2175"/>
              <a:gd name="T3" fmla="*/ 1140 h 2865"/>
              <a:gd name="T4" fmla="*/ 0 w 2175"/>
              <a:gd name="T5" fmla="*/ 1155 h 2865"/>
              <a:gd name="T6" fmla="*/ 0 w 2175"/>
              <a:gd name="T7" fmla="*/ 1200 h 2865"/>
              <a:gd name="T8" fmla="*/ 0 w 2175"/>
              <a:gd name="T9" fmla="*/ 2865 h 2865"/>
              <a:gd name="T10" fmla="*/ 150 w 2175"/>
              <a:gd name="T11" fmla="*/ 2865 h 2865"/>
              <a:gd name="T12" fmla="*/ 150 w 2175"/>
              <a:gd name="T13" fmla="*/ 1200 h 2865"/>
              <a:gd name="T14" fmla="*/ 75 w 2175"/>
              <a:gd name="T15" fmla="*/ 1200 h 2865"/>
              <a:gd name="T16" fmla="*/ 105 w 2175"/>
              <a:gd name="T17" fmla="*/ 1275 h 2865"/>
              <a:gd name="T18" fmla="*/ 2175 w 2175"/>
              <a:gd name="T19" fmla="*/ 135 h 2865"/>
              <a:gd name="T20" fmla="*/ 2100 w 2175"/>
              <a:gd name="T21" fmla="*/ 0 h 2865"/>
              <a:gd name="T22" fmla="*/ 2100 w 2175"/>
              <a:gd name="T23" fmla="*/ 0 h 28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175" h="2865">
                <a:moveTo>
                  <a:pt x="2100" y="0"/>
                </a:moveTo>
                <a:lnTo>
                  <a:pt x="45" y="1140"/>
                </a:lnTo>
                <a:lnTo>
                  <a:pt x="0" y="1155"/>
                </a:lnTo>
                <a:lnTo>
                  <a:pt x="0" y="1200"/>
                </a:lnTo>
                <a:lnTo>
                  <a:pt x="0" y="2865"/>
                </a:lnTo>
                <a:lnTo>
                  <a:pt x="150" y="2865"/>
                </a:lnTo>
                <a:lnTo>
                  <a:pt x="150" y="1200"/>
                </a:lnTo>
                <a:lnTo>
                  <a:pt x="75" y="1200"/>
                </a:lnTo>
                <a:lnTo>
                  <a:pt x="105" y="1275"/>
                </a:lnTo>
                <a:lnTo>
                  <a:pt x="2175" y="135"/>
                </a:lnTo>
                <a:lnTo>
                  <a:pt x="210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2" name="Freeform 191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60" y="17055"/>
            <a:ext cx="150" cy="2865"/>
          </a:xfrm>
          <a:custGeom>
            <a:avLst/>
            <a:gdLst>
              <a:gd name="T0" fmla="*/ 0 w 150"/>
              <a:gd name="T1" fmla="*/ 0 h 2865"/>
              <a:gd name="T2" fmla="*/ 0 w 150"/>
              <a:gd name="T3" fmla="*/ 2865 h 2865"/>
              <a:gd name="T4" fmla="*/ 150 w 150"/>
              <a:gd name="T5" fmla="*/ 2865 h 2865"/>
              <a:gd name="T6" fmla="*/ 150 w 150"/>
              <a:gd name="T7" fmla="*/ 0 h 2865"/>
              <a:gd name="T8" fmla="*/ 0 w 150"/>
              <a:gd name="T9" fmla="*/ 0 h 2865"/>
              <a:gd name="T10" fmla="*/ 0 w 150"/>
              <a:gd name="T11" fmla="*/ 0 h 28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865">
                <a:moveTo>
                  <a:pt x="0" y="0"/>
                </a:moveTo>
                <a:lnTo>
                  <a:pt x="0" y="2865"/>
                </a:lnTo>
                <a:lnTo>
                  <a:pt x="150" y="286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3" name="Freeform 192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125" y="1185"/>
            <a:ext cx="4170" cy="3195"/>
          </a:xfrm>
          <a:custGeom>
            <a:avLst/>
            <a:gdLst>
              <a:gd name="T0" fmla="*/ 0 w 4170"/>
              <a:gd name="T1" fmla="*/ 120 h 3195"/>
              <a:gd name="T2" fmla="*/ 4080 w 4170"/>
              <a:gd name="T3" fmla="*/ 3195 h 3195"/>
              <a:gd name="T4" fmla="*/ 4170 w 4170"/>
              <a:gd name="T5" fmla="*/ 3075 h 3195"/>
              <a:gd name="T6" fmla="*/ 90 w 4170"/>
              <a:gd name="T7" fmla="*/ 0 h 3195"/>
              <a:gd name="T8" fmla="*/ 0 w 4170"/>
              <a:gd name="T9" fmla="*/ 120 h 3195"/>
              <a:gd name="T10" fmla="*/ 0 w 4170"/>
              <a:gd name="T11" fmla="*/ 120 h 31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170" h="3195">
                <a:moveTo>
                  <a:pt x="0" y="120"/>
                </a:moveTo>
                <a:lnTo>
                  <a:pt x="4080" y="3195"/>
                </a:lnTo>
                <a:lnTo>
                  <a:pt x="4170" y="3075"/>
                </a:lnTo>
                <a:lnTo>
                  <a:pt x="90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4" name="Freeform 193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7215" y="840"/>
            <a:ext cx="4320" cy="3420"/>
          </a:xfrm>
          <a:custGeom>
            <a:avLst/>
            <a:gdLst>
              <a:gd name="T0" fmla="*/ 15 w 4320"/>
              <a:gd name="T1" fmla="*/ 330 h 3420"/>
              <a:gd name="T2" fmla="*/ 1755 w 4320"/>
              <a:gd name="T3" fmla="*/ 150 h 3420"/>
              <a:gd name="T4" fmla="*/ 1740 w 4320"/>
              <a:gd name="T5" fmla="*/ 75 h 3420"/>
              <a:gd name="T6" fmla="*/ 1710 w 4320"/>
              <a:gd name="T7" fmla="*/ 135 h 3420"/>
              <a:gd name="T8" fmla="*/ 4200 w 4320"/>
              <a:gd name="T9" fmla="*/ 1860 h 3420"/>
              <a:gd name="T10" fmla="*/ 4245 w 4320"/>
              <a:gd name="T11" fmla="*/ 1800 h 3420"/>
              <a:gd name="T12" fmla="*/ 4170 w 4320"/>
              <a:gd name="T13" fmla="*/ 1800 h 3420"/>
              <a:gd name="T14" fmla="*/ 4170 w 4320"/>
              <a:gd name="T15" fmla="*/ 3420 h 3420"/>
              <a:gd name="T16" fmla="*/ 4320 w 4320"/>
              <a:gd name="T17" fmla="*/ 3420 h 3420"/>
              <a:gd name="T18" fmla="*/ 4320 w 4320"/>
              <a:gd name="T19" fmla="*/ 1800 h 3420"/>
              <a:gd name="T20" fmla="*/ 4320 w 4320"/>
              <a:gd name="T21" fmla="*/ 1755 h 3420"/>
              <a:gd name="T22" fmla="*/ 4290 w 4320"/>
              <a:gd name="T23" fmla="*/ 1740 h 3420"/>
              <a:gd name="T24" fmla="*/ 1785 w 4320"/>
              <a:gd name="T25" fmla="*/ 15 h 3420"/>
              <a:gd name="T26" fmla="*/ 1770 w 4320"/>
              <a:gd name="T27" fmla="*/ 0 h 3420"/>
              <a:gd name="T28" fmla="*/ 1740 w 4320"/>
              <a:gd name="T29" fmla="*/ 0 h 3420"/>
              <a:gd name="T30" fmla="*/ 0 w 4320"/>
              <a:gd name="T31" fmla="*/ 180 h 3420"/>
              <a:gd name="T32" fmla="*/ 15 w 4320"/>
              <a:gd name="T33" fmla="*/ 330 h 3420"/>
              <a:gd name="T34" fmla="*/ 15 w 4320"/>
              <a:gd name="T35" fmla="*/ 330 h 34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320" h="3420">
                <a:moveTo>
                  <a:pt x="15" y="330"/>
                </a:moveTo>
                <a:lnTo>
                  <a:pt x="1755" y="150"/>
                </a:lnTo>
                <a:lnTo>
                  <a:pt x="1740" y="75"/>
                </a:lnTo>
                <a:lnTo>
                  <a:pt x="1710" y="135"/>
                </a:lnTo>
                <a:lnTo>
                  <a:pt x="4200" y="1860"/>
                </a:lnTo>
                <a:lnTo>
                  <a:pt x="4245" y="1800"/>
                </a:lnTo>
                <a:lnTo>
                  <a:pt x="4170" y="1800"/>
                </a:lnTo>
                <a:lnTo>
                  <a:pt x="4170" y="3420"/>
                </a:lnTo>
                <a:lnTo>
                  <a:pt x="4320" y="3420"/>
                </a:lnTo>
                <a:lnTo>
                  <a:pt x="4320" y="1800"/>
                </a:lnTo>
                <a:lnTo>
                  <a:pt x="4320" y="1755"/>
                </a:lnTo>
                <a:lnTo>
                  <a:pt x="4290" y="1740"/>
                </a:lnTo>
                <a:lnTo>
                  <a:pt x="1785" y="15"/>
                </a:lnTo>
                <a:lnTo>
                  <a:pt x="1770" y="0"/>
                </a:lnTo>
                <a:lnTo>
                  <a:pt x="1740" y="0"/>
                </a:lnTo>
                <a:lnTo>
                  <a:pt x="0" y="180"/>
                </a:lnTo>
                <a:lnTo>
                  <a:pt x="15" y="33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5" name="Freeform 194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2115" y="1200"/>
            <a:ext cx="4710" cy="3195"/>
          </a:xfrm>
          <a:custGeom>
            <a:avLst/>
            <a:gdLst>
              <a:gd name="T0" fmla="*/ 4620 w 4710"/>
              <a:gd name="T1" fmla="*/ 0 h 3195"/>
              <a:gd name="T2" fmla="*/ 0 w 4710"/>
              <a:gd name="T3" fmla="*/ 3075 h 3195"/>
              <a:gd name="T4" fmla="*/ 75 w 4710"/>
              <a:gd name="T5" fmla="*/ 3195 h 3195"/>
              <a:gd name="T6" fmla="*/ 4710 w 4710"/>
              <a:gd name="T7" fmla="*/ 135 h 3195"/>
              <a:gd name="T8" fmla="*/ 4620 w 4710"/>
              <a:gd name="T9" fmla="*/ 0 h 3195"/>
              <a:gd name="T10" fmla="*/ 4620 w 4710"/>
              <a:gd name="T11" fmla="*/ 0 h 31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710" h="3195">
                <a:moveTo>
                  <a:pt x="4620" y="0"/>
                </a:moveTo>
                <a:lnTo>
                  <a:pt x="0" y="3075"/>
                </a:lnTo>
                <a:lnTo>
                  <a:pt x="75" y="3195"/>
                </a:lnTo>
                <a:lnTo>
                  <a:pt x="4710" y="135"/>
                </a:lnTo>
                <a:lnTo>
                  <a:pt x="462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6" name="Freeform 195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00" y="8670"/>
            <a:ext cx="195" cy="2310"/>
          </a:xfrm>
          <a:custGeom>
            <a:avLst/>
            <a:gdLst>
              <a:gd name="T0" fmla="*/ 0 w 195"/>
              <a:gd name="T1" fmla="*/ 0 h 2310"/>
              <a:gd name="T2" fmla="*/ 45 w 195"/>
              <a:gd name="T3" fmla="*/ 2310 h 2310"/>
              <a:gd name="T4" fmla="*/ 195 w 195"/>
              <a:gd name="T5" fmla="*/ 2295 h 2310"/>
              <a:gd name="T6" fmla="*/ 150 w 195"/>
              <a:gd name="T7" fmla="*/ 0 h 2310"/>
              <a:gd name="T8" fmla="*/ 0 w 195"/>
              <a:gd name="T9" fmla="*/ 0 h 2310"/>
              <a:gd name="T10" fmla="*/ 0 w 195"/>
              <a:gd name="T11" fmla="*/ 0 h 23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95" h="2310">
                <a:moveTo>
                  <a:pt x="0" y="0"/>
                </a:moveTo>
                <a:lnTo>
                  <a:pt x="45" y="2310"/>
                </a:lnTo>
                <a:lnTo>
                  <a:pt x="195" y="229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7" name="Freeform 196">
            <a:hlinkClick xmlns:r="http://schemas.openxmlformats.org/officeDocument/2006/relationships" r:id=""/>
          </xdr:cNvPr>
          <xdr:cNvSpPr>
            <a:spLocks/>
          </xdr:cNvSpPr>
        </xdr:nvSpPr>
        <xdr:spPr bwMode="auto">
          <a:xfrm>
            <a:off x="6945" y="11415"/>
            <a:ext cx="150" cy="2235"/>
          </a:xfrm>
          <a:custGeom>
            <a:avLst/>
            <a:gdLst>
              <a:gd name="T0" fmla="*/ 0 w 150"/>
              <a:gd name="T1" fmla="*/ 0 h 2235"/>
              <a:gd name="T2" fmla="*/ 0 w 150"/>
              <a:gd name="T3" fmla="*/ 2235 h 2235"/>
              <a:gd name="T4" fmla="*/ 150 w 150"/>
              <a:gd name="T5" fmla="*/ 2235 h 2235"/>
              <a:gd name="T6" fmla="*/ 150 w 150"/>
              <a:gd name="T7" fmla="*/ 0 h 2235"/>
              <a:gd name="T8" fmla="*/ 0 w 150"/>
              <a:gd name="T9" fmla="*/ 0 h 2235"/>
              <a:gd name="T10" fmla="*/ 0 w 150"/>
              <a:gd name="T11" fmla="*/ 0 h 22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2235">
                <a:moveTo>
                  <a:pt x="0" y="0"/>
                </a:moveTo>
                <a:lnTo>
                  <a:pt x="0" y="2235"/>
                </a:lnTo>
                <a:lnTo>
                  <a:pt x="150" y="22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8" name="Rectangle 19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50" y="83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199" name="Rectangle 19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695" y="43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0" name="Rectangle 19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1235" y="43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1" name="Rectangle 20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10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2" name="Rectangle 20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37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3" name="Rectangle 20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10" y="1669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4" name="Rectangle 20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10" y="1998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5" name="Rectangle 20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313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6" name="Rectangle 20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62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7" name="Rectangle 20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80" y="97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8" name="Rectangle 20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350" y="180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09" name="Rectangle 20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705" y="38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0" name="Rectangle 20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065" y="255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1" name="Rectangle 21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045" y="156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2" name="Rectangle 21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995" y="141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3" name="Rectangle 21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990" y="132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4" name="Rectangle 21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560" y="25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5" name="Rectangle 21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340" y="124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6" name="Rectangle 21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760" y="23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7" name="Rectangle 21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15" y="1753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8" name="Rectangle 21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00" y="191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19" name="Rectangle 21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000" y="175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0" name="Rectangle 21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803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1" name="Rectangle 22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015" y="146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2" name="Rectangle 22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7815" y="161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3" name="Rectangle 22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825" y="1504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4" name="Rectangle 22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435" y="516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5" name="Rectangle 22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0020" y="71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6" name="Rectangle 22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8880" y="735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7" name="Rectangle 22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9120" y="595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8" name="Rectangle 22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505" y="2560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29" name="Rectangle 22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452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0" name="Rectangle 22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490" y="571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1" name="Rectangle 23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5865" y="612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2" name="Rectangle 231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170" y="59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3" name="Rectangle 232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1710" y="72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4" name="Rectangle 233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3810" y="7425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5" name="Rectangle 234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700" y="718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6" name="Rectangle 235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2385" y="2007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7" name="Rectangle 236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166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8" name="Rectangle 237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80" y="946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39" name="Rectangle 238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904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0" name="Rectangle 239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4500" y="2745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  <xdr:sp macro="" textlink="">
        <xdr:nvSpPr>
          <xdr:cNvPr id="241" name="Rectangle 240">
            <a:hlinkClick xmlns:r="http://schemas.openxmlformats.org/officeDocument/2006/relationships" r:id=""/>
          </xdr:cNvPr>
          <xdr:cNvSpPr>
            <a:spLocks noChangeArrowheads="1"/>
          </xdr:cNvSpPr>
        </xdr:nvSpPr>
        <xdr:spPr bwMode="auto">
          <a:xfrm>
            <a:off x="6795" y="1216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5pPr>
            <a:lvl6pPr marL="22860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6pPr>
            <a:lvl7pPr marL="27432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7pPr>
            <a:lvl8pPr marL="32004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8pPr>
            <a:lvl9pPr marL="3657600" algn="l" defTabSz="914400" rtl="0" eaLnBrk="1" latinLnBrk="0" hangingPunct="1">
              <a:defRPr kern="1200">
                <a:solidFill>
                  <a:schemeClr val="tx1"/>
                </a:solidFill>
                <a:latin typeface="Calibri" pitchFamily="34" charset="0"/>
                <a:ea typeface="+mn-ea"/>
                <a:cs typeface="Arial" charset="0"/>
              </a:defRPr>
            </a:lvl9pPr>
          </a:lstStyle>
          <a:p>
            <a:endParaRPr lang="da-DK"/>
          </a:p>
        </xdr:txBody>
      </xdr:sp>
    </xdr:grpSp>
    <xdr:clientData/>
  </xdr:twoCellAnchor>
  <xdr:twoCellAnchor>
    <xdr:from>
      <xdr:col>35</xdr:col>
      <xdr:colOff>389697</xdr:colOff>
      <xdr:row>18</xdr:row>
      <xdr:rowOff>133350</xdr:rowOff>
    </xdr:from>
    <xdr:to>
      <xdr:col>50</xdr:col>
      <xdr:colOff>340001</xdr:colOff>
      <xdr:row>18</xdr:row>
      <xdr:rowOff>133350</xdr:rowOff>
    </xdr:to>
    <xdr:sp macro="" textlink="">
      <xdr:nvSpPr>
        <xdr:cNvPr id="184" name="Rectangle 183"/>
        <xdr:cNvSpPr>
          <a:spLocks noChangeArrowheads="1"/>
        </xdr:cNvSpPr>
      </xdr:nvSpPr>
      <xdr:spPr bwMode="auto">
        <a:xfrm>
          <a:off x="22059072" y="3562350"/>
          <a:ext cx="9237179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  <xdr:txBody>
        <a:bodyPr vert="horz" wrap="square" lIns="91440" tIns="45720" rIns="91440" bIns="45720" numCol="1" anchor="ctr" anchorCtr="0" compatLnSpc="1">
          <a:prstTxWarp prst="textNoShape">
            <a:avLst/>
          </a:prstTxWarp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itchFamily="34" charset="0"/>
              <a:ea typeface="+mn-ea"/>
              <a:cs typeface="Arial" charset="0"/>
            </a:defRPr>
          </a:lvl9pPr>
        </a:lstStyle>
        <a:p>
          <a:endParaRPr lang="da-DK"/>
        </a:p>
      </xdr:txBody>
    </xdr:sp>
    <xdr:clientData/>
  </xdr:twoCellAnchor>
  <xdr:twoCellAnchor>
    <xdr:from>
      <xdr:col>6</xdr:col>
      <xdr:colOff>400050</xdr:colOff>
      <xdr:row>121</xdr:row>
      <xdr:rowOff>0</xdr:rowOff>
    </xdr:from>
    <xdr:to>
      <xdr:col>21</xdr:col>
      <xdr:colOff>409575</xdr:colOff>
      <xdr:row>177</xdr:row>
      <xdr:rowOff>161925</xdr:rowOff>
    </xdr:to>
    <xdr:grpSp>
      <xdr:nvGrpSpPr>
        <xdr:cNvPr id="8350" name="Group 158"/>
        <xdr:cNvGrpSpPr>
          <a:grpSpLocks/>
        </xdr:cNvGrpSpPr>
      </xdr:nvGrpSpPr>
      <xdr:grpSpPr bwMode="auto">
        <a:xfrm>
          <a:off x="4073979" y="23050500"/>
          <a:ext cx="9194346" cy="10829925"/>
          <a:chOff x="2550" y="600"/>
          <a:chExt cx="14415" cy="17055"/>
        </a:xfrm>
      </xdr:grpSpPr>
      <xdr:sp macro="" textlink="">
        <xdr:nvSpPr>
          <xdr:cNvPr id="8492" name="Freeform 300">
            <a:hlinkClick xmlns:r="http://schemas.openxmlformats.org/officeDocument/2006/relationships" r:id="rId88"/>
          </xdr:cNvPr>
          <xdr:cNvSpPr>
            <a:spLocks/>
          </xdr:cNvSpPr>
        </xdr:nvSpPr>
        <xdr:spPr bwMode="auto">
          <a:xfrm>
            <a:off x="3705" y="17250"/>
            <a:ext cx="1080" cy="150"/>
          </a:xfrm>
          <a:custGeom>
            <a:avLst/>
            <a:gdLst>
              <a:gd name="T0" fmla="*/ 1080 w 1080"/>
              <a:gd name="T1" fmla="*/ 0 h 150"/>
              <a:gd name="T2" fmla="*/ 0 w 1080"/>
              <a:gd name="T3" fmla="*/ 0 h 150"/>
              <a:gd name="T4" fmla="*/ 0 w 1080"/>
              <a:gd name="T5" fmla="*/ 150 h 150"/>
              <a:gd name="T6" fmla="*/ 1080 w 1080"/>
              <a:gd name="T7" fmla="*/ 150 h 150"/>
              <a:gd name="T8" fmla="*/ 1080 w 1080"/>
              <a:gd name="T9" fmla="*/ 0 h 150"/>
              <a:gd name="T10" fmla="*/ 1080 w 108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080" h="150">
                <a:moveTo>
                  <a:pt x="1080" y="0"/>
                </a:moveTo>
                <a:lnTo>
                  <a:pt x="0" y="0"/>
                </a:lnTo>
                <a:lnTo>
                  <a:pt x="0" y="150"/>
                </a:lnTo>
                <a:lnTo>
                  <a:pt x="1080" y="150"/>
                </a:lnTo>
                <a:lnTo>
                  <a:pt x="10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91" name="Freeform 299">
            <a:hlinkClick xmlns:r="http://schemas.openxmlformats.org/officeDocument/2006/relationships" r:id="rId89"/>
          </xdr:cNvPr>
          <xdr:cNvSpPr>
            <a:spLocks/>
          </xdr:cNvSpPr>
        </xdr:nvSpPr>
        <xdr:spPr bwMode="auto">
          <a:xfrm>
            <a:off x="6105" y="4260"/>
            <a:ext cx="150" cy="1545"/>
          </a:xfrm>
          <a:custGeom>
            <a:avLst/>
            <a:gdLst>
              <a:gd name="T0" fmla="*/ 0 w 150"/>
              <a:gd name="T1" fmla="*/ 0 h 1545"/>
              <a:gd name="T2" fmla="*/ 0 w 150"/>
              <a:gd name="T3" fmla="*/ 1545 h 1545"/>
              <a:gd name="T4" fmla="*/ 150 w 150"/>
              <a:gd name="T5" fmla="*/ 1545 h 1545"/>
              <a:gd name="T6" fmla="*/ 150 w 150"/>
              <a:gd name="T7" fmla="*/ 0 h 1545"/>
              <a:gd name="T8" fmla="*/ 0 w 150"/>
              <a:gd name="T9" fmla="*/ 0 h 1545"/>
              <a:gd name="T10" fmla="*/ 0 w 150"/>
              <a:gd name="T11" fmla="*/ 0 h 15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545">
                <a:moveTo>
                  <a:pt x="0" y="0"/>
                </a:moveTo>
                <a:lnTo>
                  <a:pt x="0" y="1545"/>
                </a:lnTo>
                <a:lnTo>
                  <a:pt x="150" y="154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90" name="Freeform 298">
            <a:hlinkClick xmlns:r="http://schemas.openxmlformats.org/officeDocument/2006/relationships" r:id="rId89"/>
          </xdr:cNvPr>
          <xdr:cNvSpPr>
            <a:spLocks/>
          </xdr:cNvSpPr>
        </xdr:nvSpPr>
        <xdr:spPr bwMode="auto">
          <a:xfrm>
            <a:off x="6345" y="9630"/>
            <a:ext cx="3255" cy="3675"/>
          </a:xfrm>
          <a:custGeom>
            <a:avLst/>
            <a:gdLst>
              <a:gd name="T0" fmla="*/ 0 w 3255"/>
              <a:gd name="T1" fmla="*/ 105 h 3675"/>
              <a:gd name="T2" fmla="*/ 3150 w 3255"/>
              <a:gd name="T3" fmla="*/ 3675 h 3675"/>
              <a:gd name="T4" fmla="*/ 3255 w 3255"/>
              <a:gd name="T5" fmla="*/ 3570 h 3675"/>
              <a:gd name="T6" fmla="*/ 105 w 3255"/>
              <a:gd name="T7" fmla="*/ 0 h 3675"/>
              <a:gd name="T8" fmla="*/ 0 w 3255"/>
              <a:gd name="T9" fmla="*/ 105 h 3675"/>
              <a:gd name="T10" fmla="*/ 0 w 3255"/>
              <a:gd name="T11" fmla="*/ 105 h 3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255" h="3675">
                <a:moveTo>
                  <a:pt x="0" y="105"/>
                </a:moveTo>
                <a:lnTo>
                  <a:pt x="3150" y="3675"/>
                </a:lnTo>
                <a:lnTo>
                  <a:pt x="3255" y="3570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9" name="Freeform 297">
            <a:hlinkClick xmlns:r="http://schemas.openxmlformats.org/officeDocument/2006/relationships" r:id="rId90"/>
          </xdr:cNvPr>
          <xdr:cNvSpPr>
            <a:spLocks/>
          </xdr:cNvSpPr>
        </xdr:nvSpPr>
        <xdr:spPr bwMode="auto">
          <a:xfrm>
            <a:off x="12390" y="481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8" name="Freeform 296">
            <a:hlinkClick xmlns:r="http://schemas.openxmlformats.org/officeDocument/2006/relationships" r:id="rId91"/>
          </xdr:cNvPr>
          <xdr:cNvSpPr>
            <a:spLocks/>
          </xdr:cNvSpPr>
        </xdr:nvSpPr>
        <xdr:spPr bwMode="auto">
          <a:xfrm>
            <a:off x="12915" y="8415"/>
            <a:ext cx="3045" cy="4950"/>
          </a:xfrm>
          <a:custGeom>
            <a:avLst/>
            <a:gdLst>
              <a:gd name="T0" fmla="*/ 2880 w 3045"/>
              <a:gd name="T1" fmla="*/ 0 h 4950"/>
              <a:gd name="T2" fmla="*/ 2895 w 3045"/>
              <a:gd name="T3" fmla="*/ 4875 h 4950"/>
              <a:gd name="T4" fmla="*/ 2970 w 3045"/>
              <a:gd name="T5" fmla="*/ 4875 h 4950"/>
              <a:gd name="T6" fmla="*/ 2970 w 3045"/>
              <a:gd name="T7" fmla="*/ 4800 h 4950"/>
              <a:gd name="T8" fmla="*/ 0 w 3045"/>
              <a:gd name="T9" fmla="*/ 4785 h 4950"/>
              <a:gd name="T10" fmla="*/ 0 w 3045"/>
              <a:gd name="T11" fmla="*/ 4935 h 4950"/>
              <a:gd name="T12" fmla="*/ 2970 w 3045"/>
              <a:gd name="T13" fmla="*/ 4950 h 4950"/>
              <a:gd name="T14" fmla="*/ 3045 w 3045"/>
              <a:gd name="T15" fmla="*/ 4875 h 4950"/>
              <a:gd name="T16" fmla="*/ 3030 w 3045"/>
              <a:gd name="T17" fmla="*/ 0 h 4950"/>
              <a:gd name="T18" fmla="*/ 2880 w 3045"/>
              <a:gd name="T19" fmla="*/ 0 h 4950"/>
              <a:gd name="T20" fmla="*/ 2880 w 3045"/>
              <a:gd name="T21" fmla="*/ 0 h 49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045" h="4950">
                <a:moveTo>
                  <a:pt x="2880" y="0"/>
                </a:moveTo>
                <a:lnTo>
                  <a:pt x="2895" y="4875"/>
                </a:lnTo>
                <a:lnTo>
                  <a:pt x="2970" y="4875"/>
                </a:lnTo>
                <a:lnTo>
                  <a:pt x="2970" y="4800"/>
                </a:lnTo>
                <a:lnTo>
                  <a:pt x="0" y="4785"/>
                </a:lnTo>
                <a:lnTo>
                  <a:pt x="0" y="4935"/>
                </a:lnTo>
                <a:lnTo>
                  <a:pt x="2970" y="4950"/>
                </a:lnTo>
                <a:lnTo>
                  <a:pt x="3045" y="4875"/>
                </a:lnTo>
                <a:lnTo>
                  <a:pt x="3030" y="0"/>
                </a:lnTo>
                <a:lnTo>
                  <a:pt x="288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7" name="Freeform 295">
            <a:hlinkClick xmlns:r="http://schemas.openxmlformats.org/officeDocument/2006/relationships" r:id="rId92"/>
          </xdr:cNvPr>
          <xdr:cNvSpPr>
            <a:spLocks/>
          </xdr:cNvSpPr>
        </xdr:nvSpPr>
        <xdr:spPr bwMode="auto">
          <a:xfrm>
            <a:off x="15795" y="6525"/>
            <a:ext cx="150" cy="1110"/>
          </a:xfrm>
          <a:custGeom>
            <a:avLst/>
            <a:gdLst>
              <a:gd name="T0" fmla="*/ 0 w 150"/>
              <a:gd name="T1" fmla="*/ 0 h 1110"/>
              <a:gd name="T2" fmla="*/ 0 w 150"/>
              <a:gd name="T3" fmla="*/ 1110 h 1110"/>
              <a:gd name="T4" fmla="*/ 150 w 150"/>
              <a:gd name="T5" fmla="*/ 1110 h 1110"/>
              <a:gd name="T6" fmla="*/ 150 w 150"/>
              <a:gd name="T7" fmla="*/ 0 h 1110"/>
              <a:gd name="T8" fmla="*/ 0 w 150"/>
              <a:gd name="T9" fmla="*/ 0 h 1110"/>
              <a:gd name="T10" fmla="*/ 0 w 150"/>
              <a:gd name="T11" fmla="*/ 0 h 11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110">
                <a:moveTo>
                  <a:pt x="0" y="0"/>
                </a:moveTo>
                <a:lnTo>
                  <a:pt x="0" y="1110"/>
                </a:lnTo>
                <a:lnTo>
                  <a:pt x="150" y="111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6" name="Freeform 294">
            <a:hlinkClick xmlns:r="http://schemas.openxmlformats.org/officeDocument/2006/relationships" r:id="rId93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5" name="Freeform 293">
            <a:hlinkClick xmlns:r="http://schemas.openxmlformats.org/officeDocument/2006/relationships" r:id="rId94"/>
          </xdr:cNvPr>
          <xdr:cNvSpPr>
            <a:spLocks/>
          </xdr:cNvSpPr>
        </xdr:nvSpPr>
        <xdr:spPr bwMode="auto">
          <a:xfrm>
            <a:off x="16200" y="5490"/>
            <a:ext cx="330" cy="345"/>
          </a:xfrm>
          <a:custGeom>
            <a:avLst/>
            <a:gdLst>
              <a:gd name="T0" fmla="*/ 210 w 330"/>
              <a:gd name="T1" fmla="*/ 0 h 345"/>
              <a:gd name="T2" fmla="*/ 0 w 330"/>
              <a:gd name="T3" fmla="*/ 255 h 345"/>
              <a:gd name="T4" fmla="*/ 105 w 330"/>
              <a:gd name="T5" fmla="*/ 345 h 345"/>
              <a:gd name="T6" fmla="*/ 330 w 330"/>
              <a:gd name="T7" fmla="*/ 90 h 345"/>
              <a:gd name="T8" fmla="*/ 210 w 330"/>
              <a:gd name="T9" fmla="*/ 0 h 345"/>
              <a:gd name="T10" fmla="*/ 210 w 330"/>
              <a:gd name="T11" fmla="*/ 0 h 3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30" h="345">
                <a:moveTo>
                  <a:pt x="210" y="0"/>
                </a:moveTo>
                <a:lnTo>
                  <a:pt x="0" y="255"/>
                </a:lnTo>
                <a:lnTo>
                  <a:pt x="105" y="345"/>
                </a:lnTo>
                <a:lnTo>
                  <a:pt x="330" y="90"/>
                </a:lnTo>
                <a:lnTo>
                  <a:pt x="21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4" name="Freeform 292">
            <a:hlinkClick xmlns:r="http://schemas.openxmlformats.org/officeDocument/2006/relationships" r:id="rId95"/>
          </xdr:cNvPr>
          <xdr:cNvSpPr>
            <a:spLocks/>
          </xdr:cNvSpPr>
        </xdr:nvSpPr>
        <xdr:spPr bwMode="auto">
          <a:xfrm>
            <a:off x="15795" y="4920"/>
            <a:ext cx="150" cy="825"/>
          </a:xfrm>
          <a:custGeom>
            <a:avLst/>
            <a:gdLst>
              <a:gd name="T0" fmla="*/ 0 w 150"/>
              <a:gd name="T1" fmla="*/ 0 h 825"/>
              <a:gd name="T2" fmla="*/ 0 w 150"/>
              <a:gd name="T3" fmla="*/ 825 h 825"/>
              <a:gd name="T4" fmla="*/ 150 w 150"/>
              <a:gd name="T5" fmla="*/ 825 h 825"/>
              <a:gd name="T6" fmla="*/ 150 w 150"/>
              <a:gd name="T7" fmla="*/ 0 h 825"/>
              <a:gd name="T8" fmla="*/ 0 w 150"/>
              <a:gd name="T9" fmla="*/ 0 h 825"/>
              <a:gd name="T10" fmla="*/ 0 w 150"/>
              <a:gd name="T11" fmla="*/ 0 h 82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825">
                <a:moveTo>
                  <a:pt x="0" y="0"/>
                </a:moveTo>
                <a:lnTo>
                  <a:pt x="0" y="825"/>
                </a:lnTo>
                <a:lnTo>
                  <a:pt x="150" y="82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3" name="Freeform 291">
            <a:hlinkClick xmlns:r="http://schemas.openxmlformats.org/officeDocument/2006/relationships" r:id="rId96"/>
          </xdr:cNvPr>
          <xdr:cNvSpPr>
            <a:spLocks/>
          </xdr:cNvSpPr>
        </xdr:nvSpPr>
        <xdr:spPr bwMode="auto">
          <a:xfrm>
            <a:off x="11790" y="3195"/>
            <a:ext cx="465" cy="435"/>
          </a:xfrm>
          <a:custGeom>
            <a:avLst/>
            <a:gdLst>
              <a:gd name="T0" fmla="*/ 360 w 465"/>
              <a:gd name="T1" fmla="*/ 0 h 435"/>
              <a:gd name="T2" fmla="*/ 0 w 465"/>
              <a:gd name="T3" fmla="*/ 315 h 435"/>
              <a:gd name="T4" fmla="*/ 90 w 465"/>
              <a:gd name="T5" fmla="*/ 435 h 435"/>
              <a:gd name="T6" fmla="*/ 465 w 465"/>
              <a:gd name="T7" fmla="*/ 120 h 435"/>
              <a:gd name="T8" fmla="*/ 360 w 465"/>
              <a:gd name="T9" fmla="*/ 0 h 435"/>
              <a:gd name="T10" fmla="*/ 360 w 465"/>
              <a:gd name="T11" fmla="*/ 0 h 4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65" h="435">
                <a:moveTo>
                  <a:pt x="360" y="0"/>
                </a:moveTo>
                <a:lnTo>
                  <a:pt x="0" y="315"/>
                </a:lnTo>
                <a:lnTo>
                  <a:pt x="90" y="435"/>
                </a:lnTo>
                <a:lnTo>
                  <a:pt x="465" y="120"/>
                </a:lnTo>
                <a:lnTo>
                  <a:pt x="36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2" name="Freeform 290">
            <a:hlinkClick xmlns:r="http://schemas.openxmlformats.org/officeDocument/2006/relationships" r:id="rId97"/>
          </xdr:cNvPr>
          <xdr:cNvSpPr>
            <a:spLocks/>
          </xdr:cNvSpPr>
        </xdr:nvSpPr>
        <xdr:spPr bwMode="auto">
          <a:xfrm>
            <a:off x="15780" y="1605"/>
            <a:ext cx="165" cy="735"/>
          </a:xfrm>
          <a:custGeom>
            <a:avLst/>
            <a:gdLst>
              <a:gd name="T0" fmla="*/ 0 w 165"/>
              <a:gd name="T1" fmla="*/ 0 h 735"/>
              <a:gd name="T2" fmla="*/ 15 w 165"/>
              <a:gd name="T3" fmla="*/ 735 h 735"/>
              <a:gd name="T4" fmla="*/ 165 w 165"/>
              <a:gd name="T5" fmla="*/ 735 h 735"/>
              <a:gd name="T6" fmla="*/ 150 w 165"/>
              <a:gd name="T7" fmla="*/ 0 h 735"/>
              <a:gd name="T8" fmla="*/ 0 w 165"/>
              <a:gd name="T9" fmla="*/ 0 h 735"/>
              <a:gd name="T10" fmla="*/ 0 w 165"/>
              <a:gd name="T11" fmla="*/ 0 h 7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735">
                <a:moveTo>
                  <a:pt x="0" y="0"/>
                </a:moveTo>
                <a:lnTo>
                  <a:pt x="15" y="735"/>
                </a:lnTo>
                <a:lnTo>
                  <a:pt x="165" y="73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1" name="Freeform 289">
            <a:hlinkClick xmlns:r="http://schemas.openxmlformats.org/officeDocument/2006/relationships" r:id="rId98"/>
          </xdr:cNvPr>
          <xdr:cNvSpPr>
            <a:spLocks/>
          </xdr:cNvSpPr>
        </xdr:nvSpPr>
        <xdr:spPr bwMode="auto">
          <a:xfrm>
            <a:off x="13125" y="3630"/>
            <a:ext cx="540" cy="405"/>
          </a:xfrm>
          <a:custGeom>
            <a:avLst/>
            <a:gdLst>
              <a:gd name="T0" fmla="*/ 465 w 540"/>
              <a:gd name="T1" fmla="*/ 0 h 405"/>
              <a:gd name="T2" fmla="*/ 0 w 540"/>
              <a:gd name="T3" fmla="*/ 285 h 405"/>
              <a:gd name="T4" fmla="*/ 90 w 540"/>
              <a:gd name="T5" fmla="*/ 405 h 405"/>
              <a:gd name="T6" fmla="*/ 540 w 540"/>
              <a:gd name="T7" fmla="*/ 135 h 405"/>
              <a:gd name="T8" fmla="*/ 465 w 540"/>
              <a:gd name="T9" fmla="*/ 0 h 405"/>
              <a:gd name="T10" fmla="*/ 465 w 540"/>
              <a:gd name="T11" fmla="*/ 0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540" h="405">
                <a:moveTo>
                  <a:pt x="465" y="0"/>
                </a:moveTo>
                <a:lnTo>
                  <a:pt x="0" y="285"/>
                </a:lnTo>
                <a:lnTo>
                  <a:pt x="90" y="405"/>
                </a:lnTo>
                <a:lnTo>
                  <a:pt x="540" y="135"/>
                </a:lnTo>
                <a:lnTo>
                  <a:pt x="46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80" name="Freeform 288">
            <a:hlinkClick xmlns:r="http://schemas.openxmlformats.org/officeDocument/2006/relationships" r:id="rId99"/>
          </xdr:cNvPr>
          <xdr:cNvSpPr>
            <a:spLocks/>
          </xdr:cNvSpPr>
        </xdr:nvSpPr>
        <xdr:spPr bwMode="auto">
          <a:xfrm>
            <a:off x="13170" y="4350"/>
            <a:ext cx="360" cy="270"/>
          </a:xfrm>
          <a:custGeom>
            <a:avLst/>
            <a:gdLst>
              <a:gd name="T0" fmla="*/ 360 w 360"/>
              <a:gd name="T1" fmla="*/ 135 h 270"/>
              <a:gd name="T2" fmla="*/ 60 w 360"/>
              <a:gd name="T3" fmla="*/ 0 h 270"/>
              <a:gd name="T4" fmla="*/ 0 w 360"/>
              <a:gd name="T5" fmla="*/ 135 h 270"/>
              <a:gd name="T6" fmla="*/ 300 w 360"/>
              <a:gd name="T7" fmla="*/ 270 h 270"/>
              <a:gd name="T8" fmla="*/ 360 w 360"/>
              <a:gd name="T9" fmla="*/ 135 h 270"/>
              <a:gd name="T10" fmla="*/ 360 w 360"/>
              <a:gd name="T11" fmla="*/ 135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270">
                <a:moveTo>
                  <a:pt x="360" y="135"/>
                </a:moveTo>
                <a:lnTo>
                  <a:pt x="60" y="0"/>
                </a:lnTo>
                <a:lnTo>
                  <a:pt x="0" y="135"/>
                </a:lnTo>
                <a:lnTo>
                  <a:pt x="300" y="270"/>
                </a:lnTo>
                <a:lnTo>
                  <a:pt x="360" y="13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9" name="Freeform 287">
            <a:hlinkClick xmlns:r="http://schemas.openxmlformats.org/officeDocument/2006/relationships" r:id="rId100"/>
          </xdr:cNvPr>
          <xdr:cNvSpPr>
            <a:spLocks/>
          </xdr:cNvSpPr>
        </xdr:nvSpPr>
        <xdr:spPr bwMode="auto">
          <a:xfrm>
            <a:off x="15795" y="3285"/>
            <a:ext cx="150" cy="855"/>
          </a:xfrm>
          <a:custGeom>
            <a:avLst/>
            <a:gdLst>
              <a:gd name="T0" fmla="*/ 0 w 150"/>
              <a:gd name="T1" fmla="*/ 0 h 855"/>
              <a:gd name="T2" fmla="*/ 0 w 150"/>
              <a:gd name="T3" fmla="*/ 855 h 855"/>
              <a:gd name="T4" fmla="*/ 150 w 150"/>
              <a:gd name="T5" fmla="*/ 855 h 855"/>
              <a:gd name="T6" fmla="*/ 150 w 150"/>
              <a:gd name="T7" fmla="*/ 0 h 855"/>
              <a:gd name="T8" fmla="*/ 0 w 150"/>
              <a:gd name="T9" fmla="*/ 0 h 855"/>
              <a:gd name="T10" fmla="*/ 0 w 150"/>
              <a:gd name="T11" fmla="*/ 0 h 8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855">
                <a:moveTo>
                  <a:pt x="0" y="0"/>
                </a:moveTo>
                <a:lnTo>
                  <a:pt x="0" y="855"/>
                </a:lnTo>
                <a:lnTo>
                  <a:pt x="150" y="85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8" name="Freeform 286">
            <a:hlinkClick xmlns:r="http://schemas.openxmlformats.org/officeDocument/2006/relationships" r:id="rId101"/>
          </xdr:cNvPr>
          <xdr:cNvSpPr>
            <a:spLocks/>
          </xdr:cNvSpPr>
        </xdr:nvSpPr>
        <xdr:spPr bwMode="auto">
          <a:xfrm>
            <a:off x="7905" y="13005"/>
            <a:ext cx="1455" cy="510"/>
          </a:xfrm>
          <a:custGeom>
            <a:avLst/>
            <a:gdLst>
              <a:gd name="T0" fmla="*/ 0 w 1455"/>
              <a:gd name="T1" fmla="*/ 150 h 510"/>
              <a:gd name="T2" fmla="*/ 1425 w 1455"/>
              <a:gd name="T3" fmla="*/ 510 h 510"/>
              <a:gd name="T4" fmla="*/ 1455 w 1455"/>
              <a:gd name="T5" fmla="*/ 360 h 510"/>
              <a:gd name="T6" fmla="*/ 30 w 1455"/>
              <a:gd name="T7" fmla="*/ 0 h 510"/>
              <a:gd name="T8" fmla="*/ 0 w 1455"/>
              <a:gd name="T9" fmla="*/ 150 h 510"/>
              <a:gd name="T10" fmla="*/ 0 w 1455"/>
              <a:gd name="T11" fmla="*/ 150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55" h="510">
                <a:moveTo>
                  <a:pt x="0" y="150"/>
                </a:moveTo>
                <a:lnTo>
                  <a:pt x="1425" y="510"/>
                </a:lnTo>
                <a:lnTo>
                  <a:pt x="1455" y="360"/>
                </a:lnTo>
                <a:lnTo>
                  <a:pt x="3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7" name="Freeform 285">
            <a:hlinkClick xmlns:r="http://schemas.openxmlformats.org/officeDocument/2006/relationships" r:id="rId102"/>
          </xdr:cNvPr>
          <xdr:cNvSpPr>
            <a:spLocks/>
          </xdr:cNvSpPr>
        </xdr:nvSpPr>
        <xdr:spPr bwMode="auto">
          <a:xfrm>
            <a:off x="9825" y="13260"/>
            <a:ext cx="150" cy="150"/>
          </a:xfrm>
          <a:custGeom>
            <a:avLst/>
            <a:gdLst>
              <a:gd name="T0" fmla="*/ 0 w 150"/>
              <a:gd name="T1" fmla="*/ 0 h 150"/>
              <a:gd name="T2" fmla="*/ 0 w 150"/>
              <a:gd name="T3" fmla="*/ 150 h 150"/>
              <a:gd name="T4" fmla="*/ 150 w 150"/>
              <a:gd name="T5" fmla="*/ 150 h 150"/>
              <a:gd name="T6" fmla="*/ 150 w 150"/>
              <a:gd name="T7" fmla="*/ 0 h 150"/>
              <a:gd name="T8" fmla="*/ 0 w 150"/>
              <a:gd name="T9" fmla="*/ 0 h 150"/>
              <a:gd name="T10" fmla="*/ 0 w 15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50">
                <a:moveTo>
                  <a:pt x="0" y="0"/>
                </a:moveTo>
                <a:lnTo>
                  <a:pt x="0" y="150"/>
                </a:lnTo>
                <a:lnTo>
                  <a:pt x="150" y="15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6" name="Freeform 284">
            <a:hlinkClick xmlns:r="http://schemas.openxmlformats.org/officeDocument/2006/relationships" r:id="rId103"/>
          </xdr:cNvPr>
          <xdr:cNvSpPr>
            <a:spLocks/>
          </xdr:cNvSpPr>
        </xdr:nvSpPr>
        <xdr:spPr bwMode="auto">
          <a:xfrm>
            <a:off x="10200" y="13140"/>
            <a:ext cx="255" cy="255"/>
          </a:xfrm>
          <a:custGeom>
            <a:avLst/>
            <a:gdLst>
              <a:gd name="T0" fmla="*/ 165 w 255"/>
              <a:gd name="T1" fmla="*/ 0 h 255"/>
              <a:gd name="T2" fmla="*/ 0 w 255"/>
              <a:gd name="T3" fmla="*/ 135 h 255"/>
              <a:gd name="T4" fmla="*/ 90 w 255"/>
              <a:gd name="T5" fmla="*/ 255 h 255"/>
              <a:gd name="T6" fmla="*/ 255 w 255"/>
              <a:gd name="T7" fmla="*/ 120 h 255"/>
              <a:gd name="T8" fmla="*/ 165 w 255"/>
              <a:gd name="T9" fmla="*/ 0 h 255"/>
              <a:gd name="T10" fmla="*/ 165 w 255"/>
              <a:gd name="T11" fmla="*/ 0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55" h="255">
                <a:moveTo>
                  <a:pt x="165" y="0"/>
                </a:moveTo>
                <a:lnTo>
                  <a:pt x="0" y="135"/>
                </a:lnTo>
                <a:lnTo>
                  <a:pt x="90" y="255"/>
                </a:lnTo>
                <a:lnTo>
                  <a:pt x="255" y="120"/>
                </a:lnTo>
                <a:lnTo>
                  <a:pt x="16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5" name="Freeform 283">
            <a:hlinkClick xmlns:r="http://schemas.openxmlformats.org/officeDocument/2006/relationships" r:id="rId104"/>
          </xdr:cNvPr>
          <xdr:cNvSpPr>
            <a:spLocks/>
          </xdr:cNvSpPr>
        </xdr:nvSpPr>
        <xdr:spPr bwMode="auto">
          <a:xfrm>
            <a:off x="8880" y="9435"/>
            <a:ext cx="2985" cy="180"/>
          </a:xfrm>
          <a:custGeom>
            <a:avLst/>
            <a:gdLst>
              <a:gd name="T0" fmla="*/ 0 w 2985"/>
              <a:gd name="T1" fmla="*/ 180 h 180"/>
              <a:gd name="T2" fmla="*/ 2985 w 2985"/>
              <a:gd name="T3" fmla="*/ 150 h 180"/>
              <a:gd name="T4" fmla="*/ 2985 w 2985"/>
              <a:gd name="T5" fmla="*/ 0 h 180"/>
              <a:gd name="T6" fmla="*/ 0 w 2985"/>
              <a:gd name="T7" fmla="*/ 30 h 180"/>
              <a:gd name="T8" fmla="*/ 0 w 2985"/>
              <a:gd name="T9" fmla="*/ 180 h 180"/>
              <a:gd name="T10" fmla="*/ 0 w 2985"/>
              <a:gd name="T11" fmla="*/ 18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985" h="180">
                <a:moveTo>
                  <a:pt x="0" y="180"/>
                </a:moveTo>
                <a:lnTo>
                  <a:pt x="2985" y="150"/>
                </a:lnTo>
                <a:lnTo>
                  <a:pt x="2985" y="0"/>
                </a:lnTo>
                <a:lnTo>
                  <a:pt x="0" y="30"/>
                </a:lnTo>
                <a:lnTo>
                  <a:pt x="0" y="18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4" name="Freeform 282">
            <a:hlinkClick xmlns:r="http://schemas.openxmlformats.org/officeDocument/2006/relationships" r:id="rId105"/>
          </xdr:cNvPr>
          <xdr:cNvSpPr>
            <a:spLocks/>
          </xdr:cNvSpPr>
        </xdr:nvSpPr>
        <xdr:spPr bwMode="auto">
          <a:xfrm>
            <a:off x="10410" y="7470"/>
            <a:ext cx="150" cy="480"/>
          </a:xfrm>
          <a:custGeom>
            <a:avLst/>
            <a:gdLst>
              <a:gd name="T0" fmla="*/ 0 w 150"/>
              <a:gd name="T1" fmla="*/ 0 h 480"/>
              <a:gd name="T2" fmla="*/ 0 w 150"/>
              <a:gd name="T3" fmla="*/ 480 h 480"/>
              <a:gd name="T4" fmla="*/ 150 w 150"/>
              <a:gd name="T5" fmla="*/ 480 h 480"/>
              <a:gd name="T6" fmla="*/ 150 w 150"/>
              <a:gd name="T7" fmla="*/ 0 h 480"/>
              <a:gd name="T8" fmla="*/ 0 w 150"/>
              <a:gd name="T9" fmla="*/ 0 h 480"/>
              <a:gd name="T10" fmla="*/ 0 w 150"/>
              <a:gd name="T11" fmla="*/ 0 h 4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480">
                <a:moveTo>
                  <a:pt x="0" y="0"/>
                </a:moveTo>
                <a:lnTo>
                  <a:pt x="0" y="480"/>
                </a:lnTo>
                <a:lnTo>
                  <a:pt x="150" y="48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3" name="Freeform 281">
            <a:hlinkClick xmlns:r="http://schemas.openxmlformats.org/officeDocument/2006/relationships" r:id="rId106"/>
          </xdr:cNvPr>
          <xdr:cNvSpPr>
            <a:spLocks/>
          </xdr:cNvSpPr>
        </xdr:nvSpPr>
        <xdr:spPr bwMode="auto">
          <a:xfrm>
            <a:off x="7620" y="5190"/>
            <a:ext cx="780" cy="720"/>
          </a:xfrm>
          <a:custGeom>
            <a:avLst/>
            <a:gdLst>
              <a:gd name="T0" fmla="*/ 675 w 780"/>
              <a:gd name="T1" fmla="*/ 0 h 720"/>
              <a:gd name="T2" fmla="*/ 0 w 780"/>
              <a:gd name="T3" fmla="*/ 600 h 720"/>
              <a:gd name="T4" fmla="*/ 105 w 780"/>
              <a:gd name="T5" fmla="*/ 720 h 720"/>
              <a:gd name="T6" fmla="*/ 780 w 780"/>
              <a:gd name="T7" fmla="*/ 105 h 720"/>
              <a:gd name="T8" fmla="*/ 675 w 780"/>
              <a:gd name="T9" fmla="*/ 0 h 720"/>
              <a:gd name="T10" fmla="*/ 675 w 780"/>
              <a:gd name="T11" fmla="*/ 0 h 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80" h="720">
                <a:moveTo>
                  <a:pt x="675" y="0"/>
                </a:moveTo>
                <a:lnTo>
                  <a:pt x="0" y="600"/>
                </a:lnTo>
                <a:lnTo>
                  <a:pt x="105" y="720"/>
                </a:lnTo>
                <a:lnTo>
                  <a:pt x="780" y="105"/>
                </a:lnTo>
                <a:lnTo>
                  <a:pt x="6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2" name="Freeform 280">
            <a:hlinkClick xmlns:r="http://schemas.openxmlformats.org/officeDocument/2006/relationships" r:id="rId107"/>
          </xdr:cNvPr>
          <xdr:cNvSpPr>
            <a:spLocks/>
          </xdr:cNvSpPr>
        </xdr:nvSpPr>
        <xdr:spPr bwMode="auto">
          <a:xfrm>
            <a:off x="9360" y="12075"/>
            <a:ext cx="435" cy="645"/>
          </a:xfrm>
          <a:custGeom>
            <a:avLst/>
            <a:gdLst>
              <a:gd name="T0" fmla="*/ 0 w 435"/>
              <a:gd name="T1" fmla="*/ 75 h 645"/>
              <a:gd name="T2" fmla="*/ 300 w 435"/>
              <a:gd name="T3" fmla="*/ 645 h 645"/>
              <a:gd name="T4" fmla="*/ 435 w 435"/>
              <a:gd name="T5" fmla="*/ 570 h 645"/>
              <a:gd name="T6" fmla="*/ 135 w 435"/>
              <a:gd name="T7" fmla="*/ 0 h 645"/>
              <a:gd name="T8" fmla="*/ 0 w 435"/>
              <a:gd name="T9" fmla="*/ 75 h 645"/>
              <a:gd name="T10" fmla="*/ 0 w 435"/>
              <a:gd name="T11" fmla="*/ 75 h 6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35" h="645">
                <a:moveTo>
                  <a:pt x="0" y="75"/>
                </a:moveTo>
                <a:lnTo>
                  <a:pt x="300" y="645"/>
                </a:lnTo>
                <a:lnTo>
                  <a:pt x="435" y="570"/>
                </a:lnTo>
                <a:lnTo>
                  <a:pt x="135" y="0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1" name="Freeform 279">
            <a:hlinkClick xmlns:r="http://schemas.openxmlformats.org/officeDocument/2006/relationships" r:id="rId108"/>
          </xdr:cNvPr>
          <xdr:cNvSpPr>
            <a:spLocks/>
          </xdr:cNvSpPr>
        </xdr:nvSpPr>
        <xdr:spPr bwMode="auto">
          <a:xfrm>
            <a:off x="10815" y="7155"/>
            <a:ext cx="1170" cy="510"/>
          </a:xfrm>
          <a:custGeom>
            <a:avLst/>
            <a:gdLst>
              <a:gd name="T0" fmla="*/ 1170 w 1170"/>
              <a:gd name="T1" fmla="*/ 375 h 510"/>
              <a:gd name="T2" fmla="*/ 45 w 1170"/>
              <a:gd name="T3" fmla="*/ 0 h 510"/>
              <a:gd name="T4" fmla="*/ 0 w 1170"/>
              <a:gd name="T5" fmla="*/ 135 h 510"/>
              <a:gd name="T6" fmla="*/ 1110 w 1170"/>
              <a:gd name="T7" fmla="*/ 510 h 510"/>
              <a:gd name="T8" fmla="*/ 1170 w 1170"/>
              <a:gd name="T9" fmla="*/ 375 h 510"/>
              <a:gd name="T10" fmla="*/ 1170 w 1170"/>
              <a:gd name="T11" fmla="*/ 375 h 5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170" h="510">
                <a:moveTo>
                  <a:pt x="1170" y="375"/>
                </a:moveTo>
                <a:lnTo>
                  <a:pt x="45" y="0"/>
                </a:lnTo>
                <a:lnTo>
                  <a:pt x="0" y="135"/>
                </a:lnTo>
                <a:lnTo>
                  <a:pt x="1110" y="510"/>
                </a:lnTo>
                <a:lnTo>
                  <a:pt x="1170" y="3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70" name="Freeform 278">
            <a:hlinkClick xmlns:r="http://schemas.openxmlformats.org/officeDocument/2006/relationships" r:id="rId109"/>
          </xdr:cNvPr>
          <xdr:cNvSpPr>
            <a:spLocks/>
          </xdr:cNvSpPr>
        </xdr:nvSpPr>
        <xdr:spPr bwMode="auto">
          <a:xfrm>
            <a:off x="7305" y="5070"/>
            <a:ext cx="345" cy="675"/>
          </a:xfrm>
          <a:custGeom>
            <a:avLst/>
            <a:gdLst>
              <a:gd name="T0" fmla="*/ 195 w 345"/>
              <a:gd name="T1" fmla="*/ 0 h 675"/>
              <a:gd name="T2" fmla="*/ 0 w 345"/>
              <a:gd name="T3" fmla="*/ 630 h 675"/>
              <a:gd name="T4" fmla="*/ 150 w 345"/>
              <a:gd name="T5" fmla="*/ 675 h 675"/>
              <a:gd name="T6" fmla="*/ 345 w 345"/>
              <a:gd name="T7" fmla="*/ 45 h 675"/>
              <a:gd name="T8" fmla="*/ 195 w 345"/>
              <a:gd name="T9" fmla="*/ 0 h 675"/>
              <a:gd name="T10" fmla="*/ 195 w 345"/>
              <a:gd name="T11" fmla="*/ 0 h 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45" h="675">
                <a:moveTo>
                  <a:pt x="195" y="0"/>
                </a:moveTo>
                <a:lnTo>
                  <a:pt x="0" y="630"/>
                </a:lnTo>
                <a:lnTo>
                  <a:pt x="150" y="675"/>
                </a:lnTo>
                <a:lnTo>
                  <a:pt x="345" y="45"/>
                </a:lnTo>
                <a:lnTo>
                  <a:pt x="19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9" name="Freeform 277">
            <a:hlinkClick xmlns:r="http://schemas.openxmlformats.org/officeDocument/2006/relationships" r:id="rId110"/>
          </xdr:cNvPr>
          <xdr:cNvSpPr>
            <a:spLocks/>
          </xdr:cNvSpPr>
        </xdr:nvSpPr>
        <xdr:spPr bwMode="auto">
          <a:xfrm>
            <a:off x="7515" y="6195"/>
            <a:ext cx="4290" cy="150"/>
          </a:xfrm>
          <a:custGeom>
            <a:avLst/>
            <a:gdLst>
              <a:gd name="T0" fmla="*/ 4290 w 4290"/>
              <a:gd name="T1" fmla="*/ 0 h 150"/>
              <a:gd name="T2" fmla="*/ 0 w 4290"/>
              <a:gd name="T3" fmla="*/ 0 h 150"/>
              <a:gd name="T4" fmla="*/ 0 w 4290"/>
              <a:gd name="T5" fmla="*/ 150 h 150"/>
              <a:gd name="T6" fmla="*/ 4290 w 4290"/>
              <a:gd name="T7" fmla="*/ 150 h 150"/>
              <a:gd name="T8" fmla="*/ 4290 w 4290"/>
              <a:gd name="T9" fmla="*/ 0 h 150"/>
              <a:gd name="T10" fmla="*/ 4290 w 429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90" h="150">
                <a:moveTo>
                  <a:pt x="4290" y="0"/>
                </a:moveTo>
                <a:lnTo>
                  <a:pt x="0" y="0"/>
                </a:lnTo>
                <a:lnTo>
                  <a:pt x="0" y="150"/>
                </a:lnTo>
                <a:lnTo>
                  <a:pt x="4290" y="150"/>
                </a:lnTo>
                <a:lnTo>
                  <a:pt x="429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8" name="Freeform 276">
            <a:hlinkClick xmlns:r="http://schemas.openxmlformats.org/officeDocument/2006/relationships" r:id="rId111"/>
          </xdr:cNvPr>
          <xdr:cNvSpPr>
            <a:spLocks/>
          </xdr:cNvSpPr>
        </xdr:nvSpPr>
        <xdr:spPr bwMode="auto">
          <a:xfrm>
            <a:off x="10455" y="12105"/>
            <a:ext cx="225" cy="375"/>
          </a:xfrm>
          <a:custGeom>
            <a:avLst/>
            <a:gdLst>
              <a:gd name="T0" fmla="*/ 75 w 225"/>
              <a:gd name="T1" fmla="*/ 0 h 375"/>
              <a:gd name="T2" fmla="*/ 0 w 225"/>
              <a:gd name="T3" fmla="*/ 345 h 375"/>
              <a:gd name="T4" fmla="*/ 150 w 225"/>
              <a:gd name="T5" fmla="*/ 375 h 375"/>
              <a:gd name="T6" fmla="*/ 225 w 225"/>
              <a:gd name="T7" fmla="*/ 30 h 375"/>
              <a:gd name="T8" fmla="*/ 75 w 225"/>
              <a:gd name="T9" fmla="*/ 0 h 375"/>
              <a:gd name="T10" fmla="*/ 75 w 225"/>
              <a:gd name="T11" fmla="*/ 0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25" h="375">
                <a:moveTo>
                  <a:pt x="75" y="0"/>
                </a:moveTo>
                <a:lnTo>
                  <a:pt x="0" y="345"/>
                </a:lnTo>
                <a:lnTo>
                  <a:pt x="150" y="375"/>
                </a:lnTo>
                <a:lnTo>
                  <a:pt x="225" y="30"/>
                </a:lnTo>
                <a:lnTo>
                  <a:pt x="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7" name="Freeform 275">
            <a:hlinkClick xmlns:r="http://schemas.openxmlformats.org/officeDocument/2006/relationships" r:id="rId112"/>
          </xdr:cNvPr>
          <xdr:cNvSpPr>
            <a:spLocks/>
          </xdr:cNvSpPr>
        </xdr:nvSpPr>
        <xdr:spPr bwMode="auto">
          <a:xfrm>
            <a:off x="11385" y="13290"/>
            <a:ext cx="1065" cy="450"/>
          </a:xfrm>
          <a:custGeom>
            <a:avLst/>
            <a:gdLst>
              <a:gd name="T0" fmla="*/ 975 w 1065"/>
              <a:gd name="T1" fmla="*/ 0 h 450"/>
              <a:gd name="T2" fmla="*/ 555 w 1065"/>
              <a:gd name="T3" fmla="*/ 315 h 450"/>
              <a:gd name="T4" fmla="*/ 600 w 1065"/>
              <a:gd name="T5" fmla="*/ 375 h 450"/>
              <a:gd name="T6" fmla="*/ 600 w 1065"/>
              <a:gd name="T7" fmla="*/ 300 h 450"/>
              <a:gd name="T8" fmla="*/ 0 w 1065"/>
              <a:gd name="T9" fmla="*/ 285 h 450"/>
              <a:gd name="T10" fmla="*/ 0 w 1065"/>
              <a:gd name="T11" fmla="*/ 435 h 450"/>
              <a:gd name="T12" fmla="*/ 600 w 1065"/>
              <a:gd name="T13" fmla="*/ 450 h 450"/>
              <a:gd name="T14" fmla="*/ 630 w 1065"/>
              <a:gd name="T15" fmla="*/ 450 h 450"/>
              <a:gd name="T16" fmla="*/ 645 w 1065"/>
              <a:gd name="T17" fmla="*/ 435 h 450"/>
              <a:gd name="T18" fmla="*/ 1065 w 1065"/>
              <a:gd name="T19" fmla="*/ 120 h 450"/>
              <a:gd name="T20" fmla="*/ 975 w 1065"/>
              <a:gd name="T21" fmla="*/ 0 h 450"/>
              <a:gd name="T22" fmla="*/ 975 w 1065"/>
              <a:gd name="T23" fmla="*/ 0 h 4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1065" h="450">
                <a:moveTo>
                  <a:pt x="975" y="0"/>
                </a:moveTo>
                <a:lnTo>
                  <a:pt x="555" y="315"/>
                </a:lnTo>
                <a:lnTo>
                  <a:pt x="600" y="375"/>
                </a:lnTo>
                <a:lnTo>
                  <a:pt x="600" y="300"/>
                </a:lnTo>
                <a:lnTo>
                  <a:pt x="0" y="285"/>
                </a:lnTo>
                <a:lnTo>
                  <a:pt x="0" y="435"/>
                </a:lnTo>
                <a:lnTo>
                  <a:pt x="600" y="450"/>
                </a:lnTo>
                <a:lnTo>
                  <a:pt x="630" y="450"/>
                </a:lnTo>
                <a:lnTo>
                  <a:pt x="645" y="435"/>
                </a:lnTo>
                <a:lnTo>
                  <a:pt x="1065" y="120"/>
                </a:lnTo>
                <a:lnTo>
                  <a:pt x="97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6" name="Freeform 274">
            <a:hlinkClick xmlns:r="http://schemas.openxmlformats.org/officeDocument/2006/relationships" r:id="rId113"/>
          </xdr:cNvPr>
          <xdr:cNvSpPr>
            <a:spLocks/>
          </xdr:cNvSpPr>
        </xdr:nvSpPr>
        <xdr:spPr bwMode="auto">
          <a:xfrm>
            <a:off x="8190" y="12435"/>
            <a:ext cx="1455" cy="915"/>
          </a:xfrm>
          <a:custGeom>
            <a:avLst/>
            <a:gdLst>
              <a:gd name="T0" fmla="*/ 0 w 1455"/>
              <a:gd name="T1" fmla="*/ 120 h 915"/>
              <a:gd name="T2" fmla="*/ 1380 w 1455"/>
              <a:gd name="T3" fmla="*/ 915 h 915"/>
              <a:gd name="T4" fmla="*/ 1455 w 1455"/>
              <a:gd name="T5" fmla="*/ 780 h 915"/>
              <a:gd name="T6" fmla="*/ 75 w 1455"/>
              <a:gd name="T7" fmla="*/ 0 h 915"/>
              <a:gd name="T8" fmla="*/ 0 w 1455"/>
              <a:gd name="T9" fmla="*/ 120 h 915"/>
              <a:gd name="T10" fmla="*/ 0 w 1455"/>
              <a:gd name="T11" fmla="*/ 120 h 9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55" h="915">
                <a:moveTo>
                  <a:pt x="0" y="120"/>
                </a:moveTo>
                <a:lnTo>
                  <a:pt x="1380" y="915"/>
                </a:lnTo>
                <a:lnTo>
                  <a:pt x="1455" y="780"/>
                </a:lnTo>
                <a:lnTo>
                  <a:pt x="75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5" name="Freeform 273">
            <a:hlinkClick xmlns:r="http://schemas.openxmlformats.org/officeDocument/2006/relationships" r:id="rId114"/>
          </xdr:cNvPr>
          <xdr:cNvSpPr>
            <a:spLocks/>
          </xdr:cNvSpPr>
        </xdr:nvSpPr>
        <xdr:spPr bwMode="auto">
          <a:xfrm>
            <a:off x="7245" y="15870"/>
            <a:ext cx="765" cy="1065"/>
          </a:xfrm>
          <a:custGeom>
            <a:avLst/>
            <a:gdLst>
              <a:gd name="T0" fmla="*/ 0 w 765"/>
              <a:gd name="T1" fmla="*/ 90 h 1065"/>
              <a:gd name="T2" fmla="*/ 645 w 765"/>
              <a:gd name="T3" fmla="*/ 1065 h 1065"/>
              <a:gd name="T4" fmla="*/ 765 w 765"/>
              <a:gd name="T5" fmla="*/ 975 h 1065"/>
              <a:gd name="T6" fmla="*/ 135 w 765"/>
              <a:gd name="T7" fmla="*/ 0 h 1065"/>
              <a:gd name="T8" fmla="*/ 0 w 765"/>
              <a:gd name="T9" fmla="*/ 90 h 1065"/>
              <a:gd name="T10" fmla="*/ 0 w 765"/>
              <a:gd name="T11" fmla="*/ 90 h 10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65" h="1065">
                <a:moveTo>
                  <a:pt x="0" y="90"/>
                </a:moveTo>
                <a:lnTo>
                  <a:pt x="645" y="1065"/>
                </a:lnTo>
                <a:lnTo>
                  <a:pt x="765" y="975"/>
                </a:lnTo>
                <a:lnTo>
                  <a:pt x="135" y="0"/>
                </a:lnTo>
                <a:lnTo>
                  <a:pt x="0" y="9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4" name="Freeform 272">
            <a:hlinkClick xmlns:r="http://schemas.openxmlformats.org/officeDocument/2006/relationships" r:id="rId115"/>
          </xdr:cNvPr>
          <xdr:cNvSpPr>
            <a:spLocks/>
          </xdr:cNvSpPr>
        </xdr:nvSpPr>
        <xdr:spPr bwMode="auto">
          <a:xfrm>
            <a:off x="7110" y="15930"/>
            <a:ext cx="150" cy="900"/>
          </a:xfrm>
          <a:custGeom>
            <a:avLst/>
            <a:gdLst>
              <a:gd name="T0" fmla="*/ 0 w 150"/>
              <a:gd name="T1" fmla="*/ 0 h 900"/>
              <a:gd name="T2" fmla="*/ 0 w 150"/>
              <a:gd name="T3" fmla="*/ 900 h 900"/>
              <a:gd name="T4" fmla="*/ 150 w 150"/>
              <a:gd name="T5" fmla="*/ 900 h 900"/>
              <a:gd name="T6" fmla="*/ 150 w 150"/>
              <a:gd name="T7" fmla="*/ 0 h 900"/>
              <a:gd name="T8" fmla="*/ 0 w 150"/>
              <a:gd name="T9" fmla="*/ 0 h 900"/>
              <a:gd name="T10" fmla="*/ 0 w 150"/>
              <a:gd name="T11" fmla="*/ 0 h 9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900">
                <a:moveTo>
                  <a:pt x="0" y="0"/>
                </a:moveTo>
                <a:lnTo>
                  <a:pt x="0" y="900"/>
                </a:lnTo>
                <a:lnTo>
                  <a:pt x="150" y="90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3" name="Freeform 271">
            <a:hlinkClick xmlns:r="http://schemas.openxmlformats.org/officeDocument/2006/relationships" r:id="rId116"/>
          </xdr:cNvPr>
          <xdr:cNvSpPr>
            <a:spLocks/>
          </xdr:cNvSpPr>
        </xdr:nvSpPr>
        <xdr:spPr bwMode="auto">
          <a:xfrm>
            <a:off x="6750" y="6195"/>
            <a:ext cx="300" cy="150"/>
          </a:xfrm>
          <a:custGeom>
            <a:avLst/>
            <a:gdLst>
              <a:gd name="T0" fmla="*/ 300 w 300"/>
              <a:gd name="T1" fmla="*/ 0 h 150"/>
              <a:gd name="T2" fmla="*/ 0 w 300"/>
              <a:gd name="T3" fmla="*/ 0 h 150"/>
              <a:gd name="T4" fmla="*/ 0 w 300"/>
              <a:gd name="T5" fmla="*/ 150 h 150"/>
              <a:gd name="T6" fmla="*/ 300 w 300"/>
              <a:gd name="T7" fmla="*/ 150 h 150"/>
              <a:gd name="T8" fmla="*/ 300 w 300"/>
              <a:gd name="T9" fmla="*/ 0 h 150"/>
              <a:gd name="T10" fmla="*/ 300 w 300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0" h="150">
                <a:moveTo>
                  <a:pt x="300" y="0"/>
                </a:moveTo>
                <a:lnTo>
                  <a:pt x="0" y="0"/>
                </a:lnTo>
                <a:lnTo>
                  <a:pt x="0" y="150"/>
                </a:lnTo>
                <a:lnTo>
                  <a:pt x="300" y="150"/>
                </a:lnTo>
                <a:lnTo>
                  <a:pt x="30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2" name="Freeform 270">
            <a:hlinkClick xmlns:r="http://schemas.openxmlformats.org/officeDocument/2006/relationships" r:id="rId117"/>
          </xdr:cNvPr>
          <xdr:cNvSpPr>
            <a:spLocks/>
          </xdr:cNvSpPr>
        </xdr:nvSpPr>
        <xdr:spPr bwMode="auto">
          <a:xfrm>
            <a:off x="6315" y="5355"/>
            <a:ext cx="405" cy="585"/>
          </a:xfrm>
          <a:custGeom>
            <a:avLst/>
            <a:gdLst>
              <a:gd name="T0" fmla="*/ 285 w 405"/>
              <a:gd name="T1" fmla="*/ 0 h 585"/>
              <a:gd name="T2" fmla="*/ 0 w 405"/>
              <a:gd name="T3" fmla="*/ 510 h 585"/>
              <a:gd name="T4" fmla="*/ 135 w 405"/>
              <a:gd name="T5" fmla="*/ 585 h 585"/>
              <a:gd name="T6" fmla="*/ 405 w 405"/>
              <a:gd name="T7" fmla="*/ 75 h 585"/>
              <a:gd name="T8" fmla="*/ 285 w 405"/>
              <a:gd name="T9" fmla="*/ 0 h 585"/>
              <a:gd name="T10" fmla="*/ 285 w 405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05" h="585">
                <a:moveTo>
                  <a:pt x="285" y="0"/>
                </a:moveTo>
                <a:lnTo>
                  <a:pt x="0" y="510"/>
                </a:lnTo>
                <a:lnTo>
                  <a:pt x="135" y="585"/>
                </a:lnTo>
                <a:lnTo>
                  <a:pt x="405" y="75"/>
                </a:lnTo>
                <a:lnTo>
                  <a:pt x="2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1" name="Freeform 269">
            <a:hlinkClick xmlns:r="http://schemas.openxmlformats.org/officeDocument/2006/relationships" r:id="rId118"/>
          </xdr:cNvPr>
          <xdr:cNvSpPr>
            <a:spLocks/>
          </xdr:cNvSpPr>
        </xdr:nvSpPr>
        <xdr:spPr bwMode="auto">
          <a:xfrm>
            <a:off x="5865" y="6255"/>
            <a:ext cx="1245" cy="615"/>
          </a:xfrm>
          <a:custGeom>
            <a:avLst/>
            <a:gdLst>
              <a:gd name="T0" fmla="*/ 1185 w 1245"/>
              <a:gd name="T1" fmla="*/ 0 h 615"/>
              <a:gd name="T2" fmla="*/ 0 w 1245"/>
              <a:gd name="T3" fmla="*/ 480 h 615"/>
              <a:gd name="T4" fmla="*/ 60 w 1245"/>
              <a:gd name="T5" fmla="*/ 615 h 615"/>
              <a:gd name="T6" fmla="*/ 1245 w 1245"/>
              <a:gd name="T7" fmla="*/ 135 h 615"/>
              <a:gd name="T8" fmla="*/ 1185 w 1245"/>
              <a:gd name="T9" fmla="*/ 0 h 615"/>
              <a:gd name="T10" fmla="*/ 1185 w 1245"/>
              <a:gd name="T11" fmla="*/ 0 h 6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245" h="615">
                <a:moveTo>
                  <a:pt x="1185" y="0"/>
                </a:moveTo>
                <a:lnTo>
                  <a:pt x="0" y="480"/>
                </a:lnTo>
                <a:lnTo>
                  <a:pt x="60" y="615"/>
                </a:lnTo>
                <a:lnTo>
                  <a:pt x="1245" y="135"/>
                </a:lnTo>
                <a:lnTo>
                  <a:pt x="11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60" name="Freeform 268">
            <a:hlinkClick xmlns:r="http://schemas.openxmlformats.org/officeDocument/2006/relationships" r:id="rId119"/>
          </xdr:cNvPr>
          <xdr:cNvSpPr>
            <a:spLocks/>
          </xdr:cNvSpPr>
        </xdr:nvSpPr>
        <xdr:spPr bwMode="auto">
          <a:xfrm>
            <a:off x="4950" y="3960"/>
            <a:ext cx="660" cy="150"/>
          </a:xfrm>
          <a:custGeom>
            <a:avLst/>
            <a:gdLst>
              <a:gd name="T0" fmla="*/ 0 w 660"/>
              <a:gd name="T1" fmla="*/ 150 h 150"/>
              <a:gd name="T2" fmla="*/ 660 w 660"/>
              <a:gd name="T3" fmla="*/ 150 h 150"/>
              <a:gd name="T4" fmla="*/ 660 w 660"/>
              <a:gd name="T5" fmla="*/ 0 h 150"/>
              <a:gd name="T6" fmla="*/ 0 w 660"/>
              <a:gd name="T7" fmla="*/ 0 h 150"/>
              <a:gd name="T8" fmla="*/ 0 w 660"/>
              <a:gd name="T9" fmla="*/ 150 h 150"/>
              <a:gd name="T10" fmla="*/ 0 w 66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660" h="150">
                <a:moveTo>
                  <a:pt x="0" y="150"/>
                </a:moveTo>
                <a:lnTo>
                  <a:pt x="660" y="150"/>
                </a:lnTo>
                <a:lnTo>
                  <a:pt x="66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9" name="Freeform 267">
            <a:hlinkClick xmlns:r="http://schemas.openxmlformats.org/officeDocument/2006/relationships" r:id="rId120"/>
          </xdr:cNvPr>
          <xdr:cNvSpPr>
            <a:spLocks/>
          </xdr:cNvSpPr>
        </xdr:nvSpPr>
        <xdr:spPr bwMode="auto">
          <a:xfrm>
            <a:off x="4725" y="3285"/>
            <a:ext cx="1245" cy="450"/>
          </a:xfrm>
          <a:custGeom>
            <a:avLst/>
            <a:gdLst>
              <a:gd name="T0" fmla="*/ 150 w 1245"/>
              <a:gd name="T1" fmla="*/ 450 h 450"/>
              <a:gd name="T2" fmla="*/ 150 w 1245"/>
              <a:gd name="T3" fmla="*/ 195 h 450"/>
              <a:gd name="T4" fmla="*/ 75 w 1245"/>
              <a:gd name="T5" fmla="*/ 195 h 450"/>
              <a:gd name="T6" fmla="*/ 75 w 1245"/>
              <a:gd name="T7" fmla="*/ 270 h 450"/>
              <a:gd name="T8" fmla="*/ 1080 w 1245"/>
              <a:gd name="T9" fmla="*/ 270 h 450"/>
              <a:gd name="T10" fmla="*/ 1125 w 1245"/>
              <a:gd name="T11" fmla="*/ 270 h 450"/>
              <a:gd name="T12" fmla="*/ 1155 w 1245"/>
              <a:gd name="T13" fmla="*/ 225 h 450"/>
              <a:gd name="T14" fmla="*/ 1245 w 1245"/>
              <a:gd name="T15" fmla="*/ 90 h 450"/>
              <a:gd name="T16" fmla="*/ 1125 w 1245"/>
              <a:gd name="T17" fmla="*/ 0 h 450"/>
              <a:gd name="T18" fmla="*/ 1020 w 1245"/>
              <a:gd name="T19" fmla="*/ 150 h 450"/>
              <a:gd name="T20" fmla="*/ 1080 w 1245"/>
              <a:gd name="T21" fmla="*/ 195 h 450"/>
              <a:gd name="T22" fmla="*/ 1080 w 1245"/>
              <a:gd name="T23" fmla="*/ 120 h 450"/>
              <a:gd name="T24" fmla="*/ 75 w 1245"/>
              <a:gd name="T25" fmla="*/ 120 h 450"/>
              <a:gd name="T26" fmla="*/ 0 w 1245"/>
              <a:gd name="T27" fmla="*/ 105 h 450"/>
              <a:gd name="T28" fmla="*/ 0 w 1245"/>
              <a:gd name="T29" fmla="*/ 180 h 450"/>
              <a:gd name="T30" fmla="*/ 0 w 1245"/>
              <a:gd name="T31" fmla="*/ 450 h 450"/>
              <a:gd name="T32" fmla="*/ 150 w 1245"/>
              <a:gd name="T33" fmla="*/ 450 h 450"/>
              <a:gd name="T34" fmla="*/ 150 w 1245"/>
              <a:gd name="T35" fmla="*/ 450 h 4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1245" h="450">
                <a:moveTo>
                  <a:pt x="150" y="450"/>
                </a:moveTo>
                <a:lnTo>
                  <a:pt x="150" y="195"/>
                </a:lnTo>
                <a:lnTo>
                  <a:pt x="75" y="195"/>
                </a:lnTo>
                <a:lnTo>
                  <a:pt x="75" y="270"/>
                </a:lnTo>
                <a:lnTo>
                  <a:pt x="1080" y="270"/>
                </a:lnTo>
                <a:lnTo>
                  <a:pt x="1125" y="270"/>
                </a:lnTo>
                <a:lnTo>
                  <a:pt x="1155" y="225"/>
                </a:lnTo>
                <a:lnTo>
                  <a:pt x="1245" y="90"/>
                </a:lnTo>
                <a:lnTo>
                  <a:pt x="1125" y="0"/>
                </a:lnTo>
                <a:lnTo>
                  <a:pt x="1020" y="150"/>
                </a:lnTo>
                <a:lnTo>
                  <a:pt x="1080" y="195"/>
                </a:lnTo>
                <a:lnTo>
                  <a:pt x="1080" y="120"/>
                </a:lnTo>
                <a:lnTo>
                  <a:pt x="75" y="120"/>
                </a:lnTo>
                <a:lnTo>
                  <a:pt x="0" y="105"/>
                </a:lnTo>
                <a:lnTo>
                  <a:pt x="0" y="180"/>
                </a:lnTo>
                <a:lnTo>
                  <a:pt x="0" y="450"/>
                </a:lnTo>
                <a:lnTo>
                  <a:pt x="150" y="4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8" name="Freeform 266">
            <a:hlinkClick xmlns:r="http://schemas.openxmlformats.org/officeDocument/2006/relationships" r:id="rId121"/>
          </xdr:cNvPr>
          <xdr:cNvSpPr>
            <a:spLocks/>
          </xdr:cNvSpPr>
        </xdr:nvSpPr>
        <xdr:spPr bwMode="auto">
          <a:xfrm>
            <a:off x="9120" y="14010"/>
            <a:ext cx="885" cy="1365"/>
          </a:xfrm>
          <a:custGeom>
            <a:avLst/>
            <a:gdLst>
              <a:gd name="T0" fmla="*/ 750 w 885"/>
              <a:gd name="T1" fmla="*/ 0 h 1365"/>
              <a:gd name="T2" fmla="*/ 0 w 885"/>
              <a:gd name="T3" fmla="*/ 1290 h 1365"/>
              <a:gd name="T4" fmla="*/ 135 w 885"/>
              <a:gd name="T5" fmla="*/ 1365 h 1365"/>
              <a:gd name="T6" fmla="*/ 885 w 885"/>
              <a:gd name="T7" fmla="*/ 75 h 1365"/>
              <a:gd name="T8" fmla="*/ 750 w 885"/>
              <a:gd name="T9" fmla="*/ 0 h 1365"/>
              <a:gd name="T10" fmla="*/ 750 w 885"/>
              <a:gd name="T11" fmla="*/ 0 h 13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885" h="1365">
                <a:moveTo>
                  <a:pt x="750" y="0"/>
                </a:moveTo>
                <a:lnTo>
                  <a:pt x="0" y="1290"/>
                </a:lnTo>
                <a:lnTo>
                  <a:pt x="135" y="1365"/>
                </a:lnTo>
                <a:lnTo>
                  <a:pt x="885" y="75"/>
                </a:lnTo>
                <a:lnTo>
                  <a:pt x="75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7" name="Freeform 265">
            <a:hlinkClick xmlns:r="http://schemas.openxmlformats.org/officeDocument/2006/relationships" r:id="rId122"/>
          </xdr:cNvPr>
          <xdr:cNvSpPr>
            <a:spLocks/>
          </xdr:cNvSpPr>
        </xdr:nvSpPr>
        <xdr:spPr bwMode="auto">
          <a:xfrm>
            <a:off x="10395" y="14085"/>
            <a:ext cx="360" cy="1260"/>
          </a:xfrm>
          <a:custGeom>
            <a:avLst/>
            <a:gdLst>
              <a:gd name="T0" fmla="*/ 0 w 360"/>
              <a:gd name="T1" fmla="*/ 30 h 1260"/>
              <a:gd name="T2" fmla="*/ 210 w 360"/>
              <a:gd name="T3" fmla="*/ 1260 h 1260"/>
              <a:gd name="T4" fmla="*/ 360 w 360"/>
              <a:gd name="T5" fmla="*/ 1230 h 1260"/>
              <a:gd name="T6" fmla="*/ 150 w 360"/>
              <a:gd name="T7" fmla="*/ 0 h 1260"/>
              <a:gd name="T8" fmla="*/ 0 w 360"/>
              <a:gd name="T9" fmla="*/ 30 h 1260"/>
              <a:gd name="T10" fmla="*/ 0 w 360"/>
              <a:gd name="T11" fmla="*/ 30 h 12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1260">
                <a:moveTo>
                  <a:pt x="0" y="30"/>
                </a:moveTo>
                <a:lnTo>
                  <a:pt x="210" y="1260"/>
                </a:lnTo>
                <a:lnTo>
                  <a:pt x="360" y="1230"/>
                </a:lnTo>
                <a:lnTo>
                  <a:pt x="150" y="0"/>
                </a:lnTo>
                <a:lnTo>
                  <a:pt x="0" y="3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6" name="Freeform 264">
            <a:hlinkClick xmlns:r="http://schemas.openxmlformats.org/officeDocument/2006/relationships" r:id="rId123"/>
          </xdr:cNvPr>
          <xdr:cNvSpPr>
            <a:spLocks/>
          </xdr:cNvSpPr>
        </xdr:nvSpPr>
        <xdr:spPr bwMode="auto">
          <a:xfrm>
            <a:off x="9870" y="14085"/>
            <a:ext cx="390" cy="1245"/>
          </a:xfrm>
          <a:custGeom>
            <a:avLst/>
            <a:gdLst>
              <a:gd name="T0" fmla="*/ 240 w 390"/>
              <a:gd name="T1" fmla="*/ 0 h 1245"/>
              <a:gd name="T2" fmla="*/ 0 w 390"/>
              <a:gd name="T3" fmla="*/ 1215 h 1245"/>
              <a:gd name="T4" fmla="*/ 150 w 390"/>
              <a:gd name="T5" fmla="*/ 1245 h 1245"/>
              <a:gd name="T6" fmla="*/ 390 w 390"/>
              <a:gd name="T7" fmla="*/ 30 h 1245"/>
              <a:gd name="T8" fmla="*/ 240 w 390"/>
              <a:gd name="T9" fmla="*/ 0 h 1245"/>
              <a:gd name="T10" fmla="*/ 240 w 390"/>
              <a:gd name="T11" fmla="*/ 0 h 12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0" h="1245">
                <a:moveTo>
                  <a:pt x="240" y="0"/>
                </a:moveTo>
                <a:lnTo>
                  <a:pt x="0" y="1215"/>
                </a:lnTo>
                <a:lnTo>
                  <a:pt x="150" y="1245"/>
                </a:lnTo>
                <a:lnTo>
                  <a:pt x="390" y="30"/>
                </a:lnTo>
                <a:lnTo>
                  <a:pt x="2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5" name="Freeform 263">
            <a:hlinkClick xmlns:r="http://schemas.openxmlformats.org/officeDocument/2006/relationships" r:id="rId124"/>
          </xdr:cNvPr>
          <xdr:cNvSpPr>
            <a:spLocks/>
          </xdr:cNvSpPr>
        </xdr:nvSpPr>
        <xdr:spPr bwMode="auto">
          <a:xfrm>
            <a:off x="6405" y="15885"/>
            <a:ext cx="705" cy="1080"/>
          </a:xfrm>
          <a:custGeom>
            <a:avLst/>
            <a:gdLst>
              <a:gd name="T0" fmla="*/ 585 w 705"/>
              <a:gd name="T1" fmla="*/ 0 h 1080"/>
              <a:gd name="T2" fmla="*/ 0 w 705"/>
              <a:gd name="T3" fmla="*/ 1005 h 1080"/>
              <a:gd name="T4" fmla="*/ 120 w 705"/>
              <a:gd name="T5" fmla="*/ 1080 h 1080"/>
              <a:gd name="T6" fmla="*/ 705 w 705"/>
              <a:gd name="T7" fmla="*/ 75 h 1080"/>
              <a:gd name="T8" fmla="*/ 585 w 705"/>
              <a:gd name="T9" fmla="*/ 0 h 1080"/>
              <a:gd name="T10" fmla="*/ 585 w 705"/>
              <a:gd name="T11" fmla="*/ 0 h 10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05" h="1080">
                <a:moveTo>
                  <a:pt x="585" y="0"/>
                </a:moveTo>
                <a:lnTo>
                  <a:pt x="0" y="1005"/>
                </a:lnTo>
                <a:lnTo>
                  <a:pt x="120" y="1080"/>
                </a:lnTo>
                <a:lnTo>
                  <a:pt x="705" y="75"/>
                </a:lnTo>
                <a:lnTo>
                  <a:pt x="58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4" name="Freeform 262">
            <a:hlinkClick xmlns:r="http://schemas.openxmlformats.org/officeDocument/2006/relationships" r:id="rId125"/>
          </xdr:cNvPr>
          <xdr:cNvSpPr>
            <a:spLocks/>
          </xdr:cNvSpPr>
        </xdr:nvSpPr>
        <xdr:spPr bwMode="auto">
          <a:xfrm>
            <a:off x="8355" y="13905"/>
            <a:ext cx="1440" cy="1485"/>
          </a:xfrm>
          <a:custGeom>
            <a:avLst/>
            <a:gdLst>
              <a:gd name="T0" fmla="*/ 1335 w 1440"/>
              <a:gd name="T1" fmla="*/ 0 h 1485"/>
              <a:gd name="T2" fmla="*/ 0 w 1440"/>
              <a:gd name="T3" fmla="*/ 1380 h 1485"/>
              <a:gd name="T4" fmla="*/ 105 w 1440"/>
              <a:gd name="T5" fmla="*/ 1485 h 1485"/>
              <a:gd name="T6" fmla="*/ 1440 w 1440"/>
              <a:gd name="T7" fmla="*/ 105 h 1485"/>
              <a:gd name="T8" fmla="*/ 1335 w 1440"/>
              <a:gd name="T9" fmla="*/ 0 h 1485"/>
              <a:gd name="T10" fmla="*/ 1335 w 1440"/>
              <a:gd name="T11" fmla="*/ 0 h 14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440" h="1485">
                <a:moveTo>
                  <a:pt x="1335" y="0"/>
                </a:moveTo>
                <a:lnTo>
                  <a:pt x="0" y="1380"/>
                </a:lnTo>
                <a:lnTo>
                  <a:pt x="105" y="1485"/>
                </a:lnTo>
                <a:lnTo>
                  <a:pt x="1440" y="105"/>
                </a:lnTo>
                <a:lnTo>
                  <a:pt x="133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3" name="Freeform 261">
            <a:hlinkClick xmlns:r="http://schemas.openxmlformats.org/officeDocument/2006/relationships" r:id="rId126"/>
          </xdr:cNvPr>
          <xdr:cNvSpPr>
            <a:spLocks/>
          </xdr:cNvSpPr>
        </xdr:nvSpPr>
        <xdr:spPr bwMode="auto">
          <a:xfrm>
            <a:off x="5085" y="15915"/>
            <a:ext cx="150" cy="1005"/>
          </a:xfrm>
          <a:custGeom>
            <a:avLst/>
            <a:gdLst>
              <a:gd name="T0" fmla="*/ 0 w 150"/>
              <a:gd name="T1" fmla="*/ 0 h 1005"/>
              <a:gd name="T2" fmla="*/ 0 w 150"/>
              <a:gd name="T3" fmla="*/ 1005 h 1005"/>
              <a:gd name="T4" fmla="*/ 150 w 150"/>
              <a:gd name="T5" fmla="*/ 1005 h 1005"/>
              <a:gd name="T6" fmla="*/ 150 w 150"/>
              <a:gd name="T7" fmla="*/ 0 h 1005"/>
              <a:gd name="T8" fmla="*/ 0 w 150"/>
              <a:gd name="T9" fmla="*/ 0 h 1005"/>
              <a:gd name="T10" fmla="*/ 0 w 150"/>
              <a:gd name="T11" fmla="*/ 0 h 10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005">
                <a:moveTo>
                  <a:pt x="0" y="0"/>
                </a:moveTo>
                <a:lnTo>
                  <a:pt x="0" y="1005"/>
                </a:lnTo>
                <a:lnTo>
                  <a:pt x="150" y="100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2" name="Freeform 260">
            <a:hlinkClick xmlns:r="http://schemas.openxmlformats.org/officeDocument/2006/relationships" r:id="rId127"/>
          </xdr:cNvPr>
          <xdr:cNvSpPr>
            <a:spLocks/>
          </xdr:cNvSpPr>
        </xdr:nvSpPr>
        <xdr:spPr bwMode="auto">
          <a:xfrm>
            <a:off x="11085" y="13755"/>
            <a:ext cx="2835" cy="1740"/>
          </a:xfrm>
          <a:custGeom>
            <a:avLst/>
            <a:gdLst>
              <a:gd name="T0" fmla="*/ 0 w 2835"/>
              <a:gd name="T1" fmla="*/ 120 h 1740"/>
              <a:gd name="T2" fmla="*/ 2745 w 2835"/>
              <a:gd name="T3" fmla="*/ 1740 h 1740"/>
              <a:gd name="T4" fmla="*/ 2835 w 2835"/>
              <a:gd name="T5" fmla="*/ 1605 h 1740"/>
              <a:gd name="T6" fmla="*/ 75 w 2835"/>
              <a:gd name="T7" fmla="*/ 0 h 1740"/>
              <a:gd name="T8" fmla="*/ 0 w 2835"/>
              <a:gd name="T9" fmla="*/ 120 h 1740"/>
              <a:gd name="T10" fmla="*/ 0 w 2835"/>
              <a:gd name="T11" fmla="*/ 120 h 17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835" h="1740">
                <a:moveTo>
                  <a:pt x="0" y="120"/>
                </a:moveTo>
                <a:lnTo>
                  <a:pt x="2745" y="1740"/>
                </a:lnTo>
                <a:lnTo>
                  <a:pt x="2835" y="1605"/>
                </a:lnTo>
                <a:lnTo>
                  <a:pt x="75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1" name="Freeform 259">
            <a:hlinkClick xmlns:r="http://schemas.openxmlformats.org/officeDocument/2006/relationships" r:id="rId128"/>
          </xdr:cNvPr>
          <xdr:cNvSpPr>
            <a:spLocks/>
          </xdr:cNvSpPr>
        </xdr:nvSpPr>
        <xdr:spPr bwMode="auto">
          <a:xfrm>
            <a:off x="10830" y="13920"/>
            <a:ext cx="1395" cy="1515"/>
          </a:xfrm>
          <a:custGeom>
            <a:avLst/>
            <a:gdLst>
              <a:gd name="T0" fmla="*/ 0 w 1395"/>
              <a:gd name="T1" fmla="*/ 105 h 1515"/>
              <a:gd name="T2" fmla="*/ 1275 w 1395"/>
              <a:gd name="T3" fmla="*/ 1515 h 1515"/>
              <a:gd name="T4" fmla="*/ 1395 w 1395"/>
              <a:gd name="T5" fmla="*/ 1410 h 1515"/>
              <a:gd name="T6" fmla="*/ 120 w 1395"/>
              <a:gd name="T7" fmla="*/ 0 h 1515"/>
              <a:gd name="T8" fmla="*/ 0 w 1395"/>
              <a:gd name="T9" fmla="*/ 105 h 1515"/>
              <a:gd name="T10" fmla="*/ 0 w 1395"/>
              <a:gd name="T11" fmla="*/ 105 h 151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395" h="1515">
                <a:moveTo>
                  <a:pt x="0" y="105"/>
                </a:moveTo>
                <a:lnTo>
                  <a:pt x="1275" y="1515"/>
                </a:lnTo>
                <a:lnTo>
                  <a:pt x="1395" y="1410"/>
                </a:lnTo>
                <a:lnTo>
                  <a:pt x="120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50" name="Freeform 258">
            <a:hlinkClick xmlns:r="http://schemas.openxmlformats.org/officeDocument/2006/relationships" r:id="rId129"/>
          </xdr:cNvPr>
          <xdr:cNvSpPr>
            <a:spLocks/>
          </xdr:cNvSpPr>
        </xdr:nvSpPr>
        <xdr:spPr bwMode="auto">
          <a:xfrm>
            <a:off x="6630" y="13905"/>
            <a:ext cx="3105" cy="1635"/>
          </a:xfrm>
          <a:custGeom>
            <a:avLst/>
            <a:gdLst>
              <a:gd name="T0" fmla="*/ 3045 w 3105"/>
              <a:gd name="T1" fmla="*/ 0 h 1635"/>
              <a:gd name="T2" fmla="*/ 0 w 3105"/>
              <a:gd name="T3" fmla="*/ 1500 h 1635"/>
              <a:gd name="T4" fmla="*/ 75 w 3105"/>
              <a:gd name="T5" fmla="*/ 1635 h 1635"/>
              <a:gd name="T6" fmla="*/ 3105 w 3105"/>
              <a:gd name="T7" fmla="*/ 135 h 1635"/>
              <a:gd name="T8" fmla="*/ 3045 w 3105"/>
              <a:gd name="T9" fmla="*/ 0 h 1635"/>
              <a:gd name="T10" fmla="*/ 3045 w 3105"/>
              <a:gd name="T11" fmla="*/ 0 h 1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105" h="1635">
                <a:moveTo>
                  <a:pt x="3045" y="0"/>
                </a:moveTo>
                <a:lnTo>
                  <a:pt x="0" y="1500"/>
                </a:lnTo>
                <a:lnTo>
                  <a:pt x="75" y="1635"/>
                </a:lnTo>
                <a:lnTo>
                  <a:pt x="3105" y="135"/>
                </a:lnTo>
                <a:lnTo>
                  <a:pt x="304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9" name="Freeform 257">
            <a:hlinkClick xmlns:r="http://schemas.openxmlformats.org/officeDocument/2006/relationships" r:id="rId130"/>
          </xdr:cNvPr>
          <xdr:cNvSpPr>
            <a:spLocks/>
          </xdr:cNvSpPr>
        </xdr:nvSpPr>
        <xdr:spPr bwMode="auto">
          <a:xfrm>
            <a:off x="10995" y="13830"/>
            <a:ext cx="2130" cy="1635"/>
          </a:xfrm>
          <a:custGeom>
            <a:avLst/>
            <a:gdLst>
              <a:gd name="T0" fmla="*/ 0 w 2130"/>
              <a:gd name="T1" fmla="*/ 120 h 1635"/>
              <a:gd name="T2" fmla="*/ 2040 w 2130"/>
              <a:gd name="T3" fmla="*/ 1635 h 1635"/>
              <a:gd name="T4" fmla="*/ 2130 w 2130"/>
              <a:gd name="T5" fmla="*/ 1515 h 1635"/>
              <a:gd name="T6" fmla="*/ 90 w 2130"/>
              <a:gd name="T7" fmla="*/ 0 h 1635"/>
              <a:gd name="T8" fmla="*/ 0 w 2130"/>
              <a:gd name="T9" fmla="*/ 120 h 1635"/>
              <a:gd name="T10" fmla="*/ 0 w 2130"/>
              <a:gd name="T11" fmla="*/ 120 h 1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30" h="1635">
                <a:moveTo>
                  <a:pt x="0" y="120"/>
                </a:moveTo>
                <a:lnTo>
                  <a:pt x="2040" y="1635"/>
                </a:lnTo>
                <a:lnTo>
                  <a:pt x="2130" y="1515"/>
                </a:lnTo>
                <a:lnTo>
                  <a:pt x="90" y="0"/>
                </a:lnTo>
                <a:lnTo>
                  <a:pt x="0" y="12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8" name="Freeform 256">
            <a:hlinkClick xmlns:r="http://schemas.openxmlformats.org/officeDocument/2006/relationships" r:id="rId131"/>
          </xdr:cNvPr>
          <xdr:cNvSpPr>
            <a:spLocks/>
          </xdr:cNvSpPr>
        </xdr:nvSpPr>
        <xdr:spPr bwMode="auto">
          <a:xfrm>
            <a:off x="10650" y="14010"/>
            <a:ext cx="885" cy="1395"/>
          </a:xfrm>
          <a:custGeom>
            <a:avLst/>
            <a:gdLst>
              <a:gd name="T0" fmla="*/ 0 w 885"/>
              <a:gd name="T1" fmla="*/ 75 h 1395"/>
              <a:gd name="T2" fmla="*/ 750 w 885"/>
              <a:gd name="T3" fmla="*/ 1395 h 1395"/>
              <a:gd name="T4" fmla="*/ 885 w 885"/>
              <a:gd name="T5" fmla="*/ 1320 h 1395"/>
              <a:gd name="T6" fmla="*/ 135 w 885"/>
              <a:gd name="T7" fmla="*/ 0 h 1395"/>
              <a:gd name="T8" fmla="*/ 0 w 885"/>
              <a:gd name="T9" fmla="*/ 75 h 1395"/>
              <a:gd name="T10" fmla="*/ 0 w 885"/>
              <a:gd name="T11" fmla="*/ 75 h 13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885" h="1395">
                <a:moveTo>
                  <a:pt x="0" y="75"/>
                </a:moveTo>
                <a:lnTo>
                  <a:pt x="750" y="1395"/>
                </a:lnTo>
                <a:lnTo>
                  <a:pt x="885" y="1320"/>
                </a:lnTo>
                <a:lnTo>
                  <a:pt x="135" y="0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7" name="Freeform 255">
            <a:hlinkClick xmlns:r="http://schemas.openxmlformats.org/officeDocument/2006/relationships" r:id="rId132"/>
          </xdr:cNvPr>
          <xdr:cNvSpPr>
            <a:spLocks/>
          </xdr:cNvSpPr>
        </xdr:nvSpPr>
        <xdr:spPr bwMode="auto">
          <a:xfrm>
            <a:off x="5685" y="13875"/>
            <a:ext cx="3975" cy="1680"/>
          </a:xfrm>
          <a:custGeom>
            <a:avLst/>
            <a:gdLst>
              <a:gd name="T0" fmla="*/ 3915 w 3975"/>
              <a:gd name="T1" fmla="*/ 0 h 1680"/>
              <a:gd name="T2" fmla="*/ 0 w 3975"/>
              <a:gd name="T3" fmla="*/ 1530 h 1680"/>
              <a:gd name="T4" fmla="*/ 45 w 3975"/>
              <a:gd name="T5" fmla="*/ 1680 h 1680"/>
              <a:gd name="T6" fmla="*/ 3975 w 3975"/>
              <a:gd name="T7" fmla="*/ 135 h 1680"/>
              <a:gd name="T8" fmla="*/ 3915 w 3975"/>
              <a:gd name="T9" fmla="*/ 0 h 1680"/>
              <a:gd name="T10" fmla="*/ 3915 w 3975"/>
              <a:gd name="T11" fmla="*/ 0 h 16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75" h="1680">
                <a:moveTo>
                  <a:pt x="3915" y="0"/>
                </a:moveTo>
                <a:lnTo>
                  <a:pt x="0" y="1530"/>
                </a:lnTo>
                <a:lnTo>
                  <a:pt x="45" y="1680"/>
                </a:lnTo>
                <a:lnTo>
                  <a:pt x="3975" y="135"/>
                </a:lnTo>
                <a:lnTo>
                  <a:pt x="39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6" name="Freeform 254">
            <a:hlinkClick xmlns:r="http://schemas.openxmlformats.org/officeDocument/2006/relationships" r:id="rId133"/>
          </xdr:cNvPr>
          <xdr:cNvSpPr>
            <a:spLocks/>
          </xdr:cNvSpPr>
        </xdr:nvSpPr>
        <xdr:spPr bwMode="auto">
          <a:xfrm>
            <a:off x="7515" y="13830"/>
            <a:ext cx="2160" cy="1650"/>
          </a:xfrm>
          <a:custGeom>
            <a:avLst/>
            <a:gdLst>
              <a:gd name="T0" fmla="*/ 2070 w 2160"/>
              <a:gd name="T1" fmla="*/ 0 h 1650"/>
              <a:gd name="T2" fmla="*/ 0 w 2160"/>
              <a:gd name="T3" fmla="*/ 1530 h 1650"/>
              <a:gd name="T4" fmla="*/ 90 w 2160"/>
              <a:gd name="T5" fmla="*/ 1650 h 1650"/>
              <a:gd name="T6" fmla="*/ 2160 w 2160"/>
              <a:gd name="T7" fmla="*/ 120 h 1650"/>
              <a:gd name="T8" fmla="*/ 2070 w 2160"/>
              <a:gd name="T9" fmla="*/ 0 h 1650"/>
              <a:gd name="T10" fmla="*/ 2070 w 2160"/>
              <a:gd name="T11" fmla="*/ 0 h 16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60" h="1650">
                <a:moveTo>
                  <a:pt x="2070" y="0"/>
                </a:moveTo>
                <a:lnTo>
                  <a:pt x="0" y="1530"/>
                </a:lnTo>
                <a:lnTo>
                  <a:pt x="90" y="1650"/>
                </a:lnTo>
                <a:lnTo>
                  <a:pt x="2160" y="120"/>
                </a:lnTo>
                <a:lnTo>
                  <a:pt x="207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5" name="Freeform 253">
            <a:hlinkClick xmlns:r="http://schemas.openxmlformats.org/officeDocument/2006/relationships" r:id="rId134"/>
          </xdr:cNvPr>
          <xdr:cNvSpPr>
            <a:spLocks/>
          </xdr:cNvSpPr>
        </xdr:nvSpPr>
        <xdr:spPr bwMode="auto">
          <a:xfrm>
            <a:off x="10590" y="11490"/>
            <a:ext cx="165" cy="180"/>
          </a:xfrm>
          <a:custGeom>
            <a:avLst/>
            <a:gdLst>
              <a:gd name="T0" fmla="*/ 15 w 165"/>
              <a:gd name="T1" fmla="*/ 0 h 180"/>
              <a:gd name="T2" fmla="*/ 0 w 165"/>
              <a:gd name="T3" fmla="*/ 165 h 180"/>
              <a:gd name="T4" fmla="*/ 150 w 165"/>
              <a:gd name="T5" fmla="*/ 180 h 180"/>
              <a:gd name="T6" fmla="*/ 165 w 165"/>
              <a:gd name="T7" fmla="*/ 0 h 180"/>
              <a:gd name="T8" fmla="*/ 15 w 165"/>
              <a:gd name="T9" fmla="*/ 0 h 180"/>
              <a:gd name="T10" fmla="*/ 15 w 165"/>
              <a:gd name="T11" fmla="*/ 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180">
                <a:moveTo>
                  <a:pt x="15" y="0"/>
                </a:moveTo>
                <a:lnTo>
                  <a:pt x="0" y="165"/>
                </a:lnTo>
                <a:lnTo>
                  <a:pt x="150" y="180"/>
                </a:lnTo>
                <a:lnTo>
                  <a:pt x="165" y="0"/>
                </a:lnTo>
                <a:lnTo>
                  <a:pt x="15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4" name="Freeform 252">
            <a:hlinkClick xmlns:r="http://schemas.openxmlformats.org/officeDocument/2006/relationships" r:id="rId135"/>
          </xdr:cNvPr>
          <xdr:cNvSpPr>
            <a:spLocks/>
          </xdr:cNvSpPr>
        </xdr:nvSpPr>
        <xdr:spPr bwMode="auto">
          <a:xfrm>
            <a:off x="5610" y="6420"/>
            <a:ext cx="420" cy="405"/>
          </a:xfrm>
          <a:custGeom>
            <a:avLst/>
            <a:gdLst>
              <a:gd name="T0" fmla="*/ 105 w 420"/>
              <a:gd name="T1" fmla="*/ 405 h 405"/>
              <a:gd name="T2" fmla="*/ 420 w 420"/>
              <a:gd name="T3" fmla="*/ 105 h 405"/>
              <a:gd name="T4" fmla="*/ 330 w 420"/>
              <a:gd name="T5" fmla="*/ 0 h 405"/>
              <a:gd name="T6" fmla="*/ 0 w 420"/>
              <a:gd name="T7" fmla="*/ 300 h 405"/>
              <a:gd name="T8" fmla="*/ 105 w 420"/>
              <a:gd name="T9" fmla="*/ 405 h 405"/>
              <a:gd name="T10" fmla="*/ 105 w 420"/>
              <a:gd name="T11" fmla="*/ 405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420" h="405">
                <a:moveTo>
                  <a:pt x="105" y="405"/>
                </a:moveTo>
                <a:lnTo>
                  <a:pt x="420" y="105"/>
                </a:lnTo>
                <a:lnTo>
                  <a:pt x="330" y="0"/>
                </a:lnTo>
                <a:lnTo>
                  <a:pt x="0" y="300"/>
                </a:lnTo>
                <a:lnTo>
                  <a:pt x="105" y="4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3" name="Freeform 251">
            <a:hlinkClick xmlns:r="http://schemas.openxmlformats.org/officeDocument/2006/relationships" r:id="rId136"/>
          </xdr:cNvPr>
          <xdr:cNvSpPr>
            <a:spLocks/>
          </xdr:cNvSpPr>
        </xdr:nvSpPr>
        <xdr:spPr bwMode="auto">
          <a:xfrm>
            <a:off x="12480" y="6165"/>
            <a:ext cx="30" cy="150"/>
          </a:xfrm>
          <a:custGeom>
            <a:avLst/>
            <a:gdLst>
              <a:gd name="T0" fmla="*/ 0 w 30"/>
              <a:gd name="T1" fmla="*/ 150 h 150"/>
              <a:gd name="T2" fmla="*/ 30 w 30"/>
              <a:gd name="T3" fmla="*/ 150 h 150"/>
              <a:gd name="T4" fmla="*/ 30 w 30"/>
              <a:gd name="T5" fmla="*/ 0 h 150"/>
              <a:gd name="T6" fmla="*/ 0 w 30"/>
              <a:gd name="T7" fmla="*/ 0 h 150"/>
              <a:gd name="T8" fmla="*/ 0 w 30"/>
              <a:gd name="T9" fmla="*/ 150 h 150"/>
              <a:gd name="T10" fmla="*/ 0 w 30"/>
              <a:gd name="T11" fmla="*/ 15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" h="150">
                <a:moveTo>
                  <a:pt x="0" y="150"/>
                </a:moveTo>
                <a:lnTo>
                  <a:pt x="30" y="150"/>
                </a:lnTo>
                <a:lnTo>
                  <a:pt x="30" y="0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2" name="Freeform 250">
            <a:hlinkClick xmlns:r="http://schemas.openxmlformats.org/officeDocument/2006/relationships" r:id="rId137"/>
          </xdr:cNvPr>
          <xdr:cNvSpPr>
            <a:spLocks/>
          </xdr:cNvSpPr>
        </xdr:nvSpPr>
        <xdr:spPr bwMode="auto">
          <a:xfrm>
            <a:off x="12450" y="4140"/>
            <a:ext cx="1" cy="150"/>
          </a:xfrm>
          <a:custGeom>
            <a:avLst/>
            <a:gdLst>
              <a:gd name="T0" fmla="*/ 0 w 1"/>
              <a:gd name="T1" fmla="*/ 0 h 150"/>
              <a:gd name="T2" fmla="*/ 0 w 1"/>
              <a:gd name="T3" fmla="*/ 0 h 150"/>
              <a:gd name="T4" fmla="*/ 0 w 1"/>
              <a:gd name="T5" fmla="*/ 150 h 150"/>
              <a:gd name="T6" fmla="*/ 0 w 1"/>
              <a:gd name="T7" fmla="*/ 150 h 150"/>
              <a:gd name="T8" fmla="*/ 0 w 1"/>
              <a:gd name="T9" fmla="*/ 0 h 150"/>
              <a:gd name="T10" fmla="*/ 0 w 1"/>
              <a:gd name="T11" fmla="*/ 0 h 1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" h="150">
                <a:moveTo>
                  <a:pt x="0" y="0"/>
                </a:moveTo>
                <a:lnTo>
                  <a:pt x="0" y="0"/>
                </a:lnTo>
                <a:lnTo>
                  <a:pt x="0" y="15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1" name="Freeform 249">
            <a:hlinkClick xmlns:r="http://schemas.openxmlformats.org/officeDocument/2006/relationships" r:id="rId138"/>
          </xdr:cNvPr>
          <xdr:cNvSpPr>
            <a:spLocks/>
          </xdr:cNvSpPr>
        </xdr:nvSpPr>
        <xdr:spPr bwMode="auto">
          <a:xfrm>
            <a:off x="12435" y="3390"/>
            <a:ext cx="300" cy="570"/>
          </a:xfrm>
          <a:custGeom>
            <a:avLst/>
            <a:gdLst>
              <a:gd name="T0" fmla="*/ 0 w 300"/>
              <a:gd name="T1" fmla="*/ 45 h 570"/>
              <a:gd name="T2" fmla="*/ 165 w 300"/>
              <a:gd name="T3" fmla="*/ 570 h 570"/>
              <a:gd name="T4" fmla="*/ 300 w 300"/>
              <a:gd name="T5" fmla="*/ 525 h 570"/>
              <a:gd name="T6" fmla="*/ 135 w 300"/>
              <a:gd name="T7" fmla="*/ 0 h 570"/>
              <a:gd name="T8" fmla="*/ 0 w 300"/>
              <a:gd name="T9" fmla="*/ 45 h 570"/>
              <a:gd name="T10" fmla="*/ 0 w 300"/>
              <a:gd name="T11" fmla="*/ 45 h 5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00" h="570">
                <a:moveTo>
                  <a:pt x="0" y="45"/>
                </a:moveTo>
                <a:lnTo>
                  <a:pt x="165" y="570"/>
                </a:lnTo>
                <a:lnTo>
                  <a:pt x="300" y="525"/>
                </a:lnTo>
                <a:lnTo>
                  <a:pt x="135" y="0"/>
                </a:lnTo>
                <a:lnTo>
                  <a:pt x="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40" name="Freeform 248">
            <a:hlinkClick xmlns:r="http://schemas.openxmlformats.org/officeDocument/2006/relationships" r:id="rId139"/>
          </xdr:cNvPr>
          <xdr:cNvSpPr>
            <a:spLocks/>
          </xdr:cNvSpPr>
        </xdr:nvSpPr>
        <xdr:spPr bwMode="auto">
          <a:xfrm>
            <a:off x="3300" y="13155"/>
            <a:ext cx="240" cy="165"/>
          </a:xfrm>
          <a:custGeom>
            <a:avLst/>
            <a:gdLst>
              <a:gd name="T0" fmla="*/ 0 w 240"/>
              <a:gd name="T1" fmla="*/ 165 h 165"/>
              <a:gd name="T2" fmla="*/ 240 w 240"/>
              <a:gd name="T3" fmla="*/ 150 h 165"/>
              <a:gd name="T4" fmla="*/ 225 w 240"/>
              <a:gd name="T5" fmla="*/ 0 h 165"/>
              <a:gd name="T6" fmla="*/ 0 w 240"/>
              <a:gd name="T7" fmla="*/ 15 h 165"/>
              <a:gd name="T8" fmla="*/ 0 w 240"/>
              <a:gd name="T9" fmla="*/ 165 h 165"/>
              <a:gd name="T10" fmla="*/ 0 w 240"/>
              <a:gd name="T11" fmla="*/ 16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40" h="165">
                <a:moveTo>
                  <a:pt x="0" y="165"/>
                </a:moveTo>
                <a:lnTo>
                  <a:pt x="240" y="150"/>
                </a:lnTo>
                <a:lnTo>
                  <a:pt x="225" y="0"/>
                </a:lnTo>
                <a:lnTo>
                  <a:pt x="0" y="15"/>
                </a:lnTo>
                <a:lnTo>
                  <a:pt x="0" y="16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9" name="Freeform 247">
            <a:hlinkClick xmlns:r="http://schemas.openxmlformats.org/officeDocument/2006/relationships" r:id="rId140"/>
          </xdr:cNvPr>
          <xdr:cNvSpPr>
            <a:spLocks/>
          </xdr:cNvSpPr>
        </xdr:nvSpPr>
        <xdr:spPr bwMode="auto">
          <a:xfrm>
            <a:off x="4920" y="6375"/>
            <a:ext cx="390" cy="420"/>
          </a:xfrm>
          <a:custGeom>
            <a:avLst/>
            <a:gdLst>
              <a:gd name="T0" fmla="*/ 0 w 390"/>
              <a:gd name="T1" fmla="*/ 105 h 420"/>
              <a:gd name="T2" fmla="*/ 270 w 390"/>
              <a:gd name="T3" fmla="*/ 420 h 420"/>
              <a:gd name="T4" fmla="*/ 390 w 390"/>
              <a:gd name="T5" fmla="*/ 330 h 420"/>
              <a:gd name="T6" fmla="*/ 120 w 390"/>
              <a:gd name="T7" fmla="*/ 0 h 420"/>
              <a:gd name="T8" fmla="*/ 0 w 390"/>
              <a:gd name="T9" fmla="*/ 105 h 420"/>
              <a:gd name="T10" fmla="*/ 0 w 390"/>
              <a:gd name="T11" fmla="*/ 105 h 4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90" h="420">
                <a:moveTo>
                  <a:pt x="0" y="105"/>
                </a:moveTo>
                <a:lnTo>
                  <a:pt x="270" y="420"/>
                </a:lnTo>
                <a:lnTo>
                  <a:pt x="390" y="330"/>
                </a:lnTo>
                <a:lnTo>
                  <a:pt x="120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8" name="Freeform 246">
            <a:hlinkClick xmlns:r="http://schemas.openxmlformats.org/officeDocument/2006/relationships" r:id="rId141"/>
          </xdr:cNvPr>
          <xdr:cNvSpPr>
            <a:spLocks/>
          </xdr:cNvSpPr>
        </xdr:nvSpPr>
        <xdr:spPr bwMode="auto">
          <a:xfrm>
            <a:off x="5355" y="7275"/>
            <a:ext cx="165" cy="570"/>
          </a:xfrm>
          <a:custGeom>
            <a:avLst/>
            <a:gdLst>
              <a:gd name="T0" fmla="*/ 150 w 165"/>
              <a:gd name="T1" fmla="*/ 570 h 570"/>
              <a:gd name="T2" fmla="*/ 165 w 165"/>
              <a:gd name="T3" fmla="*/ 0 h 570"/>
              <a:gd name="T4" fmla="*/ 15 w 165"/>
              <a:gd name="T5" fmla="*/ 0 h 570"/>
              <a:gd name="T6" fmla="*/ 0 w 165"/>
              <a:gd name="T7" fmla="*/ 555 h 570"/>
              <a:gd name="T8" fmla="*/ 150 w 165"/>
              <a:gd name="T9" fmla="*/ 570 h 570"/>
              <a:gd name="T10" fmla="*/ 150 w 165"/>
              <a:gd name="T11" fmla="*/ 570 h 5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65" h="570">
                <a:moveTo>
                  <a:pt x="150" y="570"/>
                </a:moveTo>
                <a:lnTo>
                  <a:pt x="165" y="0"/>
                </a:lnTo>
                <a:lnTo>
                  <a:pt x="15" y="0"/>
                </a:lnTo>
                <a:lnTo>
                  <a:pt x="0" y="555"/>
                </a:lnTo>
                <a:lnTo>
                  <a:pt x="150" y="57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7" name="Freeform 245">
            <a:hlinkClick xmlns:r="http://schemas.openxmlformats.org/officeDocument/2006/relationships" r:id="rId142"/>
          </xdr:cNvPr>
          <xdr:cNvSpPr>
            <a:spLocks/>
          </xdr:cNvSpPr>
        </xdr:nvSpPr>
        <xdr:spPr bwMode="auto">
          <a:xfrm>
            <a:off x="10260" y="13560"/>
            <a:ext cx="210" cy="165"/>
          </a:xfrm>
          <a:custGeom>
            <a:avLst/>
            <a:gdLst>
              <a:gd name="T0" fmla="*/ 0 w 210"/>
              <a:gd name="T1" fmla="*/ 150 h 165"/>
              <a:gd name="T2" fmla="*/ 210 w 210"/>
              <a:gd name="T3" fmla="*/ 165 h 165"/>
              <a:gd name="T4" fmla="*/ 210 w 210"/>
              <a:gd name="T5" fmla="*/ 15 h 165"/>
              <a:gd name="T6" fmla="*/ 0 w 210"/>
              <a:gd name="T7" fmla="*/ 0 h 165"/>
              <a:gd name="T8" fmla="*/ 0 w 210"/>
              <a:gd name="T9" fmla="*/ 150 h 165"/>
              <a:gd name="T10" fmla="*/ 0 w 210"/>
              <a:gd name="T11" fmla="*/ 150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165">
                <a:moveTo>
                  <a:pt x="0" y="150"/>
                </a:moveTo>
                <a:lnTo>
                  <a:pt x="210" y="165"/>
                </a:lnTo>
                <a:lnTo>
                  <a:pt x="210" y="15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6" name="Freeform 244">
            <a:hlinkClick xmlns:r="http://schemas.openxmlformats.org/officeDocument/2006/relationships" r:id="rId143"/>
          </xdr:cNvPr>
          <xdr:cNvSpPr>
            <a:spLocks/>
          </xdr:cNvSpPr>
        </xdr:nvSpPr>
        <xdr:spPr bwMode="auto">
          <a:xfrm>
            <a:off x="5070" y="6195"/>
            <a:ext cx="735" cy="165"/>
          </a:xfrm>
          <a:custGeom>
            <a:avLst/>
            <a:gdLst>
              <a:gd name="T0" fmla="*/ 0 w 735"/>
              <a:gd name="T1" fmla="*/ 150 h 165"/>
              <a:gd name="T2" fmla="*/ 735 w 735"/>
              <a:gd name="T3" fmla="*/ 165 h 165"/>
              <a:gd name="T4" fmla="*/ 735 w 735"/>
              <a:gd name="T5" fmla="*/ 15 h 165"/>
              <a:gd name="T6" fmla="*/ 0 w 735"/>
              <a:gd name="T7" fmla="*/ 0 h 165"/>
              <a:gd name="T8" fmla="*/ 0 w 735"/>
              <a:gd name="T9" fmla="*/ 150 h 165"/>
              <a:gd name="T10" fmla="*/ 0 w 735"/>
              <a:gd name="T11" fmla="*/ 150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35" h="165">
                <a:moveTo>
                  <a:pt x="0" y="150"/>
                </a:moveTo>
                <a:lnTo>
                  <a:pt x="735" y="165"/>
                </a:lnTo>
                <a:lnTo>
                  <a:pt x="735" y="15"/>
                </a:lnTo>
                <a:lnTo>
                  <a:pt x="0" y="0"/>
                </a:lnTo>
                <a:lnTo>
                  <a:pt x="0" y="15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5" name="Freeform 243">
            <a:hlinkClick xmlns:r="http://schemas.openxmlformats.org/officeDocument/2006/relationships" r:id="rId144"/>
          </xdr:cNvPr>
          <xdr:cNvSpPr>
            <a:spLocks/>
          </xdr:cNvSpPr>
        </xdr:nvSpPr>
        <xdr:spPr bwMode="auto">
          <a:xfrm>
            <a:off x="9945" y="2055"/>
            <a:ext cx="375" cy="645"/>
          </a:xfrm>
          <a:custGeom>
            <a:avLst/>
            <a:gdLst>
              <a:gd name="T0" fmla="*/ 240 w 375"/>
              <a:gd name="T1" fmla="*/ 0 h 645"/>
              <a:gd name="T2" fmla="*/ 0 w 375"/>
              <a:gd name="T3" fmla="*/ 585 h 645"/>
              <a:gd name="T4" fmla="*/ 135 w 375"/>
              <a:gd name="T5" fmla="*/ 645 h 645"/>
              <a:gd name="T6" fmla="*/ 375 w 375"/>
              <a:gd name="T7" fmla="*/ 60 h 645"/>
              <a:gd name="T8" fmla="*/ 240 w 375"/>
              <a:gd name="T9" fmla="*/ 0 h 645"/>
              <a:gd name="T10" fmla="*/ 240 w 375"/>
              <a:gd name="T11" fmla="*/ 0 h 64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75" h="645">
                <a:moveTo>
                  <a:pt x="240" y="0"/>
                </a:moveTo>
                <a:lnTo>
                  <a:pt x="0" y="585"/>
                </a:lnTo>
                <a:lnTo>
                  <a:pt x="135" y="645"/>
                </a:lnTo>
                <a:lnTo>
                  <a:pt x="375" y="60"/>
                </a:lnTo>
                <a:lnTo>
                  <a:pt x="24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4" name="Freeform 242">
            <a:hlinkClick xmlns:r="http://schemas.openxmlformats.org/officeDocument/2006/relationships" r:id="rId145"/>
          </xdr:cNvPr>
          <xdr:cNvSpPr>
            <a:spLocks/>
          </xdr:cNvSpPr>
        </xdr:nvSpPr>
        <xdr:spPr bwMode="auto">
          <a:xfrm>
            <a:off x="10395" y="2070"/>
            <a:ext cx="360" cy="675"/>
          </a:xfrm>
          <a:custGeom>
            <a:avLst/>
            <a:gdLst>
              <a:gd name="T0" fmla="*/ 0 w 360"/>
              <a:gd name="T1" fmla="*/ 45 h 675"/>
              <a:gd name="T2" fmla="*/ 210 w 360"/>
              <a:gd name="T3" fmla="*/ 675 h 675"/>
              <a:gd name="T4" fmla="*/ 360 w 360"/>
              <a:gd name="T5" fmla="*/ 615 h 675"/>
              <a:gd name="T6" fmla="*/ 135 w 360"/>
              <a:gd name="T7" fmla="*/ 0 h 675"/>
              <a:gd name="T8" fmla="*/ 0 w 360"/>
              <a:gd name="T9" fmla="*/ 45 h 675"/>
              <a:gd name="T10" fmla="*/ 0 w 360"/>
              <a:gd name="T11" fmla="*/ 45 h 6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360" h="675">
                <a:moveTo>
                  <a:pt x="0" y="45"/>
                </a:moveTo>
                <a:lnTo>
                  <a:pt x="210" y="675"/>
                </a:lnTo>
                <a:lnTo>
                  <a:pt x="360" y="615"/>
                </a:lnTo>
                <a:lnTo>
                  <a:pt x="135" y="0"/>
                </a:lnTo>
                <a:lnTo>
                  <a:pt x="0" y="4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3" name="Freeform 241">
            <a:hlinkClick xmlns:r="http://schemas.openxmlformats.org/officeDocument/2006/relationships" r:id="rId146"/>
          </xdr:cNvPr>
          <xdr:cNvSpPr>
            <a:spLocks/>
          </xdr:cNvSpPr>
        </xdr:nvSpPr>
        <xdr:spPr bwMode="auto">
          <a:xfrm>
            <a:off x="6105" y="322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2" name="Freeform 240">
            <a:hlinkClick xmlns:r="http://schemas.openxmlformats.org/officeDocument/2006/relationships" r:id="rId147"/>
          </xdr:cNvPr>
          <xdr:cNvSpPr>
            <a:spLocks/>
          </xdr:cNvSpPr>
        </xdr:nvSpPr>
        <xdr:spPr bwMode="auto">
          <a:xfrm>
            <a:off x="3075" y="13410"/>
            <a:ext cx="210" cy="210"/>
          </a:xfrm>
          <a:custGeom>
            <a:avLst/>
            <a:gdLst>
              <a:gd name="T0" fmla="*/ 0 w 210"/>
              <a:gd name="T1" fmla="*/ 105 h 210"/>
              <a:gd name="T2" fmla="*/ 105 w 210"/>
              <a:gd name="T3" fmla="*/ 210 h 210"/>
              <a:gd name="T4" fmla="*/ 210 w 210"/>
              <a:gd name="T5" fmla="*/ 105 h 210"/>
              <a:gd name="T6" fmla="*/ 105 w 210"/>
              <a:gd name="T7" fmla="*/ 0 h 210"/>
              <a:gd name="T8" fmla="*/ 0 w 210"/>
              <a:gd name="T9" fmla="*/ 105 h 210"/>
              <a:gd name="T10" fmla="*/ 0 w 210"/>
              <a:gd name="T11" fmla="*/ 105 h 2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0" h="210">
                <a:moveTo>
                  <a:pt x="0" y="105"/>
                </a:moveTo>
                <a:lnTo>
                  <a:pt x="105" y="210"/>
                </a:lnTo>
                <a:lnTo>
                  <a:pt x="210" y="105"/>
                </a:lnTo>
                <a:lnTo>
                  <a:pt x="105" y="0"/>
                </a:lnTo>
                <a:lnTo>
                  <a:pt x="0" y="10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1" name="Freeform 239">
            <a:hlinkClick xmlns:r="http://schemas.openxmlformats.org/officeDocument/2006/relationships" r:id="rId146"/>
          </xdr:cNvPr>
          <xdr:cNvSpPr>
            <a:spLocks/>
          </xdr:cNvSpPr>
        </xdr:nvSpPr>
        <xdr:spPr bwMode="auto">
          <a:xfrm>
            <a:off x="6105" y="3225"/>
            <a:ext cx="150" cy="585"/>
          </a:xfrm>
          <a:custGeom>
            <a:avLst/>
            <a:gdLst>
              <a:gd name="T0" fmla="*/ 0 w 150"/>
              <a:gd name="T1" fmla="*/ 0 h 585"/>
              <a:gd name="T2" fmla="*/ 0 w 150"/>
              <a:gd name="T3" fmla="*/ 585 h 585"/>
              <a:gd name="T4" fmla="*/ 150 w 150"/>
              <a:gd name="T5" fmla="*/ 585 h 585"/>
              <a:gd name="T6" fmla="*/ 150 w 150"/>
              <a:gd name="T7" fmla="*/ 0 h 585"/>
              <a:gd name="T8" fmla="*/ 0 w 150"/>
              <a:gd name="T9" fmla="*/ 0 h 585"/>
              <a:gd name="T10" fmla="*/ 0 w 150"/>
              <a:gd name="T11" fmla="*/ 0 h 5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585">
                <a:moveTo>
                  <a:pt x="0" y="0"/>
                </a:moveTo>
                <a:lnTo>
                  <a:pt x="0" y="585"/>
                </a:lnTo>
                <a:lnTo>
                  <a:pt x="150" y="585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30" name="Freeform 238">
            <a:hlinkClick xmlns:r="http://schemas.openxmlformats.org/officeDocument/2006/relationships" r:id="rId148"/>
          </xdr:cNvPr>
          <xdr:cNvSpPr>
            <a:spLocks/>
          </xdr:cNvSpPr>
        </xdr:nvSpPr>
        <xdr:spPr bwMode="auto">
          <a:xfrm>
            <a:off x="6120" y="6510"/>
            <a:ext cx="180" cy="2685"/>
          </a:xfrm>
          <a:custGeom>
            <a:avLst/>
            <a:gdLst>
              <a:gd name="T0" fmla="*/ 0 w 180"/>
              <a:gd name="T1" fmla="*/ 0 h 2685"/>
              <a:gd name="T2" fmla="*/ 30 w 180"/>
              <a:gd name="T3" fmla="*/ 2685 h 2685"/>
              <a:gd name="T4" fmla="*/ 180 w 180"/>
              <a:gd name="T5" fmla="*/ 2670 h 2685"/>
              <a:gd name="T6" fmla="*/ 150 w 180"/>
              <a:gd name="T7" fmla="*/ 0 h 2685"/>
              <a:gd name="T8" fmla="*/ 0 w 180"/>
              <a:gd name="T9" fmla="*/ 0 h 2685"/>
              <a:gd name="T10" fmla="*/ 0 w 180"/>
              <a:gd name="T11" fmla="*/ 0 h 26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80" h="2685">
                <a:moveTo>
                  <a:pt x="0" y="0"/>
                </a:moveTo>
                <a:lnTo>
                  <a:pt x="30" y="2685"/>
                </a:lnTo>
                <a:lnTo>
                  <a:pt x="180" y="267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9" name="Freeform 237">
            <a:hlinkClick xmlns:r="http://schemas.openxmlformats.org/officeDocument/2006/relationships" r:id="rId93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8" name="Freeform 236">
            <a:hlinkClick xmlns:r="http://schemas.openxmlformats.org/officeDocument/2006/relationships" r:id="rId149"/>
          </xdr:cNvPr>
          <xdr:cNvSpPr>
            <a:spLocks/>
          </xdr:cNvSpPr>
        </xdr:nvSpPr>
        <xdr:spPr bwMode="auto">
          <a:xfrm>
            <a:off x="6270" y="6450"/>
            <a:ext cx="2115" cy="2880"/>
          </a:xfrm>
          <a:custGeom>
            <a:avLst/>
            <a:gdLst>
              <a:gd name="T0" fmla="*/ 0 w 2115"/>
              <a:gd name="T1" fmla="*/ 75 h 2880"/>
              <a:gd name="T2" fmla="*/ 1980 w 2115"/>
              <a:gd name="T3" fmla="*/ 2880 h 2880"/>
              <a:gd name="T4" fmla="*/ 2115 w 2115"/>
              <a:gd name="T5" fmla="*/ 2790 h 2880"/>
              <a:gd name="T6" fmla="*/ 120 w 2115"/>
              <a:gd name="T7" fmla="*/ 0 h 2880"/>
              <a:gd name="T8" fmla="*/ 0 w 2115"/>
              <a:gd name="T9" fmla="*/ 75 h 2880"/>
              <a:gd name="T10" fmla="*/ 0 w 2115"/>
              <a:gd name="T11" fmla="*/ 75 h 28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115" h="2880">
                <a:moveTo>
                  <a:pt x="0" y="75"/>
                </a:moveTo>
                <a:lnTo>
                  <a:pt x="1980" y="2880"/>
                </a:lnTo>
                <a:lnTo>
                  <a:pt x="2115" y="2790"/>
                </a:lnTo>
                <a:lnTo>
                  <a:pt x="120" y="0"/>
                </a:lnTo>
                <a:lnTo>
                  <a:pt x="0" y="7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7" name="Freeform 235">
            <a:hlinkClick xmlns:r="http://schemas.openxmlformats.org/officeDocument/2006/relationships" r:id="rId150"/>
          </xdr:cNvPr>
          <xdr:cNvSpPr>
            <a:spLocks/>
          </xdr:cNvSpPr>
        </xdr:nvSpPr>
        <xdr:spPr bwMode="auto">
          <a:xfrm>
            <a:off x="5070" y="6195"/>
            <a:ext cx="735" cy="165"/>
          </a:xfrm>
          <a:custGeom>
            <a:avLst/>
            <a:gdLst>
              <a:gd name="T0" fmla="*/ 735 w 735"/>
              <a:gd name="T1" fmla="*/ 15 h 165"/>
              <a:gd name="T2" fmla="*/ 0 w 735"/>
              <a:gd name="T3" fmla="*/ 0 h 165"/>
              <a:gd name="T4" fmla="*/ 0 w 735"/>
              <a:gd name="T5" fmla="*/ 150 h 165"/>
              <a:gd name="T6" fmla="*/ 735 w 735"/>
              <a:gd name="T7" fmla="*/ 165 h 165"/>
              <a:gd name="T8" fmla="*/ 735 w 735"/>
              <a:gd name="T9" fmla="*/ 15 h 165"/>
              <a:gd name="T10" fmla="*/ 735 w 735"/>
              <a:gd name="T11" fmla="*/ 15 h 16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735" h="165">
                <a:moveTo>
                  <a:pt x="735" y="15"/>
                </a:moveTo>
                <a:lnTo>
                  <a:pt x="0" y="0"/>
                </a:lnTo>
                <a:lnTo>
                  <a:pt x="0" y="150"/>
                </a:lnTo>
                <a:lnTo>
                  <a:pt x="735" y="165"/>
                </a:lnTo>
                <a:lnTo>
                  <a:pt x="735" y="15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6" name="Freeform 234">
            <a:hlinkClick xmlns:r="http://schemas.openxmlformats.org/officeDocument/2006/relationships" r:id="rId93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5" name="Freeform 233">
            <a:hlinkClick xmlns:r="http://schemas.openxmlformats.org/officeDocument/2006/relationships" r:id="rId93"/>
          </xdr:cNvPr>
          <xdr:cNvSpPr>
            <a:spLocks/>
          </xdr:cNvSpPr>
        </xdr:nvSpPr>
        <xdr:spPr bwMode="auto">
          <a:xfrm>
            <a:off x="12330" y="1200"/>
            <a:ext cx="150" cy="1320"/>
          </a:xfrm>
          <a:custGeom>
            <a:avLst/>
            <a:gdLst>
              <a:gd name="T0" fmla="*/ 0 w 150"/>
              <a:gd name="T1" fmla="*/ 0 h 1320"/>
              <a:gd name="T2" fmla="*/ 0 w 150"/>
              <a:gd name="T3" fmla="*/ 1320 h 1320"/>
              <a:gd name="T4" fmla="*/ 150 w 150"/>
              <a:gd name="T5" fmla="*/ 1320 h 1320"/>
              <a:gd name="T6" fmla="*/ 150 w 150"/>
              <a:gd name="T7" fmla="*/ 0 h 1320"/>
              <a:gd name="T8" fmla="*/ 0 w 150"/>
              <a:gd name="T9" fmla="*/ 0 h 1320"/>
              <a:gd name="T10" fmla="*/ 0 w 150"/>
              <a:gd name="T11" fmla="*/ 0 h 13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150" h="1320">
                <a:moveTo>
                  <a:pt x="0" y="0"/>
                </a:moveTo>
                <a:lnTo>
                  <a:pt x="0" y="1320"/>
                </a:lnTo>
                <a:lnTo>
                  <a:pt x="150" y="1320"/>
                </a:lnTo>
                <a:lnTo>
                  <a:pt x="150" y="0"/>
                </a:lnTo>
                <a:lnTo>
                  <a:pt x="0" y="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4" name="Freeform 232">
            <a:hlinkClick xmlns:r="http://schemas.openxmlformats.org/officeDocument/2006/relationships" r:id="rId104"/>
          </xdr:cNvPr>
          <xdr:cNvSpPr>
            <a:spLocks/>
          </xdr:cNvSpPr>
        </xdr:nvSpPr>
        <xdr:spPr bwMode="auto">
          <a:xfrm>
            <a:off x="8880" y="9435"/>
            <a:ext cx="2985" cy="180"/>
          </a:xfrm>
          <a:custGeom>
            <a:avLst/>
            <a:gdLst>
              <a:gd name="T0" fmla="*/ 0 w 2985"/>
              <a:gd name="T1" fmla="*/ 180 h 180"/>
              <a:gd name="T2" fmla="*/ 2985 w 2985"/>
              <a:gd name="T3" fmla="*/ 150 h 180"/>
              <a:gd name="T4" fmla="*/ 2985 w 2985"/>
              <a:gd name="T5" fmla="*/ 0 h 180"/>
              <a:gd name="T6" fmla="*/ 0 w 2985"/>
              <a:gd name="T7" fmla="*/ 30 h 180"/>
              <a:gd name="T8" fmla="*/ 0 w 2985"/>
              <a:gd name="T9" fmla="*/ 180 h 180"/>
              <a:gd name="T10" fmla="*/ 0 w 2985"/>
              <a:gd name="T11" fmla="*/ 180 h 18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</a:cxnLst>
            <a:rect l="0" t="0" r="r" b="b"/>
            <a:pathLst>
              <a:path w="2985" h="180">
                <a:moveTo>
                  <a:pt x="0" y="180"/>
                </a:moveTo>
                <a:lnTo>
                  <a:pt x="2985" y="150"/>
                </a:lnTo>
                <a:lnTo>
                  <a:pt x="2985" y="0"/>
                </a:lnTo>
                <a:lnTo>
                  <a:pt x="0" y="30"/>
                </a:lnTo>
                <a:lnTo>
                  <a:pt x="0" y="180"/>
                </a:lnTo>
                <a:close/>
              </a:path>
            </a:pathLst>
          </a:cu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23" name="Rectangle 231">
            <a:hlinkClick xmlns:r="http://schemas.openxmlformats.org/officeDocument/2006/relationships" r:id="rId151"/>
          </xdr:cNvPr>
          <xdr:cNvSpPr>
            <a:spLocks noChangeArrowheads="1"/>
          </xdr:cNvSpPr>
        </xdr:nvSpPr>
        <xdr:spPr bwMode="auto">
          <a:xfrm>
            <a:off x="9345" y="12615"/>
            <a:ext cx="1980" cy="14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22" name="Rectangle 230">
            <a:hlinkClick xmlns:r="http://schemas.openxmlformats.org/officeDocument/2006/relationships" r:id="rId152"/>
          </xdr:cNvPr>
          <xdr:cNvSpPr>
            <a:spLocks noChangeArrowheads="1"/>
          </xdr:cNvSpPr>
        </xdr:nvSpPr>
        <xdr:spPr bwMode="auto">
          <a:xfrm>
            <a:off x="9420" y="13275"/>
            <a:ext cx="1770" cy="8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21" name="Rectangle 229">
            <a:hlinkClick xmlns:r="http://schemas.openxmlformats.org/officeDocument/2006/relationships" r:id="rId153"/>
          </xdr:cNvPr>
          <xdr:cNvSpPr>
            <a:spLocks noChangeArrowheads="1"/>
          </xdr:cNvSpPr>
        </xdr:nvSpPr>
        <xdr:spPr bwMode="auto">
          <a:xfrm>
            <a:off x="10335" y="127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20" name="Rectangle 228">
            <a:hlinkClick xmlns:r="http://schemas.openxmlformats.org/officeDocument/2006/relationships" r:id="rId154"/>
          </xdr:cNvPr>
          <xdr:cNvSpPr>
            <a:spLocks noChangeArrowheads="1"/>
          </xdr:cNvSpPr>
        </xdr:nvSpPr>
        <xdr:spPr bwMode="auto">
          <a:xfrm>
            <a:off x="11805" y="5655"/>
            <a:ext cx="1335" cy="123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9" name="Rectangle 227">
            <a:hlinkClick xmlns:r="http://schemas.openxmlformats.org/officeDocument/2006/relationships" r:id="rId154"/>
          </xdr:cNvPr>
          <xdr:cNvSpPr>
            <a:spLocks noChangeArrowheads="1"/>
          </xdr:cNvSpPr>
        </xdr:nvSpPr>
        <xdr:spPr bwMode="auto">
          <a:xfrm>
            <a:off x="11805" y="3645"/>
            <a:ext cx="1305" cy="11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8" name="Rectangle 226">
            <a:hlinkClick xmlns:r="http://schemas.openxmlformats.org/officeDocument/2006/relationships" r:id="rId155"/>
          </xdr:cNvPr>
          <xdr:cNvSpPr>
            <a:spLocks noChangeArrowheads="1"/>
          </xdr:cNvSpPr>
        </xdr:nvSpPr>
        <xdr:spPr bwMode="auto">
          <a:xfrm>
            <a:off x="12210" y="129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7" name="Rectangle 225">
            <a:hlinkClick xmlns:r="http://schemas.openxmlformats.org/officeDocument/2006/relationships" r:id="rId156"/>
          </xdr:cNvPr>
          <xdr:cNvSpPr>
            <a:spLocks noChangeArrowheads="1"/>
          </xdr:cNvSpPr>
        </xdr:nvSpPr>
        <xdr:spPr bwMode="auto">
          <a:xfrm>
            <a:off x="3060" y="1353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6" name="Rectangle 224">
            <a:hlinkClick xmlns:r="http://schemas.openxmlformats.org/officeDocument/2006/relationships" r:id="rId156"/>
          </xdr:cNvPr>
          <xdr:cNvSpPr>
            <a:spLocks noChangeArrowheads="1"/>
          </xdr:cNvSpPr>
        </xdr:nvSpPr>
        <xdr:spPr bwMode="auto">
          <a:xfrm>
            <a:off x="10470" y="1342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5" name="Rectangle 223">
            <a:hlinkClick xmlns:r="http://schemas.openxmlformats.org/officeDocument/2006/relationships" r:id="rId157"/>
          </xdr:cNvPr>
          <xdr:cNvSpPr>
            <a:spLocks noChangeArrowheads="1"/>
          </xdr:cNvSpPr>
        </xdr:nvSpPr>
        <xdr:spPr bwMode="auto">
          <a:xfrm>
            <a:off x="9540" y="128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4" name="Rectangle 222">
            <a:hlinkClick xmlns:r="http://schemas.openxmlformats.org/officeDocument/2006/relationships" r:id="rId158"/>
          </xdr:cNvPr>
          <xdr:cNvSpPr>
            <a:spLocks noChangeArrowheads="1"/>
          </xdr:cNvSpPr>
        </xdr:nvSpPr>
        <xdr:spPr bwMode="auto">
          <a:xfrm>
            <a:off x="10275" y="116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3" name="Rectangle 221">
            <a:hlinkClick xmlns:r="http://schemas.openxmlformats.org/officeDocument/2006/relationships" r:id="rId159"/>
          </xdr:cNvPr>
          <xdr:cNvSpPr>
            <a:spLocks noChangeArrowheads="1"/>
          </xdr:cNvSpPr>
        </xdr:nvSpPr>
        <xdr:spPr bwMode="auto">
          <a:xfrm>
            <a:off x="8955" y="116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2" name="Rectangle 220">
            <a:hlinkClick xmlns:r="http://schemas.openxmlformats.org/officeDocument/2006/relationships" r:id="rId155"/>
          </xdr:cNvPr>
          <xdr:cNvSpPr>
            <a:spLocks noChangeArrowheads="1"/>
          </xdr:cNvSpPr>
        </xdr:nvSpPr>
        <xdr:spPr bwMode="auto">
          <a:xfrm>
            <a:off x="15570" y="78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1" name="Rectangle 219">
            <a:hlinkClick xmlns:r="http://schemas.openxmlformats.org/officeDocument/2006/relationships" r:id="rId160"/>
          </xdr:cNvPr>
          <xdr:cNvSpPr>
            <a:spLocks noChangeArrowheads="1"/>
          </xdr:cNvSpPr>
        </xdr:nvSpPr>
        <xdr:spPr bwMode="auto">
          <a:xfrm>
            <a:off x="5145" y="66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10" name="Rectangle 218">
            <a:hlinkClick xmlns:r="http://schemas.openxmlformats.org/officeDocument/2006/relationships" r:id="rId161"/>
          </xdr:cNvPr>
          <xdr:cNvSpPr>
            <a:spLocks noChangeArrowheads="1"/>
          </xdr:cNvSpPr>
        </xdr:nvSpPr>
        <xdr:spPr bwMode="auto">
          <a:xfrm>
            <a:off x="6435" y="495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9" name="Rectangle 217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9510" y="134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8" name="Rectangle 216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5850" y="925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7" name="Rectangle 215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8130" y="931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6" name="Rectangle 214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5805" y="606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5" name="Rectangle 213">
            <a:hlinkClick xmlns:r="http://schemas.openxmlformats.org/officeDocument/2006/relationships" r:id="rId163"/>
          </xdr:cNvPr>
          <xdr:cNvSpPr>
            <a:spLocks noChangeArrowheads="1"/>
          </xdr:cNvSpPr>
        </xdr:nvSpPr>
        <xdr:spPr bwMode="auto">
          <a:xfrm>
            <a:off x="6900" y="597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4" name="Rectangle 212">
            <a:hlinkClick xmlns:r="http://schemas.openxmlformats.org/officeDocument/2006/relationships" r:id="rId164"/>
          </xdr:cNvPr>
          <xdr:cNvSpPr>
            <a:spLocks noChangeArrowheads="1"/>
          </xdr:cNvSpPr>
        </xdr:nvSpPr>
        <xdr:spPr bwMode="auto">
          <a:xfrm>
            <a:off x="11850" y="391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3" name="Rectangle 211">
            <a:hlinkClick xmlns:r="http://schemas.openxmlformats.org/officeDocument/2006/relationships" r:id="rId165"/>
          </xdr:cNvPr>
          <xdr:cNvSpPr>
            <a:spLocks noChangeArrowheads="1"/>
          </xdr:cNvSpPr>
        </xdr:nvSpPr>
        <xdr:spPr bwMode="auto">
          <a:xfrm>
            <a:off x="15570" y="59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2" name="Rectangle 210">
            <a:hlinkClick xmlns:r="http://schemas.openxmlformats.org/officeDocument/2006/relationships" r:id="rId166"/>
          </xdr:cNvPr>
          <xdr:cNvSpPr>
            <a:spLocks noChangeArrowheads="1"/>
          </xdr:cNvSpPr>
        </xdr:nvSpPr>
        <xdr:spPr bwMode="auto">
          <a:xfrm>
            <a:off x="6765" y="7860"/>
            <a:ext cx="345" cy="34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1" name="Rectangle 209">
            <a:hlinkClick xmlns:r="http://schemas.openxmlformats.org/officeDocument/2006/relationships" r:id="rId167"/>
          </xdr:cNvPr>
          <xdr:cNvSpPr>
            <a:spLocks noChangeArrowheads="1"/>
          </xdr:cNvSpPr>
        </xdr:nvSpPr>
        <xdr:spPr bwMode="auto">
          <a:xfrm>
            <a:off x="10455" y="11190"/>
            <a:ext cx="450" cy="3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400" name="Rectangle 208">
            <a:hlinkClick xmlns:r="http://schemas.openxmlformats.org/officeDocument/2006/relationships" r:id="rId168"/>
          </xdr:cNvPr>
          <xdr:cNvSpPr>
            <a:spLocks noChangeArrowheads="1"/>
          </xdr:cNvSpPr>
        </xdr:nvSpPr>
        <xdr:spPr bwMode="auto">
          <a:xfrm>
            <a:off x="12105" y="60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9" name="Rectangle 207">
            <a:hlinkClick xmlns:r="http://schemas.openxmlformats.org/officeDocument/2006/relationships" r:id="rId164"/>
          </xdr:cNvPr>
          <xdr:cNvSpPr>
            <a:spLocks noChangeArrowheads="1"/>
          </xdr:cNvSpPr>
        </xdr:nvSpPr>
        <xdr:spPr bwMode="auto">
          <a:xfrm>
            <a:off x="11880" y="59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8" name="Rectangle 206">
            <a:hlinkClick xmlns:r="http://schemas.openxmlformats.org/officeDocument/2006/relationships" r:id="rId169"/>
          </xdr:cNvPr>
          <xdr:cNvSpPr>
            <a:spLocks noChangeArrowheads="1"/>
          </xdr:cNvSpPr>
        </xdr:nvSpPr>
        <xdr:spPr bwMode="auto">
          <a:xfrm>
            <a:off x="12450" y="39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7" name="Rectangle 205">
            <a:hlinkClick xmlns:r="http://schemas.openxmlformats.org/officeDocument/2006/relationships" r:id="rId170"/>
          </xdr:cNvPr>
          <xdr:cNvSpPr>
            <a:spLocks noChangeArrowheads="1"/>
          </xdr:cNvSpPr>
        </xdr:nvSpPr>
        <xdr:spPr bwMode="auto">
          <a:xfrm>
            <a:off x="13440" y="33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6" name="Rectangle 204">
            <a:hlinkClick xmlns:r="http://schemas.openxmlformats.org/officeDocument/2006/relationships" r:id="rId171"/>
          </xdr:cNvPr>
          <xdr:cNvSpPr>
            <a:spLocks noChangeArrowheads="1"/>
          </xdr:cNvSpPr>
        </xdr:nvSpPr>
        <xdr:spPr bwMode="auto">
          <a:xfrm>
            <a:off x="11325" y="34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5" name="Rectangle 203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5805" y="38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4" name="Rectangle 202">
            <a:hlinkClick xmlns:r="http://schemas.openxmlformats.org/officeDocument/2006/relationships" r:id="rId172"/>
          </xdr:cNvPr>
          <xdr:cNvSpPr>
            <a:spLocks noChangeArrowheads="1"/>
          </xdr:cNvSpPr>
        </xdr:nvSpPr>
        <xdr:spPr bwMode="auto">
          <a:xfrm>
            <a:off x="4500" y="37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3" name="Rectangle 201">
            <a:hlinkClick xmlns:r="http://schemas.openxmlformats.org/officeDocument/2006/relationships" r:id="rId173"/>
          </xdr:cNvPr>
          <xdr:cNvSpPr>
            <a:spLocks noChangeArrowheads="1"/>
          </xdr:cNvSpPr>
        </xdr:nvSpPr>
        <xdr:spPr bwMode="auto">
          <a:xfrm>
            <a:off x="7335" y="46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2" name="Rectangle 200">
            <a:hlinkClick xmlns:r="http://schemas.openxmlformats.org/officeDocument/2006/relationships" r:id="rId174"/>
          </xdr:cNvPr>
          <xdr:cNvSpPr>
            <a:spLocks noChangeArrowheads="1"/>
          </xdr:cNvSpPr>
        </xdr:nvSpPr>
        <xdr:spPr bwMode="auto">
          <a:xfrm>
            <a:off x="5130" y="783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1" name="Rectangle 199">
            <a:hlinkClick xmlns:r="http://schemas.openxmlformats.org/officeDocument/2006/relationships" r:id="rId175"/>
          </xdr:cNvPr>
          <xdr:cNvSpPr>
            <a:spLocks noChangeArrowheads="1"/>
          </xdr:cNvSpPr>
        </xdr:nvSpPr>
        <xdr:spPr bwMode="auto">
          <a:xfrm>
            <a:off x="4620" y="589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90" name="Rectangle 198">
            <a:hlinkClick xmlns:r="http://schemas.openxmlformats.org/officeDocument/2006/relationships" r:id="rId176"/>
          </xdr:cNvPr>
          <xdr:cNvSpPr>
            <a:spLocks noChangeArrowheads="1"/>
          </xdr:cNvSpPr>
        </xdr:nvSpPr>
        <xdr:spPr bwMode="auto">
          <a:xfrm>
            <a:off x="2550" y="1305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9" name="Rectangle 197">
            <a:hlinkClick xmlns:r="http://schemas.openxmlformats.org/officeDocument/2006/relationships" r:id="rId177"/>
          </xdr:cNvPr>
          <xdr:cNvSpPr>
            <a:spLocks noChangeArrowheads="1"/>
          </xdr:cNvSpPr>
        </xdr:nvSpPr>
        <xdr:spPr bwMode="auto">
          <a:xfrm>
            <a:off x="3525" y="1297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8" name="Rectangle 196">
            <a:hlinkClick xmlns:r="http://schemas.openxmlformats.org/officeDocument/2006/relationships" r:id="rId178"/>
          </xdr:cNvPr>
          <xdr:cNvSpPr>
            <a:spLocks noChangeArrowheads="1"/>
          </xdr:cNvSpPr>
        </xdr:nvSpPr>
        <xdr:spPr bwMode="auto">
          <a:xfrm>
            <a:off x="13395" y="433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7" name="Rectangle 195">
            <a:hlinkClick xmlns:r="http://schemas.openxmlformats.org/officeDocument/2006/relationships" r:id="rId179"/>
          </xdr:cNvPr>
          <xdr:cNvSpPr>
            <a:spLocks noChangeArrowheads="1"/>
          </xdr:cNvSpPr>
        </xdr:nvSpPr>
        <xdr:spPr bwMode="auto">
          <a:xfrm>
            <a:off x="16365" y="50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6" name="Rectangle 194">
            <a:hlinkClick xmlns:r="http://schemas.openxmlformats.org/officeDocument/2006/relationships" r:id="rId180"/>
          </xdr:cNvPr>
          <xdr:cNvSpPr>
            <a:spLocks noChangeArrowheads="1"/>
          </xdr:cNvSpPr>
        </xdr:nvSpPr>
        <xdr:spPr bwMode="auto">
          <a:xfrm>
            <a:off x="15570" y="43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5" name="Rectangle 193">
            <a:hlinkClick xmlns:r="http://schemas.openxmlformats.org/officeDocument/2006/relationships" r:id="rId169"/>
          </xdr:cNvPr>
          <xdr:cNvSpPr>
            <a:spLocks noChangeArrowheads="1"/>
          </xdr:cNvSpPr>
        </xdr:nvSpPr>
        <xdr:spPr bwMode="auto">
          <a:xfrm>
            <a:off x="12510" y="595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4" name="Rectangle 192">
            <a:hlinkClick xmlns:r="http://schemas.openxmlformats.org/officeDocument/2006/relationships" r:id="rId181"/>
          </xdr:cNvPr>
          <xdr:cNvSpPr>
            <a:spLocks noChangeArrowheads="1"/>
          </xdr:cNvSpPr>
        </xdr:nvSpPr>
        <xdr:spPr bwMode="auto">
          <a:xfrm>
            <a:off x="8145" y="484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3" name="Rectangle 191">
            <a:hlinkClick xmlns:r="http://schemas.openxmlformats.org/officeDocument/2006/relationships" r:id="rId182"/>
          </xdr:cNvPr>
          <xdr:cNvSpPr>
            <a:spLocks noChangeArrowheads="1"/>
          </xdr:cNvSpPr>
        </xdr:nvSpPr>
        <xdr:spPr bwMode="auto">
          <a:xfrm>
            <a:off x="10110" y="822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2" name="Rectangle 190">
            <a:hlinkClick xmlns:r="http://schemas.openxmlformats.org/officeDocument/2006/relationships" r:id="rId183"/>
          </xdr:cNvPr>
          <xdr:cNvSpPr>
            <a:spLocks noChangeArrowheads="1"/>
          </xdr:cNvSpPr>
        </xdr:nvSpPr>
        <xdr:spPr bwMode="auto">
          <a:xfrm>
            <a:off x="10275" y="67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1" name="Rectangle 189">
            <a:hlinkClick xmlns:r="http://schemas.openxmlformats.org/officeDocument/2006/relationships" r:id="rId184"/>
          </xdr:cNvPr>
          <xdr:cNvSpPr>
            <a:spLocks noChangeArrowheads="1"/>
          </xdr:cNvSpPr>
        </xdr:nvSpPr>
        <xdr:spPr bwMode="auto">
          <a:xfrm>
            <a:off x="11910" y="748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80" name="Rectangle 188">
            <a:hlinkClick xmlns:r="http://schemas.openxmlformats.org/officeDocument/2006/relationships" r:id="rId185"/>
          </xdr:cNvPr>
          <xdr:cNvSpPr>
            <a:spLocks noChangeArrowheads="1"/>
          </xdr:cNvSpPr>
        </xdr:nvSpPr>
        <xdr:spPr bwMode="auto">
          <a:xfrm>
            <a:off x="7845" y="669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9" name="Rectangle 187">
            <a:hlinkClick xmlns:r="http://schemas.openxmlformats.org/officeDocument/2006/relationships" r:id="rId186"/>
          </xdr:cNvPr>
          <xdr:cNvSpPr>
            <a:spLocks noChangeArrowheads="1"/>
          </xdr:cNvSpPr>
        </xdr:nvSpPr>
        <xdr:spPr bwMode="auto">
          <a:xfrm>
            <a:off x="15555" y="10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8" name="Rectangle 186">
            <a:hlinkClick xmlns:r="http://schemas.openxmlformats.org/officeDocument/2006/relationships" r:id="rId187"/>
          </xdr:cNvPr>
          <xdr:cNvSpPr>
            <a:spLocks noChangeArrowheads="1"/>
          </xdr:cNvSpPr>
        </xdr:nvSpPr>
        <xdr:spPr bwMode="auto">
          <a:xfrm>
            <a:off x="9660" y="261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7" name="Rectangle 185">
            <a:hlinkClick xmlns:r="http://schemas.openxmlformats.org/officeDocument/2006/relationships" r:id="rId188"/>
          </xdr:cNvPr>
          <xdr:cNvSpPr>
            <a:spLocks noChangeArrowheads="1"/>
          </xdr:cNvSpPr>
        </xdr:nvSpPr>
        <xdr:spPr bwMode="auto">
          <a:xfrm>
            <a:off x="12180" y="270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6" name="Rectangle 184">
            <a:hlinkClick xmlns:r="http://schemas.openxmlformats.org/officeDocument/2006/relationships" r:id="rId189"/>
          </xdr:cNvPr>
          <xdr:cNvSpPr>
            <a:spLocks noChangeArrowheads="1"/>
          </xdr:cNvSpPr>
        </xdr:nvSpPr>
        <xdr:spPr bwMode="auto">
          <a:xfrm>
            <a:off x="5880" y="26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5" name="Rectangle 183">
            <a:hlinkClick xmlns:r="http://schemas.openxmlformats.org/officeDocument/2006/relationships" r:id="rId190"/>
          </xdr:cNvPr>
          <xdr:cNvSpPr>
            <a:spLocks noChangeArrowheads="1"/>
          </xdr:cNvSpPr>
        </xdr:nvSpPr>
        <xdr:spPr bwMode="auto">
          <a:xfrm>
            <a:off x="15645" y="253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4" name="Rectangle 182">
            <a:hlinkClick xmlns:r="http://schemas.openxmlformats.org/officeDocument/2006/relationships" r:id="rId191"/>
          </xdr:cNvPr>
          <xdr:cNvSpPr>
            <a:spLocks noChangeArrowheads="1"/>
          </xdr:cNvSpPr>
        </xdr:nvSpPr>
        <xdr:spPr bwMode="auto">
          <a:xfrm>
            <a:off x="12930" y="19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3" name="Rectangle 181">
            <a:hlinkClick xmlns:r="http://schemas.openxmlformats.org/officeDocument/2006/relationships" r:id="rId192"/>
          </xdr:cNvPr>
          <xdr:cNvSpPr>
            <a:spLocks noChangeArrowheads="1"/>
          </xdr:cNvSpPr>
        </xdr:nvSpPr>
        <xdr:spPr bwMode="auto">
          <a:xfrm>
            <a:off x="13020" y="112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2" name="Rectangle 180">
            <a:hlinkClick xmlns:r="http://schemas.openxmlformats.org/officeDocument/2006/relationships" r:id="rId193"/>
          </xdr:cNvPr>
          <xdr:cNvSpPr>
            <a:spLocks noChangeArrowheads="1"/>
          </xdr:cNvSpPr>
        </xdr:nvSpPr>
        <xdr:spPr bwMode="auto">
          <a:xfrm>
            <a:off x="10065" y="151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1" name="Rectangle 179">
            <a:hlinkClick xmlns:r="http://schemas.openxmlformats.org/officeDocument/2006/relationships" r:id="rId194"/>
          </xdr:cNvPr>
          <xdr:cNvSpPr>
            <a:spLocks noChangeArrowheads="1"/>
          </xdr:cNvSpPr>
        </xdr:nvSpPr>
        <xdr:spPr bwMode="auto">
          <a:xfrm>
            <a:off x="10575" y="2670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70" name="Rectangle 178">
            <a:hlinkClick xmlns:r="http://schemas.openxmlformats.org/officeDocument/2006/relationships" r:id="rId195"/>
          </xdr:cNvPr>
          <xdr:cNvSpPr>
            <a:spLocks noChangeArrowheads="1"/>
          </xdr:cNvSpPr>
        </xdr:nvSpPr>
        <xdr:spPr bwMode="auto">
          <a:xfrm>
            <a:off x="5220" y="508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9" name="Rectangle 177">
            <a:hlinkClick xmlns:r="http://schemas.openxmlformats.org/officeDocument/2006/relationships" r:id="rId196"/>
          </xdr:cNvPr>
          <xdr:cNvSpPr>
            <a:spLocks noChangeArrowheads="1"/>
          </xdr:cNvSpPr>
        </xdr:nvSpPr>
        <xdr:spPr bwMode="auto">
          <a:xfrm>
            <a:off x="6795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8" name="Rectangle 176">
            <a:hlinkClick xmlns:r="http://schemas.openxmlformats.org/officeDocument/2006/relationships" r:id="rId197"/>
          </xdr:cNvPr>
          <xdr:cNvSpPr>
            <a:spLocks noChangeArrowheads="1"/>
          </xdr:cNvSpPr>
        </xdr:nvSpPr>
        <xdr:spPr bwMode="auto">
          <a:xfrm>
            <a:off x="7770" y="1539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7" name="Rectangle 175">
            <a:hlinkClick xmlns:r="http://schemas.openxmlformats.org/officeDocument/2006/relationships" r:id="rId184"/>
          </xdr:cNvPr>
          <xdr:cNvSpPr>
            <a:spLocks noChangeArrowheads="1"/>
          </xdr:cNvSpPr>
        </xdr:nvSpPr>
        <xdr:spPr bwMode="auto">
          <a:xfrm>
            <a:off x="5865" y="1707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6" name="Rectangle 174">
            <a:hlinkClick xmlns:r="http://schemas.openxmlformats.org/officeDocument/2006/relationships" r:id="rId198"/>
          </xdr:cNvPr>
          <xdr:cNvSpPr>
            <a:spLocks noChangeArrowheads="1"/>
          </xdr:cNvSpPr>
        </xdr:nvSpPr>
        <xdr:spPr bwMode="auto">
          <a:xfrm>
            <a:off x="8595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5" name="Rectangle 173">
            <a:hlinkClick xmlns:r="http://schemas.openxmlformats.org/officeDocument/2006/relationships" r:id="rId199"/>
          </xdr:cNvPr>
          <xdr:cNvSpPr>
            <a:spLocks noChangeArrowheads="1"/>
          </xdr:cNvSpPr>
        </xdr:nvSpPr>
        <xdr:spPr bwMode="auto">
          <a:xfrm>
            <a:off x="10380" y="1551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4" name="Rectangle 172">
            <a:hlinkClick xmlns:r="http://schemas.openxmlformats.org/officeDocument/2006/relationships" r:id="rId200"/>
          </xdr:cNvPr>
          <xdr:cNvSpPr>
            <a:spLocks noChangeArrowheads="1"/>
          </xdr:cNvSpPr>
        </xdr:nvSpPr>
        <xdr:spPr bwMode="auto">
          <a:xfrm>
            <a:off x="11280" y="1548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3" name="Rectangle 171">
            <a:hlinkClick xmlns:r="http://schemas.openxmlformats.org/officeDocument/2006/relationships" r:id="rId201"/>
          </xdr:cNvPr>
          <xdr:cNvSpPr>
            <a:spLocks noChangeArrowheads="1"/>
          </xdr:cNvSpPr>
        </xdr:nvSpPr>
        <xdr:spPr bwMode="auto">
          <a:xfrm>
            <a:off x="12165" y="1542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2" name="Rectangle 170">
            <a:hlinkClick xmlns:r="http://schemas.openxmlformats.org/officeDocument/2006/relationships" r:id="rId202"/>
          </xdr:cNvPr>
          <xdr:cNvSpPr>
            <a:spLocks noChangeArrowheads="1"/>
          </xdr:cNvSpPr>
        </xdr:nvSpPr>
        <xdr:spPr bwMode="auto">
          <a:xfrm>
            <a:off x="13170" y="154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1" name="Rectangle 169">
            <a:hlinkClick xmlns:r="http://schemas.openxmlformats.org/officeDocument/2006/relationships" r:id="rId203"/>
          </xdr:cNvPr>
          <xdr:cNvSpPr>
            <a:spLocks noChangeArrowheads="1"/>
          </xdr:cNvSpPr>
        </xdr:nvSpPr>
        <xdr:spPr bwMode="auto">
          <a:xfrm>
            <a:off x="13995" y="1537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60" name="Rectangle 168">
            <a:hlinkClick xmlns:r="http://schemas.openxmlformats.org/officeDocument/2006/relationships" r:id="rId204"/>
          </xdr:cNvPr>
          <xdr:cNvSpPr>
            <a:spLocks noChangeArrowheads="1"/>
          </xdr:cNvSpPr>
        </xdr:nvSpPr>
        <xdr:spPr bwMode="auto">
          <a:xfrm>
            <a:off x="9480" y="1549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9" name="Rectangle 167">
            <a:hlinkClick xmlns:r="http://schemas.openxmlformats.org/officeDocument/2006/relationships" r:id="rId205"/>
          </xdr:cNvPr>
          <xdr:cNvSpPr>
            <a:spLocks noChangeArrowheads="1"/>
          </xdr:cNvSpPr>
        </xdr:nvSpPr>
        <xdr:spPr bwMode="auto">
          <a:xfrm>
            <a:off x="7590" y="12120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8" name="Rectangle 166">
            <a:hlinkClick xmlns:r="http://schemas.openxmlformats.org/officeDocument/2006/relationships" r:id="rId206"/>
          </xdr:cNvPr>
          <xdr:cNvSpPr>
            <a:spLocks noChangeArrowheads="1"/>
          </xdr:cNvSpPr>
        </xdr:nvSpPr>
        <xdr:spPr bwMode="auto">
          <a:xfrm>
            <a:off x="7335" y="12705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7" name="Rectangle 165">
            <a:hlinkClick xmlns:r="http://schemas.openxmlformats.org/officeDocument/2006/relationships" r:id="rId207"/>
          </xdr:cNvPr>
          <xdr:cNvSpPr>
            <a:spLocks noChangeArrowheads="1"/>
          </xdr:cNvSpPr>
        </xdr:nvSpPr>
        <xdr:spPr bwMode="auto">
          <a:xfrm>
            <a:off x="5835" y="1546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6" name="Rectangle 164">
            <a:hlinkClick xmlns:r="http://schemas.openxmlformats.org/officeDocument/2006/relationships" r:id="rId208"/>
          </xdr:cNvPr>
          <xdr:cNvSpPr>
            <a:spLocks noChangeArrowheads="1"/>
          </xdr:cNvSpPr>
        </xdr:nvSpPr>
        <xdr:spPr bwMode="auto">
          <a:xfrm>
            <a:off x="4785" y="1546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5" name="Rectangle 163">
            <a:hlinkClick xmlns:r="http://schemas.openxmlformats.org/officeDocument/2006/relationships" r:id="rId209"/>
          </xdr:cNvPr>
          <xdr:cNvSpPr>
            <a:spLocks noChangeArrowheads="1"/>
          </xdr:cNvSpPr>
        </xdr:nvSpPr>
        <xdr:spPr bwMode="auto">
          <a:xfrm>
            <a:off x="4785" y="17115"/>
            <a:ext cx="7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4" name="Rectangle 162">
            <a:hlinkClick xmlns:r="http://schemas.openxmlformats.org/officeDocument/2006/relationships" r:id="rId210"/>
          </xdr:cNvPr>
          <xdr:cNvSpPr>
            <a:spLocks noChangeArrowheads="1"/>
          </xdr:cNvSpPr>
        </xdr:nvSpPr>
        <xdr:spPr bwMode="auto">
          <a:xfrm>
            <a:off x="6885" y="1698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3" name="Rectangle 161">
            <a:hlinkClick xmlns:r="http://schemas.openxmlformats.org/officeDocument/2006/relationships" r:id="rId211"/>
          </xdr:cNvPr>
          <xdr:cNvSpPr>
            <a:spLocks noChangeArrowheads="1"/>
          </xdr:cNvSpPr>
        </xdr:nvSpPr>
        <xdr:spPr bwMode="auto">
          <a:xfrm>
            <a:off x="7980" y="16905"/>
            <a:ext cx="450" cy="7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2" name="Rectangle 160">
            <a:hlinkClick xmlns:r="http://schemas.openxmlformats.org/officeDocument/2006/relationships" r:id="rId212"/>
          </xdr:cNvPr>
          <xdr:cNvSpPr>
            <a:spLocks noChangeArrowheads="1"/>
          </xdr:cNvSpPr>
        </xdr:nvSpPr>
        <xdr:spPr bwMode="auto">
          <a:xfrm>
            <a:off x="2925" y="17010"/>
            <a:ext cx="600" cy="6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8351" name="Rectangle 159">
            <a:hlinkClick xmlns:r="http://schemas.openxmlformats.org/officeDocument/2006/relationships" r:id="rId162"/>
          </xdr:cNvPr>
          <xdr:cNvSpPr>
            <a:spLocks noChangeArrowheads="1"/>
          </xdr:cNvSpPr>
        </xdr:nvSpPr>
        <xdr:spPr bwMode="auto">
          <a:xfrm>
            <a:off x="12030" y="9270"/>
            <a:ext cx="450" cy="4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 editAs="oneCell">
    <xdr:from>
      <xdr:col>44</xdr:col>
      <xdr:colOff>547687</xdr:colOff>
      <xdr:row>53</xdr:row>
      <xdr:rowOff>142875</xdr:rowOff>
    </xdr:from>
    <xdr:to>
      <xdr:col>71</xdr:col>
      <xdr:colOff>285750</xdr:colOff>
      <xdr:row>121</xdr:row>
      <xdr:rowOff>178663</xdr:rowOff>
    </xdr:to>
    <xdr:pic>
      <xdr:nvPicPr>
        <xdr:cNvPr id="660" name="Picture 659" descr="cid:image"/>
        <xdr:cNvPicPr>
          <a:picLocks noChangeAspect="1" noChangeArrowheads="1"/>
        </xdr:cNvPicPr>
      </xdr:nvPicPr>
      <xdr:blipFill>
        <a:blip xmlns:r="http://schemas.openxmlformats.org/officeDocument/2006/relationships" r:embed="rId213" r:link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89187" y="10239375"/>
          <a:ext cx="16454438" cy="12989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52"/>
  <sheetViews>
    <sheetView topLeftCell="U1420" zoomScaleNormal="100" workbookViewId="0">
      <selection activeCell="AD1451" sqref="AD1451:AD1452"/>
    </sheetView>
  </sheetViews>
  <sheetFormatPr defaultRowHeight="15" x14ac:dyDescent="0.25"/>
  <cols>
    <col min="1" max="1" width="56.85546875" style="56" customWidth="1"/>
    <col min="2" max="2" width="15.42578125" style="56" customWidth="1"/>
    <col min="3" max="3" width="11.28515625" style="56" customWidth="1"/>
    <col min="4" max="14" width="9.140625" style="56"/>
    <col min="15" max="15" width="14.7109375" style="56" customWidth="1"/>
    <col min="16" max="17" width="23" style="56" customWidth="1"/>
    <col min="18" max="18" width="11.28515625" style="56" customWidth="1"/>
    <col min="19" max="19" width="10.140625" style="56" customWidth="1"/>
    <col min="20" max="20" width="9.140625" style="56" customWidth="1"/>
    <col min="21" max="21" width="9.42578125" style="56" customWidth="1"/>
    <col min="22" max="22" width="9.85546875" style="56" customWidth="1"/>
    <col min="23" max="23" width="7.5703125" style="56" customWidth="1"/>
    <col min="24" max="24" width="10.42578125" style="56" customWidth="1"/>
    <col min="25" max="25" width="9.42578125" style="56" customWidth="1"/>
    <col min="26" max="26" width="8.42578125" style="56" customWidth="1"/>
    <col min="27" max="27" width="8" style="56" customWidth="1"/>
    <col min="28" max="30" width="23" style="56" customWidth="1"/>
    <col min="31" max="16384" width="9.140625" style="56"/>
  </cols>
  <sheetData>
    <row r="1" spans="1:33" s="58" customFormat="1" ht="50.25" customHeight="1" x14ac:dyDescent="0.25">
      <c r="A1" s="53" t="s">
        <v>3204</v>
      </c>
      <c r="B1" s="53" t="s">
        <v>5142</v>
      </c>
      <c r="C1" s="53" t="s">
        <v>5126</v>
      </c>
      <c r="D1" s="53" t="s">
        <v>5127</v>
      </c>
      <c r="E1" s="53" t="s">
        <v>5128</v>
      </c>
      <c r="F1" s="53" t="s">
        <v>5129</v>
      </c>
      <c r="G1" s="53" t="s">
        <v>5130</v>
      </c>
      <c r="H1" s="53" t="s">
        <v>5131</v>
      </c>
      <c r="I1" s="53" t="s">
        <v>5132</v>
      </c>
      <c r="J1" s="53" t="s">
        <v>5133</v>
      </c>
      <c r="K1" s="53" t="s">
        <v>5137</v>
      </c>
      <c r="L1" s="53" t="s">
        <v>5139</v>
      </c>
      <c r="M1" s="53" t="s">
        <v>5157</v>
      </c>
      <c r="N1" s="53" t="s">
        <v>5141</v>
      </c>
      <c r="O1" s="53" t="s">
        <v>5159</v>
      </c>
      <c r="P1" s="53" t="s">
        <v>5160</v>
      </c>
      <c r="Q1" s="53" t="s">
        <v>5126</v>
      </c>
      <c r="R1" s="53" t="s">
        <v>5171</v>
      </c>
      <c r="S1" s="53" t="s">
        <v>5128</v>
      </c>
      <c r="T1" s="53" t="s">
        <v>5172</v>
      </c>
      <c r="U1" s="53" t="s">
        <v>5130</v>
      </c>
      <c r="V1" s="53" t="s">
        <v>5173</v>
      </c>
      <c r="W1" s="53" t="s">
        <v>5132</v>
      </c>
      <c r="X1" s="53" t="s">
        <v>5174</v>
      </c>
      <c r="Y1" s="53" t="s">
        <v>5137</v>
      </c>
      <c r="Z1" s="53" t="s">
        <v>5175</v>
      </c>
      <c r="AA1" s="53" t="s">
        <v>5157</v>
      </c>
      <c r="AB1" s="53" t="s">
        <v>5176</v>
      </c>
      <c r="AC1" s="53" t="s">
        <v>5169</v>
      </c>
      <c r="AD1" s="53" t="s">
        <v>5170</v>
      </c>
      <c r="AE1" s="60" t="s">
        <v>5166</v>
      </c>
      <c r="AF1" s="60" t="s">
        <v>5165</v>
      </c>
      <c r="AG1" s="60" t="s">
        <v>5164</v>
      </c>
    </row>
    <row r="2" spans="1:33" s="57" customFormat="1" x14ac:dyDescent="0.25">
      <c r="A2" s="57" t="s">
        <v>3160</v>
      </c>
      <c r="B2" s="57" t="s">
        <v>3161</v>
      </c>
      <c r="C2" s="59">
        <v>8.4690049000000003E-2</v>
      </c>
      <c r="D2" s="59">
        <v>0.121328218</v>
      </c>
      <c r="E2" s="59">
        <v>-0.129875089</v>
      </c>
      <c r="F2" s="59">
        <v>-0.189327737</v>
      </c>
      <c r="G2" s="59">
        <v>-0.229907941</v>
      </c>
      <c r="H2" s="59">
        <v>-0.108544485</v>
      </c>
      <c r="I2" s="59">
        <v>-2.6827086999999999E-2</v>
      </c>
      <c r="J2" s="59">
        <v>-7.5254890000000005E-2</v>
      </c>
      <c r="K2" s="59">
        <v>3.5026463000000001E-2</v>
      </c>
      <c r="L2" s="59">
        <v>-2.7520903999999999E-2</v>
      </c>
      <c r="M2" s="59">
        <v>-0.16834982500000001</v>
      </c>
      <c r="N2" s="59">
        <v>-0.24817371999999999</v>
      </c>
      <c r="O2" s="59">
        <v>-1.53750146666667E-2</v>
      </c>
      <c r="P2" s="51">
        <v>0.41895095363844098</v>
      </c>
      <c r="Q2" s="51">
        <v>8.4690049000000003E-2</v>
      </c>
      <c r="R2" s="51">
        <v>0.26142291000000001</v>
      </c>
      <c r="S2" s="51">
        <v>-0.129875089</v>
      </c>
      <c r="T2" s="51">
        <v>-3.2049249000000002E-2</v>
      </c>
      <c r="U2" s="51">
        <v>-0.229907941</v>
      </c>
      <c r="V2" s="51">
        <v>0.22226332400000001</v>
      </c>
      <c r="W2" s="51">
        <v>-2.6827086999999999E-2</v>
      </c>
      <c r="X2" s="51">
        <v>0.16615649399999999</v>
      </c>
      <c r="Y2" s="51">
        <v>3.5026463000000001E-2</v>
      </c>
      <c r="Z2" s="51">
        <v>-0.16834982500000001</v>
      </c>
      <c r="AA2" s="51">
        <v>0.19313926300000001</v>
      </c>
      <c r="AB2" s="51">
        <v>0.19313926300000001</v>
      </c>
      <c r="AC2" s="51">
        <v>0.232996729833333</v>
      </c>
      <c r="AD2" s="51">
        <v>8.3395261483383103E-3</v>
      </c>
      <c r="AE2" s="59">
        <v>0.12297398630247421</v>
      </c>
      <c r="AF2" s="59">
        <v>0.12960202599268031</v>
      </c>
      <c r="AG2" s="59">
        <v>0.10222355691490791</v>
      </c>
    </row>
    <row r="3" spans="1:33" x14ac:dyDescent="0.25">
      <c r="A3" s="56" t="s">
        <v>466</v>
      </c>
      <c r="B3" s="56" t="s">
        <v>467</v>
      </c>
      <c r="C3" s="54">
        <v>0.20514268899999999</v>
      </c>
      <c r="D3" s="54">
        <v>-0.56216535400000001</v>
      </c>
      <c r="E3" s="54">
        <v>-0.38047012400000002</v>
      </c>
      <c r="F3" s="54">
        <v>-0.38731869299999999</v>
      </c>
      <c r="G3" s="54">
        <v>-0.36690544000000003</v>
      </c>
      <c r="H3" s="54">
        <v>0.42040549399999999</v>
      </c>
      <c r="I3" s="54">
        <v>4.5719821000000001E-2</v>
      </c>
      <c r="J3" s="54">
        <v>-0.44793075199999999</v>
      </c>
      <c r="K3" s="54">
        <v>-0.30121154500000002</v>
      </c>
      <c r="L3" s="54">
        <v>0.42926146700000001</v>
      </c>
      <c r="M3" s="54">
        <v>0.62369230899999994</v>
      </c>
      <c r="N3" s="54">
        <v>-0.66643826500000003</v>
      </c>
      <c r="O3" s="54">
        <v>-0.17335896883333299</v>
      </c>
      <c r="P3" s="55">
        <v>0.373891111822303</v>
      </c>
      <c r="Q3" s="55">
        <v>0.20514268899999999</v>
      </c>
      <c r="R3" s="55">
        <v>-0.42705620799999999</v>
      </c>
      <c r="S3" s="55">
        <v>-0.38047012400000002</v>
      </c>
      <c r="T3" s="55">
        <v>0.31738597699999999</v>
      </c>
      <c r="U3" s="55">
        <v>-0.36690544000000003</v>
      </c>
      <c r="V3" s="55">
        <v>1.180981659</v>
      </c>
      <c r="W3" s="55">
        <v>4.5719821000000001E-2</v>
      </c>
      <c r="X3" s="55">
        <v>-0.53589329900000005</v>
      </c>
      <c r="Y3" s="55">
        <v>-0.30121154500000002</v>
      </c>
      <c r="Z3" s="55">
        <v>0.62369230899999994</v>
      </c>
      <c r="AA3" s="55">
        <v>1.681576698</v>
      </c>
      <c r="AB3" s="55">
        <v>1.681576698</v>
      </c>
      <c r="AC3" s="55">
        <v>0.26037511366666699</v>
      </c>
      <c r="AD3" s="55">
        <v>0.99670307969528105</v>
      </c>
      <c r="AE3" s="54">
        <v>0.39955564323229276</v>
      </c>
      <c r="AF3" s="54">
        <v>0.49520213633330062</v>
      </c>
      <c r="AG3" s="54">
        <v>1.0157154151777417</v>
      </c>
    </row>
    <row r="4" spans="1:33" x14ac:dyDescent="0.25">
      <c r="A4" s="56" t="s">
        <v>468</v>
      </c>
      <c r="B4" s="56" t="s">
        <v>469</v>
      </c>
      <c r="C4" s="54">
        <v>8.6684899999999995E-2</v>
      </c>
      <c r="D4" s="54">
        <v>-5.4703269999999998E-2</v>
      </c>
      <c r="E4" s="54">
        <v>0.27143200000000001</v>
      </c>
      <c r="F4" s="54">
        <v>-0.21633340000000001</v>
      </c>
      <c r="G4" s="54">
        <v>-0.1785031</v>
      </c>
      <c r="H4" s="54">
        <v>0.13001579999999999</v>
      </c>
      <c r="I4" s="54">
        <v>-0.3047974</v>
      </c>
      <c r="J4" s="54">
        <v>-0.34447889999999998</v>
      </c>
      <c r="K4" s="54">
        <v>0.50524550000000001</v>
      </c>
      <c r="L4" s="54">
        <v>0.1521362</v>
      </c>
      <c r="M4" s="54">
        <v>0.44473780000000002</v>
      </c>
      <c r="N4" s="54">
        <v>-0.99332030000000004</v>
      </c>
      <c r="O4" s="54">
        <v>-0.358580595</v>
      </c>
      <c r="P4" s="55">
        <v>0.26223670671841098</v>
      </c>
      <c r="Q4" s="55">
        <v>8.6684899999999995E-2</v>
      </c>
      <c r="R4" s="55">
        <v>0.20084009999999999</v>
      </c>
      <c r="S4" s="55">
        <v>0.27143200000000001</v>
      </c>
      <c r="T4" s="55">
        <v>-0.11663850000000001</v>
      </c>
      <c r="U4" s="55">
        <v>-0.1785031</v>
      </c>
      <c r="V4" s="55">
        <v>-0.1227945</v>
      </c>
      <c r="W4" s="55">
        <v>-0.3047974</v>
      </c>
      <c r="X4" s="55">
        <v>0.2341744</v>
      </c>
      <c r="Y4" s="55">
        <v>0.50524550000000001</v>
      </c>
      <c r="Z4" s="55">
        <v>0.44473780000000002</v>
      </c>
      <c r="AA4" s="55">
        <v>0.12688160000000001</v>
      </c>
      <c r="AB4" s="55">
        <v>0.12688160000000001</v>
      </c>
      <c r="AC4" s="55">
        <v>-5.38192333333333E-2</v>
      </c>
      <c r="AD4" s="55">
        <v>0.99670307969528105</v>
      </c>
      <c r="AE4" s="54">
        <v>0.33034427983568548</v>
      </c>
      <c r="AF4" s="54">
        <v>0.42469864651427142</v>
      </c>
      <c r="AG4" s="54">
        <v>0.16134870516542013</v>
      </c>
    </row>
    <row r="5" spans="1:33" x14ac:dyDescent="0.25">
      <c r="A5" s="56" t="s">
        <v>470</v>
      </c>
      <c r="B5" s="56" t="s">
        <v>471</v>
      </c>
      <c r="C5" s="54">
        <v>0.313691581</v>
      </c>
      <c r="D5" s="54">
        <v>-0.12438192100000001</v>
      </c>
      <c r="E5" s="54">
        <v>-2.8778371000000001E-2</v>
      </c>
      <c r="F5" s="54">
        <v>-2.1198972999999999E-2</v>
      </c>
      <c r="G5" s="54">
        <v>5.8984791000000002E-2</v>
      </c>
      <c r="H5" s="54">
        <v>-6.872413E-3</v>
      </c>
      <c r="I5" s="54">
        <v>0.48943599599999998</v>
      </c>
      <c r="J5" s="54">
        <v>0.38596305400000003</v>
      </c>
      <c r="K5" s="54">
        <v>0.35497678799999999</v>
      </c>
      <c r="L5" s="54">
        <v>0.231154149</v>
      </c>
      <c r="M5" s="54">
        <v>0.365956485</v>
      </c>
      <c r="N5" s="54">
        <v>-1.5882815889999999</v>
      </c>
      <c r="O5" s="54">
        <v>-0.4463141605</v>
      </c>
      <c r="P5" s="55">
        <v>0.26223670671841098</v>
      </c>
      <c r="Q5" s="55">
        <v>0.313691581</v>
      </c>
      <c r="R5" s="55">
        <v>-0.20707502999999999</v>
      </c>
      <c r="S5" s="55">
        <v>-2.8778371000000001E-2</v>
      </c>
      <c r="T5" s="55">
        <v>0.21074104299999999</v>
      </c>
      <c r="U5" s="55">
        <v>5.8984791000000002E-2</v>
      </c>
      <c r="V5" s="55">
        <v>-0.19511070799999999</v>
      </c>
      <c r="W5" s="55">
        <v>0.48943599599999998</v>
      </c>
      <c r="X5" s="55">
        <v>6.5111629000000004E-2</v>
      </c>
      <c r="Y5" s="55">
        <v>0.35497678799999999</v>
      </c>
      <c r="Z5" s="55">
        <v>0.365956485</v>
      </c>
      <c r="AA5" s="55">
        <v>-0.45336527399999998</v>
      </c>
      <c r="AB5" s="55">
        <v>-0.45336527399999998</v>
      </c>
      <c r="AC5" s="55">
        <v>-0.330819474666667</v>
      </c>
      <c r="AD5" s="55">
        <v>0.488595762154172</v>
      </c>
      <c r="AE5" s="54">
        <v>0.19978268871167434</v>
      </c>
      <c r="AF5" s="54">
        <v>0.71141916772891733</v>
      </c>
      <c r="AG5" s="54">
        <v>0.2555172517903328</v>
      </c>
    </row>
    <row r="6" spans="1:33" x14ac:dyDescent="0.25">
      <c r="A6" s="56" t="s">
        <v>472</v>
      </c>
      <c r="B6" s="56" t="s">
        <v>473</v>
      </c>
      <c r="C6" s="54">
        <v>5.5322830000000003E-2</v>
      </c>
      <c r="D6" s="54">
        <v>9.2687060000000002E-2</v>
      </c>
      <c r="E6" s="54">
        <v>0.1831566</v>
      </c>
      <c r="F6" s="54">
        <v>-0.26702910000000002</v>
      </c>
      <c r="G6" s="54">
        <v>-1.523948E-2</v>
      </c>
      <c r="H6" s="54">
        <v>4.4646859999999997E-2</v>
      </c>
      <c r="I6" s="54">
        <v>-0.1742524</v>
      </c>
      <c r="J6" s="54">
        <v>0.1074436</v>
      </c>
      <c r="K6" s="54">
        <v>-3.840408E-2</v>
      </c>
      <c r="L6" s="54">
        <v>-0.1040194</v>
      </c>
      <c r="M6" s="54">
        <v>0.35086600000000001</v>
      </c>
      <c r="N6" s="54">
        <v>0.86598779999999997</v>
      </c>
      <c r="O6" s="54">
        <v>6.3044558333333306E-2</v>
      </c>
      <c r="P6" s="55">
        <v>0.397263702118823</v>
      </c>
      <c r="Q6" s="55">
        <v>5.5322830000000003E-2</v>
      </c>
      <c r="R6" s="55">
        <v>-0.23816770000000001</v>
      </c>
      <c r="S6" s="55">
        <v>0.1831566</v>
      </c>
      <c r="T6" s="55">
        <v>0.44182850000000001</v>
      </c>
      <c r="U6" s="55">
        <v>-1.523948E-2</v>
      </c>
      <c r="V6" s="55">
        <v>-0.29720560000000001</v>
      </c>
      <c r="W6" s="55">
        <v>-0.1742524</v>
      </c>
      <c r="X6" s="55">
        <v>-0.19154760000000001</v>
      </c>
      <c r="Y6" s="55">
        <v>-3.840408E-2</v>
      </c>
      <c r="Z6" s="55">
        <v>0.35086600000000001</v>
      </c>
      <c r="AA6" s="55">
        <v>-0.79665240000000004</v>
      </c>
      <c r="AB6" s="55">
        <v>-0.79665240000000004</v>
      </c>
      <c r="AC6" s="55">
        <v>-0.24376931666666701</v>
      </c>
      <c r="AD6" s="55">
        <v>0.55003301514657899</v>
      </c>
      <c r="AE6" s="54">
        <v>0.18439665563957439</v>
      </c>
      <c r="AF6" s="54">
        <v>0.39063818988601745</v>
      </c>
      <c r="AG6" s="54">
        <v>0.40246629428656167</v>
      </c>
    </row>
    <row r="7" spans="1:33" x14ac:dyDescent="0.25">
      <c r="A7" s="56" t="s">
        <v>474</v>
      </c>
      <c r="B7" s="56" t="s">
        <v>475</v>
      </c>
      <c r="C7" s="54">
        <v>0.45031490000000002</v>
      </c>
      <c r="D7" s="54">
        <v>5.8656560000000003E-2</v>
      </c>
      <c r="E7" s="54">
        <v>-0.14069680000000001</v>
      </c>
      <c r="F7" s="54">
        <v>-0.13254930000000001</v>
      </c>
      <c r="G7" s="54">
        <v>0.26020959999999999</v>
      </c>
      <c r="H7" s="54">
        <v>0.1051747</v>
      </c>
      <c r="I7" s="54">
        <v>0.29123460000000001</v>
      </c>
      <c r="J7" s="54">
        <v>0.1220441</v>
      </c>
      <c r="K7" s="54">
        <v>0.12890450000000001</v>
      </c>
      <c r="L7" s="54">
        <v>7.2213100000000002E-2</v>
      </c>
      <c r="M7" s="54">
        <v>0.33172560000000001</v>
      </c>
      <c r="N7" s="54">
        <v>-0.83689749999999996</v>
      </c>
      <c r="O7" s="54">
        <v>-0.32217512333333298</v>
      </c>
      <c r="P7" s="55">
        <v>0.26223670671841098</v>
      </c>
      <c r="Q7" s="55">
        <v>0.45031490000000002</v>
      </c>
      <c r="R7" s="55">
        <v>-0.41010010000000002</v>
      </c>
      <c r="S7" s="55">
        <v>-0.14069680000000001</v>
      </c>
      <c r="T7" s="55">
        <v>0.41521209999999997</v>
      </c>
      <c r="U7" s="55">
        <v>0.26020959999999999</v>
      </c>
      <c r="V7" s="55">
        <v>-0.60622160000000003</v>
      </c>
      <c r="W7" s="55">
        <v>0.29123460000000001</v>
      </c>
      <c r="X7" s="55">
        <v>-7.1260180000000006E-2</v>
      </c>
      <c r="Y7" s="55">
        <v>0.12890450000000001</v>
      </c>
      <c r="Z7" s="55">
        <v>0.33172560000000001</v>
      </c>
      <c r="AA7" s="55">
        <v>-0.17496719999999999</v>
      </c>
      <c r="AB7" s="55">
        <v>-0.17496719999999999</v>
      </c>
      <c r="AC7" s="55">
        <v>-0.33867108000000001</v>
      </c>
      <c r="AD7" s="55">
        <v>0.99670307969528105</v>
      </c>
      <c r="AE7" s="54">
        <v>0.20524075487463658</v>
      </c>
      <c r="AF7" s="54">
        <v>0.37156032515946164</v>
      </c>
      <c r="AG7" s="54">
        <v>0.36836215505467479</v>
      </c>
    </row>
    <row r="8" spans="1:33" x14ac:dyDescent="0.25">
      <c r="A8" s="56" t="s">
        <v>476</v>
      </c>
      <c r="B8" s="56" t="s">
        <v>477</v>
      </c>
      <c r="C8" s="54">
        <v>-9.9089261999999997E-2</v>
      </c>
      <c r="D8" s="54">
        <v>-3.3113765000000003E-2</v>
      </c>
      <c r="E8" s="54">
        <v>-0.180345387</v>
      </c>
      <c r="F8" s="54">
        <v>6.4816051E-2</v>
      </c>
      <c r="G8" s="54">
        <v>-8.1819639999999999E-3</v>
      </c>
      <c r="H8" s="54">
        <v>8.1340658999999996E-2</v>
      </c>
      <c r="I8" s="54">
        <v>0.109654474</v>
      </c>
      <c r="J8" s="54">
        <v>-5.9508160000000003E-3</v>
      </c>
      <c r="K8" s="54">
        <v>4.2304298999999997E-2</v>
      </c>
      <c r="L8" s="54">
        <v>-8.3891346000000006E-2</v>
      </c>
      <c r="M8" s="54">
        <v>0.310320873</v>
      </c>
      <c r="N8" s="54">
        <v>-0.85424148</v>
      </c>
      <c r="O8" s="54">
        <v>-0.167617288333333</v>
      </c>
      <c r="P8" s="55">
        <v>0.27444701851438402</v>
      </c>
      <c r="Q8" s="55">
        <v>-9.9089261999999997E-2</v>
      </c>
      <c r="R8" s="55">
        <v>0.16252815100000001</v>
      </c>
      <c r="S8" s="55">
        <v>-0.180345387</v>
      </c>
      <c r="T8" s="55">
        <v>-4.4493340000000001E-3</v>
      </c>
      <c r="U8" s="55">
        <v>-8.1819639999999999E-3</v>
      </c>
      <c r="V8" s="55">
        <v>1.6494851000000001E-2</v>
      </c>
      <c r="W8" s="55">
        <v>0.109654474</v>
      </c>
      <c r="X8" s="55">
        <v>0.18264192000000001</v>
      </c>
      <c r="Y8" s="55">
        <v>4.2304298999999997E-2</v>
      </c>
      <c r="Z8" s="55">
        <v>0.310320873</v>
      </c>
      <c r="AA8" s="55">
        <v>8.4739563000000004E-2</v>
      </c>
      <c r="AB8" s="55">
        <v>8.4739563000000004E-2</v>
      </c>
      <c r="AC8" s="55">
        <v>8.0285771833333297E-2</v>
      </c>
      <c r="AD8" s="55">
        <v>0.488595762154172</v>
      </c>
      <c r="AE8" s="54">
        <v>0.17171974691896605</v>
      </c>
      <c r="AF8" s="54">
        <v>0.35598057465501431</v>
      </c>
      <c r="AG8" s="54">
        <v>9.1014155100882663E-2</v>
      </c>
    </row>
    <row r="9" spans="1:33" x14ac:dyDescent="0.25">
      <c r="A9" s="56" t="s">
        <v>478</v>
      </c>
      <c r="B9" s="56" t="s">
        <v>479</v>
      </c>
      <c r="C9" s="54">
        <v>0.2703565</v>
      </c>
      <c r="D9" s="54">
        <v>-0.11097940000000001</v>
      </c>
      <c r="E9" s="54">
        <v>-0.1432911</v>
      </c>
      <c r="F9" s="54">
        <v>-2.4363659999999999E-2</v>
      </c>
      <c r="G9" s="54">
        <v>-2.1094559999999998E-2</v>
      </c>
      <c r="H9" s="54">
        <v>-2.4883019999999999E-2</v>
      </c>
      <c r="I9" s="54">
        <v>0.12447560000000001</v>
      </c>
      <c r="J9" s="54">
        <v>0.1235636</v>
      </c>
      <c r="K9" s="54">
        <v>-2.1740430000000002E-2</v>
      </c>
      <c r="L9" s="54">
        <v>-9.4501979999999999E-2</v>
      </c>
      <c r="M9" s="54">
        <v>0.29972330000000003</v>
      </c>
      <c r="N9" s="54">
        <v>-0.4555478</v>
      </c>
      <c r="O9" s="54">
        <v>-0.18252359500000001</v>
      </c>
      <c r="P9" s="55">
        <v>0.26581571128956399</v>
      </c>
      <c r="Q9" s="55">
        <v>0.2703565</v>
      </c>
      <c r="R9" s="55">
        <v>-0.15024380000000001</v>
      </c>
      <c r="S9" s="55">
        <v>-0.1432911</v>
      </c>
      <c r="T9" s="55">
        <v>0.45000119999999999</v>
      </c>
      <c r="U9" s="55">
        <v>-2.1094559999999998E-2</v>
      </c>
      <c r="V9" s="55">
        <v>-0.2455022</v>
      </c>
      <c r="W9" s="55">
        <v>0.12447560000000001</v>
      </c>
      <c r="X9" s="55">
        <v>-0.1135258</v>
      </c>
      <c r="Y9" s="55">
        <v>-2.1740430000000002E-2</v>
      </c>
      <c r="Z9" s="55">
        <v>0.29972330000000003</v>
      </c>
      <c r="AA9" s="55">
        <v>-2.6976239999999999E-2</v>
      </c>
      <c r="AB9" s="55">
        <v>-2.6976239999999999E-2</v>
      </c>
      <c r="AC9" s="55">
        <v>-7.1691075000000007E-2</v>
      </c>
      <c r="AD9" s="55">
        <v>0.99670307969528105</v>
      </c>
      <c r="AE9" s="54">
        <v>0.17708045678168019</v>
      </c>
      <c r="AF9" s="54">
        <v>0.19384513718530322</v>
      </c>
      <c r="AG9" s="54">
        <v>0.25495493284971926</v>
      </c>
    </row>
    <row r="10" spans="1:33" x14ac:dyDescent="0.25">
      <c r="A10" s="56" t="s">
        <v>480</v>
      </c>
      <c r="B10" s="56" t="s">
        <v>481</v>
      </c>
      <c r="C10" s="54">
        <v>0.66578323299999997</v>
      </c>
      <c r="D10" s="54">
        <v>-0.209175534</v>
      </c>
      <c r="E10" s="54">
        <v>-0.104308045</v>
      </c>
      <c r="F10" s="54">
        <v>2.3223018000000002E-2</v>
      </c>
      <c r="G10" s="54">
        <v>0.105894972</v>
      </c>
      <c r="H10" s="54">
        <v>-0.139579856</v>
      </c>
      <c r="I10" s="54">
        <v>0.15524275600000001</v>
      </c>
      <c r="J10" s="54">
        <v>0.16125679300000001</v>
      </c>
      <c r="K10" s="54">
        <v>0.167635758</v>
      </c>
      <c r="L10" s="54">
        <v>0.10190982699999999</v>
      </c>
      <c r="M10" s="54">
        <v>0.28019377699999998</v>
      </c>
      <c r="N10" s="54">
        <v>-0.52138128900000003</v>
      </c>
      <c r="O10" s="54">
        <v>-0.30903158200000003</v>
      </c>
      <c r="P10" s="55">
        <v>0.26223670671841098</v>
      </c>
      <c r="Q10" s="55">
        <v>0.66578323299999997</v>
      </c>
      <c r="R10" s="55">
        <v>-0.33451409300000001</v>
      </c>
      <c r="S10" s="55">
        <v>-0.104308045</v>
      </c>
      <c r="T10" s="55">
        <v>0.37739580299999997</v>
      </c>
      <c r="U10" s="55">
        <v>0.105894972</v>
      </c>
      <c r="V10" s="55">
        <v>-0.38471949799999999</v>
      </c>
      <c r="W10" s="55">
        <v>0.15524275600000001</v>
      </c>
      <c r="X10" s="55">
        <v>-3.0901109999999999E-2</v>
      </c>
      <c r="Y10" s="55">
        <v>0.167635758</v>
      </c>
      <c r="Z10" s="55">
        <v>0.28019377699999998</v>
      </c>
      <c r="AA10" s="55">
        <v>-0.55927650699999998</v>
      </c>
      <c r="AB10" s="55">
        <v>-0.55927650699999998</v>
      </c>
      <c r="AC10" s="55">
        <v>-0.32618964350000001</v>
      </c>
      <c r="AD10" s="55">
        <v>0.99670307969528105</v>
      </c>
      <c r="AE10" s="54">
        <v>0.25576076183038304</v>
      </c>
      <c r="AF10" s="54">
        <v>0.25108191045603745</v>
      </c>
      <c r="AG10" s="54">
        <v>0.37354292608872708</v>
      </c>
    </row>
    <row r="11" spans="1:33" x14ac:dyDescent="0.25">
      <c r="A11" s="56" t="s">
        <v>482</v>
      </c>
      <c r="B11" s="56" t="s">
        <v>483</v>
      </c>
      <c r="C11" s="54">
        <v>-0.1383798</v>
      </c>
      <c r="D11" s="54">
        <v>-4.457742E-2</v>
      </c>
      <c r="E11" s="54">
        <v>-2.3136400000000001E-2</v>
      </c>
      <c r="F11" s="54">
        <v>2.3284030000000001E-2</v>
      </c>
      <c r="G11" s="54">
        <v>-5.8546649999999999E-2</v>
      </c>
      <c r="H11" s="54">
        <v>8.0366590000000002E-2</v>
      </c>
      <c r="I11" s="54">
        <v>0.17353460000000001</v>
      </c>
      <c r="J11" s="54">
        <v>0.17366500000000001</v>
      </c>
      <c r="K11" s="54">
        <v>-0.1505929</v>
      </c>
      <c r="L11" s="54">
        <v>-5.9964900000000002E-3</v>
      </c>
      <c r="M11" s="54">
        <v>0.26656370000000001</v>
      </c>
      <c r="N11" s="54">
        <v>-1.0099579999999999</v>
      </c>
      <c r="O11" s="54">
        <v>-0.142109806666667</v>
      </c>
      <c r="P11" s="55">
        <v>0.293947888613807</v>
      </c>
      <c r="Q11" s="55">
        <v>-0.1383798</v>
      </c>
      <c r="R11" s="55">
        <v>6.2007439999999997E-2</v>
      </c>
      <c r="S11" s="55">
        <v>-2.3136400000000001E-2</v>
      </c>
      <c r="T11" s="55">
        <v>-2.2223479999999999E-3</v>
      </c>
      <c r="U11" s="55">
        <v>-5.8546649999999999E-2</v>
      </c>
      <c r="V11" s="55">
        <v>0.1012045</v>
      </c>
      <c r="W11" s="55">
        <v>0.17353460000000001</v>
      </c>
      <c r="X11" s="55">
        <v>0.1566447</v>
      </c>
      <c r="Y11" s="55">
        <v>-0.1505929</v>
      </c>
      <c r="Z11" s="55">
        <v>0.26656370000000001</v>
      </c>
      <c r="AA11" s="55">
        <v>0.17710909999999999</v>
      </c>
      <c r="AB11" s="55">
        <v>0.17710909999999999</v>
      </c>
      <c r="AC11" s="55">
        <v>0.107388573666667</v>
      </c>
      <c r="AD11" s="55">
        <v>0.488595762154172</v>
      </c>
      <c r="AE11" s="54">
        <v>0.1709718959786854</v>
      </c>
      <c r="AF11" s="54">
        <v>0.43748389081417649</v>
      </c>
      <c r="AG11" s="54">
        <v>8.1313704545085602E-2</v>
      </c>
    </row>
    <row r="12" spans="1:33" x14ac:dyDescent="0.25">
      <c r="A12" s="56" t="s">
        <v>484</v>
      </c>
      <c r="B12" s="56" t="s">
        <v>485</v>
      </c>
      <c r="C12" s="54">
        <v>-0.21410670000000001</v>
      </c>
      <c r="D12" s="54">
        <v>9.3156970000000006E-2</v>
      </c>
      <c r="E12" s="54">
        <v>4.8042929999999998E-2</v>
      </c>
      <c r="F12" s="54">
        <v>-3.5092989999999998E-2</v>
      </c>
      <c r="G12" s="54">
        <v>2.3829159999999999E-2</v>
      </c>
      <c r="H12" s="54">
        <v>1.3342690000000001E-2</v>
      </c>
      <c r="I12" s="54">
        <v>5.8179050000000003E-2</v>
      </c>
      <c r="J12" s="54">
        <v>-1.2104200000000001E-2</v>
      </c>
      <c r="K12" s="54">
        <v>0.1087201</v>
      </c>
      <c r="L12" s="54">
        <v>3.7954059999999998E-2</v>
      </c>
      <c r="M12" s="54">
        <v>0.263984</v>
      </c>
      <c r="N12" s="54">
        <v>-0.23490749999999999</v>
      </c>
      <c r="O12" s="54">
        <v>-7.1049918333333295E-2</v>
      </c>
      <c r="P12" s="55">
        <v>0.32281790934955801</v>
      </c>
      <c r="Q12" s="55">
        <v>-0.21410670000000001</v>
      </c>
      <c r="R12" s="55">
        <v>-1.422588E-2</v>
      </c>
      <c r="S12" s="55">
        <v>4.8042929999999998E-2</v>
      </c>
      <c r="T12" s="55">
        <v>-2.5663620000000002E-2</v>
      </c>
      <c r="U12" s="55">
        <v>2.3829159999999999E-2</v>
      </c>
      <c r="V12" s="55">
        <v>0.11071739999999999</v>
      </c>
      <c r="W12" s="55">
        <v>5.8179050000000003E-2</v>
      </c>
      <c r="X12" s="55">
        <v>5.79222E-2</v>
      </c>
      <c r="Y12" s="55">
        <v>0.1087201</v>
      </c>
      <c r="Z12" s="55">
        <v>0.263984</v>
      </c>
      <c r="AA12" s="55">
        <v>-0.1457533</v>
      </c>
      <c r="AB12" s="55">
        <v>-0.1457533</v>
      </c>
      <c r="AC12" s="55">
        <v>-7.3274356666666707E-2</v>
      </c>
      <c r="AD12" s="55">
        <v>0.99670307969528105</v>
      </c>
      <c r="AE12" s="54">
        <v>0.15474089006620351</v>
      </c>
      <c r="AF12" s="54">
        <v>0.11287015313524996</v>
      </c>
      <c r="AG12" s="54">
        <v>0.10185558285484614</v>
      </c>
    </row>
    <row r="13" spans="1:33" x14ac:dyDescent="0.25">
      <c r="A13" s="56" t="s">
        <v>486</v>
      </c>
      <c r="B13" s="56" t="s">
        <v>487</v>
      </c>
      <c r="C13" s="54">
        <v>0.105434374</v>
      </c>
      <c r="D13" s="54">
        <v>-6.7268181999999996E-2</v>
      </c>
      <c r="E13" s="54">
        <v>3.5429158000000002E-2</v>
      </c>
      <c r="F13" s="54">
        <v>-3.7041589999999999E-2</v>
      </c>
      <c r="G13" s="54">
        <v>1.3442793999999999E-2</v>
      </c>
      <c r="H13" s="54">
        <v>-6.5191426999999996E-2</v>
      </c>
      <c r="I13" s="54">
        <v>8.1908156999999995E-2</v>
      </c>
      <c r="J13" s="54">
        <v>4.4510037000000002E-2</v>
      </c>
      <c r="K13" s="54">
        <v>0.120383911</v>
      </c>
      <c r="L13" s="54">
        <v>0.142417184</v>
      </c>
      <c r="M13" s="54">
        <v>0.26198993999999998</v>
      </c>
      <c r="N13" s="54">
        <v>-0.43803443399999997</v>
      </c>
      <c r="O13" s="54">
        <v>-0.173199457666667</v>
      </c>
      <c r="P13" s="55">
        <v>0.26223670671841098</v>
      </c>
      <c r="Q13" s="55">
        <v>0.105434374</v>
      </c>
      <c r="R13" s="55">
        <v>-5.6445329000000002E-2</v>
      </c>
      <c r="S13" s="55">
        <v>3.5429158000000002E-2</v>
      </c>
      <c r="T13" s="55">
        <v>8.7565534E-2</v>
      </c>
      <c r="U13" s="55">
        <v>1.3442793999999999E-2</v>
      </c>
      <c r="V13" s="55">
        <v>-1.5925332E-2</v>
      </c>
      <c r="W13" s="55">
        <v>8.1908156999999995E-2</v>
      </c>
      <c r="X13" s="55">
        <v>-3.0746354E-2</v>
      </c>
      <c r="Y13" s="55">
        <v>0.120383911</v>
      </c>
      <c r="Z13" s="55">
        <v>0.26198993999999998</v>
      </c>
      <c r="AA13" s="55">
        <v>-8.9450905999999997E-2</v>
      </c>
      <c r="AB13" s="55">
        <v>-8.9450905999999997E-2</v>
      </c>
      <c r="AC13" s="55">
        <v>-0.13609470933333301</v>
      </c>
      <c r="AD13" s="55">
        <v>0.488595762154172</v>
      </c>
      <c r="AE13" s="54">
        <v>8.7882930704888104E-2</v>
      </c>
      <c r="AF13" s="54">
        <v>0.19738274166772915</v>
      </c>
      <c r="AG13" s="54">
        <v>6.6582826725720079E-2</v>
      </c>
    </row>
    <row r="14" spans="1:33" x14ac:dyDescent="0.25">
      <c r="A14" s="56" t="s">
        <v>488</v>
      </c>
      <c r="B14" s="56" t="s">
        <v>489</v>
      </c>
      <c r="C14" s="54">
        <v>-1.6101497999999999E-2</v>
      </c>
      <c r="D14" s="54">
        <v>-3.6429610000000001E-3</v>
      </c>
      <c r="E14" s="54">
        <v>2.9532600000000001E-3</v>
      </c>
      <c r="F14" s="54">
        <v>2.4950151E-2</v>
      </c>
      <c r="G14" s="54">
        <v>3.5218324000000002E-2</v>
      </c>
      <c r="H14" s="54">
        <v>0.117377619</v>
      </c>
      <c r="I14" s="54">
        <v>0.17000860000000001</v>
      </c>
      <c r="J14" s="54">
        <v>0.18160748400000001</v>
      </c>
      <c r="K14" s="54">
        <v>0.31448462599999999</v>
      </c>
      <c r="L14" s="54">
        <v>0.13904919299999999</v>
      </c>
      <c r="M14" s="54">
        <v>0.25755064999999999</v>
      </c>
      <c r="N14" s="54">
        <v>-0.73267692399999995</v>
      </c>
      <c r="O14" s="54">
        <v>-0.17290823333333299</v>
      </c>
      <c r="P14" s="55">
        <v>0.26923210525334501</v>
      </c>
      <c r="Q14" s="55">
        <v>-1.6101497999999999E-2</v>
      </c>
      <c r="R14" s="55">
        <v>-0.18889851999999999</v>
      </c>
      <c r="S14" s="55">
        <v>2.9532600000000001E-3</v>
      </c>
      <c r="T14" s="55">
        <v>9.7292739000000003E-2</v>
      </c>
      <c r="U14" s="55">
        <v>3.5218324000000002E-2</v>
      </c>
      <c r="V14" s="55">
        <v>-6.9149114999999997E-2</v>
      </c>
      <c r="W14" s="55">
        <v>0.17000860000000001</v>
      </c>
      <c r="X14" s="55">
        <v>0.14244538000000001</v>
      </c>
      <c r="Y14" s="55">
        <v>0.31448462599999999</v>
      </c>
      <c r="Z14" s="55">
        <v>0.25755064999999999</v>
      </c>
      <c r="AA14" s="55">
        <v>-0.45018197900000001</v>
      </c>
      <c r="AB14" s="55">
        <v>-0.45018197900000001</v>
      </c>
      <c r="AC14" s="55">
        <v>-0.209148747666667</v>
      </c>
      <c r="AD14" s="55">
        <v>0.488595762154172</v>
      </c>
      <c r="AE14" s="54">
        <v>0.14023727076187228</v>
      </c>
      <c r="AF14" s="54">
        <v>0.34382922339778915</v>
      </c>
      <c r="AG14" s="54">
        <v>0.21598028316662318</v>
      </c>
    </row>
    <row r="15" spans="1:33" x14ac:dyDescent="0.25">
      <c r="A15" s="56" t="s">
        <v>490</v>
      </c>
      <c r="B15" s="56" t="s">
        <v>491</v>
      </c>
      <c r="C15" s="54">
        <v>-8.1192305000000006E-2</v>
      </c>
      <c r="D15" s="54">
        <v>5.4316427E-2</v>
      </c>
      <c r="E15" s="54">
        <v>1.0713668000000001E-2</v>
      </c>
      <c r="F15" s="54">
        <v>0.10452634399999999</v>
      </c>
      <c r="G15" s="54">
        <v>4.9313946999999997E-2</v>
      </c>
      <c r="H15" s="54">
        <v>-3.8471920000000001E-3</v>
      </c>
      <c r="I15" s="54">
        <v>0.13342322300000001</v>
      </c>
      <c r="J15" s="54">
        <v>8.1890574999999993E-2</v>
      </c>
      <c r="K15" s="54">
        <v>0.100692002</v>
      </c>
      <c r="L15" s="54">
        <v>0.119769033</v>
      </c>
      <c r="M15" s="54">
        <v>0.25341037500000002</v>
      </c>
      <c r="N15" s="54">
        <v>-0.391550703</v>
      </c>
      <c r="O15" s="54">
        <v>-8.35427376666667E-2</v>
      </c>
      <c r="P15" s="55">
        <v>0.30749221712866598</v>
      </c>
      <c r="Q15" s="55">
        <v>-8.1192305000000006E-2</v>
      </c>
      <c r="R15" s="55">
        <v>-0.15333386399999999</v>
      </c>
      <c r="S15" s="55">
        <v>1.0713668000000001E-2</v>
      </c>
      <c r="T15" s="55">
        <v>0.12859801400000001</v>
      </c>
      <c r="U15" s="55">
        <v>4.9313946999999997E-2</v>
      </c>
      <c r="V15" s="55">
        <v>-0.10909503800000001</v>
      </c>
      <c r="W15" s="55">
        <v>0.13342322300000001</v>
      </c>
      <c r="X15" s="55">
        <v>3.8536510000000003E-2</v>
      </c>
      <c r="Y15" s="55">
        <v>0.100692002</v>
      </c>
      <c r="Z15" s="55">
        <v>0.25341037500000002</v>
      </c>
      <c r="AA15" s="55">
        <v>-0.334923311</v>
      </c>
      <c r="AB15" s="55">
        <v>-0.334923311</v>
      </c>
      <c r="AC15" s="55">
        <v>-0.149637717666667</v>
      </c>
      <c r="AD15" s="55">
        <v>0.488595762154172</v>
      </c>
      <c r="AE15" s="54">
        <v>0.11405923248270998</v>
      </c>
      <c r="AF15" s="54">
        <v>0.19393324767639322</v>
      </c>
      <c r="AG15" s="54">
        <v>0.16406317645316026</v>
      </c>
    </row>
    <row r="16" spans="1:33" x14ac:dyDescent="0.25">
      <c r="A16" s="56" t="s">
        <v>492</v>
      </c>
      <c r="B16" s="56" t="s">
        <v>493</v>
      </c>
      <c r="C16" s="54">
        <v>0.45847749999999998</v>
      </c>
      <c r="D16" s="54">
        <v>-1.470407E-2</v>
      </c>
      <c r="E16" s="54">
        <v>-2.9309100000000001E-2</v>
      </c>
      <c r="F16" s="54">
        <v>-0.114703</v>
      </c>
      <c r="G16" s="54">
        <v>-4.255275E-2</v>
      </c>
      <c r="H16" s="54">
        <v>4.5749249999999998E-2</v>
      </c>
      <c r="I16" s="54">
        <v>8.2922570000000001E-2</v>
      </c>
      <c r="J16" s="54">
        <v>0.26466869999999998</v>
      </c>
      <c r="K16" s="54">
        <v>0.26646039999999999</v>
      </c>
      <c r="L16" s="54">
        <v>0.13887260000000001</v>
      </c>
      <c r="M16" s="54">
        <v>0.2480907</v>
      </c>
      <c r="N16" s="54">
        <v>-0.18232080000000001</v>
      </c>
      <c r="O16" s="54">
        <v>-0.141087773333333</v>
      </c>
      <c r="P16" s="55">
        <v>0.292217116307188</v>
      </c>
      <c r="Q16" s="55">
        <v>0.45847749999999998</v>
      </c>
      <c r="R16" s="55">
        <v>-0.35411379999999998</v>
      </c>
      <c r="S16" s="55">
        <v>-2.9309100000000001E-2</v>
      </c>
      <c r="T16" s="55">
        <v>0.35112890000000002</v>
      </c>
      <c r="U16" s="55">
        <v>-4.255275E-2</v>
      </c>
      <c r="V16" s="55">
        <v>-0.29997289999999999</v>
      </c>
      <c r="W16" s="55">
        <v>8.2922570000000001E-2</v>
      </c>
      <c r="X16" s="55">
        <v>-9.2428040000000003E-2</v>
      </c>
      <c r="Y16" s="55">
        <v>0.26646039999999999</v>
      </c>
      <c r="Z16" s="55">
        <v>0.2480907</v>
      </c>
      <c r="AA16" s="55">
        <v>-0.79027309999999995</v>
      </c>
      <c r="AB16" s="55">
        <v>-0.79027309999999995</v>
      </c>
      <c r="AC16" s="55">
        <v>-0.35095690499999999</v>
      </c>
      <c r="AD16" s="55">
        <v>0.52200427184576004</v>
      </c>
      <c r="AE16" s="54">
        <v>0.19539312802757433</v>
      </c>
      <c r="AF16" s="54">
        <v>0.16424862891812542</v>
      </c>
      <c r="AG16" s="54">
        <v>0.3914484151551309</v>
      </c>
    </row>
    <row r="17" spans="1:33" x14ac:dyDescent="0.25">
      <c r="A17" s="56" t="s">
        <v>494</v>
      </c>
      <c r="B17" s="56" t="s">
        <v>495</v>
      </c>
      <c r="C17" s="54">
        <v>-2.5614629999999999E-2</v>
      </c>
      <c r="D17" s="54">
        <v>-2.305055E-2</v>
      </c>
      <c r="E17" s="54">
        <v>3.6337790000000002E-2</v>
      </c>
      <c r="F17" s="54">
        <v>3.9389769999999998E-3</v>
      </c>
      <c r="G17" s="54">
        <v>4.2122670000000001E-2</v>
      </c>
      <c r="H17" s="54">
        <v>2.3237270000000001E-2</v>
      </c>
      <c r="I17" s="54">
        <v>0.27894010000000002</v>
      </c>
      <c r="J17" s="54">
        <v>0.1807011</v>
      </c>
      <c r="K17" s="54">
        <v>0.16915910000000001</v>
      </c>
      <c r="L17" s="54">
        <v>9.665311E-2</v>
      </c>
      <c r="M17" s="54">
        <v>0.2457501</v>
      </c>
      <c r="N17" s="54">
        <v>-0.59069389999999999</v>
      </c>
      <c r="O17" s="54">
        <v>-0.17598485383333301</v>
      </c>
      <c r="P17" s="55">
        <v>0.26223670671841098</v>
      </c>
      <c r="Q17" s="55">
        <v>-2.5614629999999999E-2</v>
      </c>
      <c r="R17" s="55">
        <v>-0.13986270000000001</v>
      </c>
      <c r="S17" s="55">
        <v>3.6337790000000002E-2</v>
      </c>
      <c r="T17" s="55">
        <v>0.28508499999999998</v>
      </c>
      <c r="U17" s="55">
        <v>4.2122670000000001E-2</v>
      </c>
      <c r="V17" s="55">
        <v>-0.20219380000000001</v>
      </c>
      <c r="W17" s="55">
        <v>0.27894010000000002</v>
      </c>
      <c r="X17" s="55">
        <v>0.1664931</v>
      </c>
      <c r="Y17" s="55">
        <v>0.16915910000000001</v>
      </c>
      <c r="Z17" s="55">
        <v>0.2457501</v>
      </c>
      <c r="AA17" s="55">
        <v>-0.50012190000000001</v>
      </c>
      <c r="AB17" s="55">
        <v>-0.50012190000000001</v>
      </c>
      <c r="AC17" s="55">
        <v>-0.19736271999999999</v>
      </c>
      <c r="AD17" s="55">
        <v>0.49148283774745799</v>
      </c>
      <c r="AE17" s="54">
        <v>0.12461200012031515</v>
      </c>
      <c r="AF17" s="54">
        <v>0.27424998082482582</v>
      </c>
      <c r="AG17" s="54">
        <v>0.27923422114365071</v>
      </c>
    </row>
    <row r="18" spans="1:33" x14ac:dyDescent="0.25">
      <c r="A18" s="56" t="s">
        <v>496</v>
      </c>
      <c r="B18" s="56" t="s">
        <v>497</v>
      </c>
      <c r="C18" s="54">
        <v>0.115047225</v>
      </c>
      <c r="D18" s="54">
        <v>0.31969504399999998</v>
      </c>
      <c r="E18" s="54">
        <v>0.12650172200000001</v>
      </c>
      <c r="F18" s="54">
        <v>-4.6311376000000001E-2</v>
      </c>
      <c r="G18" s="54">
        <v>9.7646390000000003E-3</v>
      </c>
      <c r="H18" s="54">
        <v>-0.201926728</v>
      </c>
      <c r="I18" s="54">
        <v>-0.32258931499999999</v>
      </c>
      <c r="J18" s="54">
        <v>0.169662743</v>
      </c>
      <c r="K18" s="54">
        <v>-0.30232291100000003</v>
      </c>
      <c r="L18" s="54">
        <v>0.10041507700000001</v>
      </c>
      <c r="M18" s="54">
        <v>0.24304747700000001</v>
      </c>
      <c r="N18" s="54">
        <v>-4.7489569000000002E-2</v>
      </c>
      <c r="O18" s="54">
        <v>7.0766059000000006E-2</v>
      </c>
      <c r="P18" s="55">
        <v>0.38563221190181601</v>
      </c>
      <c r="Q18" s="55">
        <v>0.115047225</v>
      </c>
      <c r="R18" s="55">
        <v>-0.17596002799999999</v>
      </c>
      <c r="S18" s="55">
        <v>0.12650172200000001</v>
      </c>
      <c r="T18" s="55">
        <v>-2.0245660000000002E-3</v>
      </c>
      <c r="U18" s="55">
        <v>9.7646390000000003E-3</v>
      </c>
      <c r="V18" s="55">
        <v>-0.14478593100000001</v>
      </c>
      <c r="W18" s="55">
        <v>-0.32258931499999999</v>
      </c>
      <c r="X18" s="55">
        <v>0.47022314399999998</v>
      </c>
      <c r="Y18" s="55">
        <v>-0.30232291100000003</v>
      </c>
      <c r="Z18" s="55">
        <v>0.24304747700000001</v>
      </c>
      <c r="AA18" s="55">
        <v>-0.26409480200000002</v>
      </c>
      <c r="AB18" s="55">
        <v>-0.26409480200000002</v>
      </c>
      <c r="AC18" s="55">
        <v>-5.4904773333333198E-3</v>
      </c>
      <c r="AD18" s="55">
        <v>0.99670307969528105</v>
      </c>
      <c r="AE18" s="54">
        <v>0.2370773635507783</v>
      </c>
      <c r="AF18" s="54">
        <v>0.18538475252436265</v>
      </c>
      <c r="AG18" s="54">
        <v>0.26096931296311604</v>
      </c>
    </row>
    <row r="19" spans="1:33" x14ac:dyDescent="0.25">
      <c r="A19" s="56" t="s">
        <v>498</v>
      </c>
      <c r="B19" s="56" t="s">
        <v>499</v>
      </c>
      <c r="C19" s="54">
        <v>-9.7041497000000004E-2</v>
      </c>
      <c r="D19" s="54">
        <v>1.0262146999999999E-2</v>
      </c>
      <c r="E19" s="54">
        <v>-0.122983088</v>
      </c>
      <c r="F19" s="54">
        <v>2.6885951000000002E-2</v>
      </c>
      <c r="G19" s="54">
        <v>1.0710212E-2</v>
      </c>
      <c r="H19" s="54">
        <v>2.9545060000000001E-2</v>
      </c>
      <c r="I19" s="54">
        <v>-0.23924541699999999</v>
      </c>
      <c r="J19" s="54">
        <v>-7.0161213E-2</v>
      </c>
      <c r="K19" s="54">
        <v>-3.3590660000000001E-2</v>
      </c>
      <c r="L19" s="54">
        <v>-1.7353549999999999E-2</v>
      </c>
      <c r="M19" s="54">
        <v>0.23079065200000001</v>
      </c>
      <c r="N19" s="54">
        <v>0.39001913599999999</v>
      </c>
      <c r="O19" s="54">
        <v>0.1034262215</v>
      </c>
      <c r="P19" s="55">
        <v>0.28005328714308803</v>
      </c>
      <c r="Q19" s="55">
        <v>-9.7041497000000004E-2</v>
      </c>
      <c r="R19" s="55">
        <v>1.2179809E-2</v>
      </c>
      <c r="S19" s="55">
        <v>-0.122983088</v>
      </c>
      <c r="T19" s="55">
        <v>0.30077089200000001</v>
      </c>
      <c r="U19" s="55">
        <v>1.0710212E-2</v>
      </c>
      <c r="V19" s="55">
        <v>-0.170329485</v>
      </c>
      <c r="W19" s="55">
        <v>-0.23924541699999999</v>
      </c>
      <c r="X19" s="55">
        <v>2.7566380000000001E-3</v>
      </c>
      <c r="Y19" s="55">
        <v>-3.3590660000000001E-2</v>
      </c>
      <c r="Z19" s="55">
        <v>0.23079065200000001</v>
      </c>
      <c r="AA19" s="55">
        <v>-0.35759532399999999</v>
      </c>
      <c r="AB19" s="55">
        <v>-0.35759532399999999</v>
      </c>
      <c r="AC19" s="55">
        <v>2.2253677333333301E-2</v>
      </c>
      <c r="AD19" s="55">
        <v>0.99670307969528105</v>
      </c>
      <c r="AE19" s="54">
        <v>0.15859214130508453</v>
      </c>
      <c r="AF19" s="54">
        <v>0.1651193154842675</v>
      </c>
      <c r="AG19" s="54">
        <v>0.22543241623905788</v>
      </c>
    </row>
    <row r="20" spans="1:33" x14ac:dyDescent="0.25">
      <c r="A20" s="56" t="s">
        <v>500</v>
      </c>
      <c r="B20" s="56" t="s">
        <v>501</v>
      </c>
      <c r="C20" s="54">
        <v>8.1698210000000007E-3</v>
      </c>
      <c r="D20" s="54">
        <v>-0.23068949999999999</v>
      </c>
      <c r="E20" s="54">
        <v>9.9275214000000001E-2</v>
      </c>
      <c r="F20" s="54">
        <v>-1.4483041E-2</v>
      </c>
      <c r="G20" s="54">
        <v>6.0223170000000001E-3</v>
      </c>
      <c r="H20" s="54">
        <v>5.0569214000000001E-2</v>
      </c>
      <c r="I20" s="54">
        <v>-7.9406218000000001E-2</v>
      </c>
      <c r="J20" s="54">
        <v>8.1496576000000001E-2</v>
      </c>
      <c r="K20" s="54">
        <v>-0.121641283</v>
      </c>
      <c r="L20" s="54">
        <v>0.110863719</v>
      </c>
      <c r="M20" s="54">
        <v>0.228797158</v>
      </c>
      <c r="N20" s="54">
        <v>-0.85369927800000001</v>
      </c>
      <c r="O20" s="54">
        <v>-0.16619321983333299</v>
      </c>
      <c r="P20" s="55">
        <v>0.27033467313959297</v>
      </c>
      <c r="Q20" s="55">
        <v>8.1698210000000007E-3</v>
      </c>
      <c r="R20" s="55">
        <v>-4.1417194999999997E-2</v>
      </c>
      <c r="S20" s="55">
        <v>9.9275214000000001E-2</v>
      </c>
      <c r="T20" s="55">
        <v>0.19342039699999999</v>
      </c>
      <c r="U20" s="55">
        <v>6.0223170000000001E-3</v>
      </c>
      <c r="V20" s="55">
        <v>-7.0867226000000005E-2</v>
      </c>
      <c r="W20" s="55">
        <v>-7.9406218000000001E-2</v>
      </c>
      <c r="X20" s="55">
        <v>0.31449416200000002</v>
      </c>
      <c r="Y20" s="55">
        <v>-0.121641283</v>
      </c>
      <c r="Z20" s="55">
        <v>0.228797158</v>
      </c>
      <c r="AA20" s="55">
        <v>0.38217161900000002</v>
      </c>
      <c r="AB20" s="55">
        <v>0.38217161900000002</v>
      </c>
      <c r="AC20" s="55">
        <v>9.55847155E-2</v>
      </c>
      <c r="AD20" s="55">
        <v>0.49461320762116501</v>
      </c>
      <c r="AE20" s="54">
        <v>0.12655825837611329</v>
      </c>
      <c r="AF20" s="54">
        <v>0.36921900175858646</v>
      </c>
      <c r="AG20" s="54">
        <v>0.20393658409496121</v>
      </c>
    </row>
    <row r="21" spans="1:33" x14ac:dyDescent="0.25">
      <c r="A21" s="56" t="s">
        <v>502</v>
      </c>
      <c r="B21" s="56" t="s">
        <v>503</v>
      </c>
      <c r="C21" s="54">
        <v>-0.139034459</v>
      </c>
      <c r="D21" s="54">
        <v>-6.7806560000000002E-2</v>
      </c>
      <c r="E21" s="54">
        <v>4.4370927999999997E-2</v>
      </c>
      <c r="F21" s="54">
        <v>-2.6135868E-2</v>
      </c>
      <c r="G21" s="54">
        <v>-9.1556623000000004E-2</v>
      </c>
      <c r="H21" s="54">
        <v>0.14095461300000001</v>
      </c>
      <c r="I21" s="54">
        <v>5.8490540000000001E-2</v>
      </c>
      <c r="J21" s="54">
        <v>0.131162997</v>
      </c>
      <c r="K21" s="54">
        <v>-0.21337541099999999</v>
      </c>
      <c r="L21" s="54">
        <v>0.114866866</v>
      </c>
      <c r="M21" s="54">
        <v>0.22348744400000001</v>
      </c>
      <c r="N21" s="54">
        <v>-0.267924838</v>
      </c>
      <c r="O21" s="54">
        <v>2.37891318333333E-2</v>
      </c>
      <c r="P21" s="55">
        <v>0.429070976750205</v>
      </c>
      <c r="Q21" s="55">
        <v>-0.139034459</v>
      </c>
      <c r="R21" s="55">
        <v>5.3050277E-2</v>
      </c>
      <c r="S21" s="55">
        <v>4.4370927999999997E-2</v>
      </c>
      <c r="T21" s="55">
        <v>-2.9583142E-2</v>
      </c>
      <c r="U21" s="55">
        <v>-9.1556623000000004E-2</v>
      </c>
      <c r="V21" s="55">
        <v>0.115740834</v>
      </c>
      <c r="W21" s="55">
        <v>5.8490540000000001E-2</v>
      </c>
      <c r="X21" s="55">
        <v>7.6431317999999998E-2</v>
      </c>
      <c r="Y21" s="55">
        <v>-0.21337541099999999</v>
      </c>
      <c r="Z21" s="55">
        <v>0.22348744400000001</v>
      </c>
      <c r="AA21" s="55">
        <v>-0.133924078</v>
      </c>
      <c r="AB21" s="55">
        <v>-0.133924078</v>
      </c>
      <c r="AC21" s="55">
        <v>3.5019658666666703E-2</v>
      </c>
      <c r="AD21" s="55">
        <v>0.61209298102726295</v>
      </c>
      <c r="AE21" s="54">
        <v>0.15891706827400032</v>
      </c>
      <c r="AF21" s="54">
        <v>0.15951533963777464</v>
      </c>
      <c r="AG21" s="54">
        <v>8.8941673571236141E-2</v>
      </c>
    </row>
    <row r="22" spans="1:33" x14ac:dyDescent="0.25">
      <c r="A22" s="56" t="s">
        <v>504</v>
      </c>
      <c r="B22" s="56" t="s">
        <v>505</v>
      </c>
      <c r="C22" s="54">
        <v>-6.5400000000000004E-5</v>
      </c>
      <c r="D22" s="54">
        <v>-2.2344971000000002E-2</v>
      </c>
      <c r="E22" s="54">
        <v>-6.9091872999999998E-2</v>
      </c>
      <c r="F22" s="54">
        <v>8.5361448000000006E-2</v>
      </c>
      <c r="G22" s="54">
        <v>1.670527E-3</v>
      </c>
      <c r="H22" s="54">
        <v>7.2688866000000005E-2</v>
      </c>
      <c r="I22" s="54">
        <v>0.13289456499999999</v>
      </c>
      <c r="J22" s="54">
        <v>7.4533304999999994E-2</v>
      </c>
      <c r="K22" s="54">
        <v>0.254666807</v>
      </c>
      <c r="L22" s="54">
        <v>3.4719542999999999E-2</v>
      </c>
      <c r="M22" s="54">
        <v>0.21673974700000001</v>
      </c>
      <c r="N22" s="54">
        <v>-0.54277534999999999</v>
      </c>
      <c r="O22" s="54">
        <v>-0.13910525533333301</v>
      </c>
      <c r="P22" s="55">
        <v>0.263391716429072</v>
      </c>
      <c r="Q22" s="55">
        <v>-6.5400000000000004E-5</v>
      </c>
      <c r="R22" s="55">
        <v>-0.176194448</v>
      </c>
      <c r="S22" s="55">
        <v>-6.9091872999999998E-2</v>
      </c>
      <c r="T22" s="55">
        <v>3.0030195999999999E-2</v>
      </c>
      <c r="U22" s="55">
        <v>1.670527E-3</v>
      </c>
      <c r="V22" s="55">
        <v>7.7945608999999999E-2</v>
      </c>
      <c r="W22" s="55">
        <v>0.13289456499999999</v>
      </c>
      <c r="X22" s="55">
        <v>-0.18700888399999999</v>
      </c>
      <c r="Y22" s="55">
        <v>0.254666807</v>
      </c>
      <c r="Z22" s="55">
        <v>0.21673974700000001</v>
      </c>
      <c r="AA22" s="55">
        <v>7.6708535999999994E-2</v>
      </c>
      <c r="AB22" s="55">
        <v>7.6708535999999994E-2</v>
      </c>
      <c r="AC22" s="55">
        <v>-0.12930193883333299</v>
      </c>
      <c r="AD22" s="55">
        <v>0.49461320762116501</v>
      </c>
      <c r="AE22" s="54">
        <v>0.13133199858839212</v>
      </c>
      <c r="AF22" s="54">
        <v>0.24480717984957709</v>
      </c>
      <c r="AG22" s="54">
        <v>0.12084370812779442</v>
      </c>
    </row>
    <row r="23" spans="1:33" x14ac:dyDescent="0.25">
      <c r="A23" s="56" t="s">
        <v>506</v>
      </c>
      <c r="B23" s="56" t="s">
        <v>507</v>
      </c>
      <c r="C23" s="54">
        <v>-6.1631015999999997E-2</v>
      </c>
      <c r="D23" s="54">
        <v>-2.2183118000000002E-2</v>
      </c>
      <c r="E23" s="54">
        <v>1.1828289000000001E-2</v>
      </c>
      <c r="F23" s="54">
        <v>-3.8453899E-2</v>
      </c>
      <c r="G23" s="54">
        <v>4.9570195999999997E-2</v>
      </c>
      <c r="H23" s="54">
        <v>3.8369581E-2</v>
      </c>
      <c r="I23" s="54">
        <v>0.384230723</v>
      </c>
      <c r="J23" s="54">
        <v>0.28501848299999999</v>
      </c>
      <c r="K23" s="54">
        <v>0.232966383</v>
      </c>
      <c r="L23" s="54">
        <v>-0.11757045100000001</v>
      </c>
      <c r="M23" s="54">
        <v>0.21464983900000001</v>
      </c>
      <c r="N23" s="54">
        <v>-0.75387841600000005</v>
      </c>
      <c r="O23" s="54">
        <v>-0.24005203899999999</v>
      </c>
      <c r="P23" s="55">
        <v>0.26223670671841098</v>
      </c>
      <c r="Q23" s="55">
        <v>-6.1631015999999997E-2</v>
      </c>
      <c r="R23" s="55">
        <v>-0.116333564</v>
      </c>
      <c r="S23" s="55">
        <v>1.1828289000000001E-2</v>
      </c>
      <c r="T23" s="55">
        <v>1.8395541000000001E-2</v>
      </c>
      <c r="U23" s="55">
        <v>4.9570195999999997E-2</v>
      </c>
      <c r="V23" s="55">
        <v>0.120437989</v>
      </c>
      <c r="W23" s="55">
        <v>0.384230723</v>
      </c>
      <c r="X23" s="55">
        <v>1.9915615000000001E-2</v>
      </c>
      <c r="Y23" s="55">
        <v>0.232966383</v>
      </c>
      <c r="Z23" s="55">
        <v>0.21464983900000001</v>
      </c>
      <c r="AA23" s="55">
        <v>-0.16760966099999999</v>
      </c>
      <c r="AB23" s="55">
        <v>-0.16760966099999999</v>
      </c>
      <c r="AC23" s="55">
        <v>-0.17575516833333299</v>
      </c>
      <c r="AD23" s="55">
        <v>0.488595762154172</v>
      </c>
      <c r="AE23" s="54">
        <v>0.16680100525946617</v>
      </c>
      <c r="AF23" s="54">
        <v>0.34787407430001488</v>
      </c>
      <c r="AG23" s="54">
        <v>0.10782815534174529</v>
      </c>
    </row>
    <row r="24" spans="1:33" x14ac:dyDescent="0.25">
      <c r="A24" s="56" t="s">
        <v>138</v>
      </c>
      <c r="B24" s="56" t="s">
        <v>139</v>
      </c>
      <c r="C24" s="54">
        <v>-5.1337446000000002E-2</v>
      </c>
      <c r="D24" s="54">
        <v>-0.37518538899999998</v>
      </c>
      <c r="E24" s="54">
        <v>0.26281159300000001</v>
      </c>
      <c r="F24" s="54">
        <v>-7.3904315999999998E-2</v>
      </c>
      <c r="G24" s="54">
        <v>7.1952553000000002E-2</v>
      </c>
      <c r="H24" s="54">
        <v>5.1883918000000001E-2</v>
      </c>
      <c r="I24" s="54">
        <v>2.2735437000000001E-2</v>
      </c>
      <c r="J24" s="54">
        <v>8.1756547999999998E-2</v>
      </c>
      <c r="K24" s="54">
        <v>4.0930013000000001E-2</v>
      </c>
      <c r="L24" s="54">
        <v>4.4030040000000003E-3</v>
      </c>
      <c r="M24" s="54">
        <v>0.212608136</v>
      </c>
      <c r="N24" s="54">
        <v>-0.56475564</v>
      </c>
      <c r="O24" s="54">
        <v>-0.23925036016666701</v>
      </c>
      <c r="P24" s="55">
        <v>0.26223670671841098</v>
      </c>
      <c r="Q24" s="55">
        <v>-5.1337446000000002E-2</v>
      </c>
      <c r="R24" s="55">
        <v>-7.4157638999999997E-2</v>
      </c>
      <c r="S24" s="55">
        <v>0.26281159300000001</v>
      </c>
      <c r="T24" s="55">
        <v>0.13481122000000001</v>
      </c>
      <c r="U24" s="55">
        <v>7.1952553000000002E-2</v>
      </c>
      <c r="V24" s="55">
        <v>5.3125506000000003E-2</v>
      </c>
      <c r="W24" s="55">
        <v>2.2735437000000001E-2</v>
      </c>
      <c r="X24" s="55">
        <v>0.23021385999999999</v>
      </c>
      <c r="Y24" s="55">
        <v>4.0930013000000001E-2</v>
      </c>
      <c r="Z24" s="55">
        <v>0.212608136</v>
      </c>
      <c r="AA24" s="55">
        <v>4.2534508999999998E-2</v>
      </c>
      <c r="AB24" s="55">
        <v>4.2534508999999998E-2</v>
      </c>
      <c r="AC24" s="55">
        <v>-4.0599782666666702E-2</v>
      </c>
      <c r="AD24" s="55">
        <v>0.54934775986553197</v>
      </c>
      <c r="AE24" s="54">
        <v>0.12005522661560976</v>
      </c>
      <c r="AF24" s="54">
        <v>0.26333710845385888</v>
      </c>
      <c r="AG24" s="54">
        <v>0.117991337852769</v>
      </c>
    </row>
    <row r="25" spans="1:33" x14ac:dyDescent="0.25">
      <c r="A25" s="56" t="s">
        <v>508</v>
      </c>
      <c r="B25" s="56" t="s">
        <v>509</v>
      </c>
      <c r="C25" s="54">
        <v>2.5681773000000001E-2</v>
      </c>
      <c r="D25" s="54">
        <v>-0.309077618</v>
      </c>
      <c r="E25" s="54">
        <v>0.13775627700000001</v>
      </c>
      <c r="F25" s="54">
        <v>-5.2100734000000003E-2</v>
      </c>
      <c r="G25" s="54">
        <v>5.1632170000000003E-3</v>
      </c>
      <c r="H25" s="54">
        <v>7.2131644999999994E-2</v>
      </c>
      <c r="I25" s="54">
        <v>-1.7824799999999998E-2</v>
      </c>
      <c r="J25" s="54">
        <v>7.0452175000000006E-2</v>
      </c>
      <c r="K25" s="54">
        <v>-0.100470215</v>
      </c>
      <c r="L25" s="54">
        <v>0.17861652</v>
      </c>
      <c r="M25" s="54">
        <v>0.21097931</v>
      </c>
      <c r="N25" s="54">
        <v>-0.61498017800000004</v>
      </c>
      <c r="O25" s="54">
        <v>-0.15270729199999999</v>
      </c>
      <c r="P25" s="55">
        <v>0.26728931925738902</v>
      </c>
      <c r="Q25" s="55">
        <v>2.5681773000000001E-2</v>
      </c>
      <c r="R25" s="55">
        <v>1.181288E-2</v>
      </c>
      <c r="S25" s="55">
        <v>0.13775627700000001</v>
      </c>
      <c r="T25" s="55">
        <v>0.220798257</v>
      </c>
      <c r="U25" s="55">
        <v>5.1632170000000003E-3</v>
      </c>
      <c r="V25" s="55">
        <v>-0.11216569899999999</v>
      </c>
      <c r="W25" s="55">
        <v>-1.7824799999999998E-2</v>
      </c>
      <c r="X25" s="55">
        <v>0.27073148800000002</v>
      </c>
      <c r="Y25" s="55">
        <v>-0.100470215</v>
      </c>
      <c r="Z25" s="55">
        <v>0.21097931</v>
      </c>
      <c r="AA25" s="55">
        <v>7.3858466999999997E-2</v>
      </c>
      <c r="AB25" s="55">
        <v>7.3858466999999997E-2</v>
      </c>
      <c r="AC25" s="55">
        <v>2.20645106666667E-2</v>
      </c>
      <c r="AD25" s="55">
        <v>0.68095509941823895</v>
      </c>
      <c r="AE25" s="54">
        <v>0.11243567359822507</v>
      </c>
      <c r="AF25" s="54">
        <v>0.29900481123654366</v>
      </c>
      <c r="AG25" s="54">
        <v>0.15458727328352889</v>
      </c>
    </row>
    <row r="26" spans="1:33" x14ac:dyDescent="0.25">
      <c r="A26" s="56" t="s">
        <v>510</v>
      </c>
      <c r="B26" s="56" t="s">
        <v>511</v>
      </c>
      <c r="C26" s="54">
        <v>0.35616004099999998</v>
      </c>
      <c r="D26" s="54">
        <v>-0.19188292000000001</v>
      </c>
      <c r="E26" s="54">
        <v>-9.2460390000000003E-2</v>
      </c>
      <c r="F26" s="54">
        <v>-2.6207983000000001E-2</v>
      </c>
      <c r="G26" s="54">
        <v>2.3071266999999999E-2</v>
      </c>
      <c r="H26" s="54">
        <v>5.0895395000000003E-2</v>
      </c>
      <c r="I26" s="54">
        <v>0.27902007299999998</v>
      </c>
      <c r="J26" s="54">
        <v>0.20951466999999999</v>
      </c>
      <c r="K26" s="54">
        <v>0.15103409600000001</v>
      </c>
      <c r="L26" s="54">
        <v>2.0420646000000001E-2</v>
      </c>
      <c r="M26" s="54">
        <v>0.20207018700000001</v>
      </c>
      <c r="N26" s="54">
        <v>-0.50756461399999997</v>
      </c>
      <c r="O26" s="54">
        <v>-0.22728667999999999</v>
      </c>
      <c r="P26" s="55">
        <v>0.26223670671841098</v>
      </c>
      <c r="Q26" s="55">
        <v>0.35616004099999998</v>
      </c>
      <c r="R26" s="55">
        <v>-0.234640023</v>
      </c>
      <c r="S26" s="55">
        <v>-9.2460390000000003E-2</v>
      </c>
      <c r="T26" s="55">
        <v>0.32585486000000002</v>
      </c>
      <c r="U26" s="55">
        <v>2.3071266999999999E-2</v>
      </c>
      <c r="V26" s="55">
        <v>-0.21079024800000001</v>
      </c>
      <c r="W26" s="55">
        <v>0.27902007299999998</v>
      </c>
      <c r="X26" s="55">
        <v>-8.4603981999999994E-2</v>
      </c>
      <c r="Y26" s="55">
        <v>0.15103409600000001</v>
      </c>
      <c r="Z26" s="55">
        <v>0.20207018700000001</v>
      </c>
      <c r="AA26" s="55">
        <v>-0.36418180900000002</v>
      </c>
      <c r="AB26" s="55">
        <v>-0.36418180900000002</v>
      </c>
      <c r="AC26" s="55">
        <v>-0.23216095683333299</v>
      </c>
      <c r="AD26" s="55">
        <v>0.56461932186319497</v>
      </c>
      <c r="AE26" s="54">
        <v>0.1653474851461697</v>
      </c>
      <c r="AF26" s="54">
        <v>0.24861750020219398</v>
      </c>
      <c r="AG26" s="54">
        <v>0.25174975300920199</v>
      </c>
    </row>
    <row r="27" spans="1:33" x14ac:dyDescent="0.25">
      <c r="A27" s="56" t="s">
        <v>512</v>
      </c>
      <c r="B27" s="56" t="s">
        <v>513</v>
      </c>
      <c r="C27" s="54">
        <v>2.586685E-3</v>
      </c>
      <c r="D27" s="54">
        <v>9.7317080000000004E-3</v>
      </c>
      <c r="E27" s="54">
        <v>-4.2191579999999999E-2</v>
      </c>
      <c r="F27" s="54">
        <v>-5.67801E-2</v>
      </c>
      <c r="G27" s="54">
        <v>1.331764E-2</v>
      </c>
      <c r="H27" s="54">
        <v>0.12375419999999999</v>
      </c>
      <c r="I27" s="54">
        <v>0.1480746</v>
      </c>
      <c r="J27" s="54">
        <v>0.10761129999999999</v>
      </c>
      <c r="K27" s="54">
        <v>9.2854160000000005E-2</v>
      </c>
      <c r="L27" s="54">
        <v>7.7528109999999997E-2</v>
      </c>
      <c r="M27" s="54">
        <v>0.1986011</v>
      </c>
      <c r="N27" s="54">
        <v>-0.3691487</v>
      </c>
      <c r="O27" s="54">
        <v>-8.6757681166666697E-2</v>
      </c>
      <c r="P27" s="55">
        <v>0.27738949029679799</v>
      </c>
      <c r="Q27" s="55">
        <v>2.586685E-3</v>
      </c>
      <c r="R27" s="55">
        <v>-8.5808549999999997E-2</v>
      </c>
      <c r="S27" s="55">
        <v>-4.2191579999999999E-2</v>
      </c>
      <c r="T27" s="55">
        <v>3.3931749999999997E-2</v>
      </c>
      <c r="U27" s="55">
        <v>1.331764E-2</v>
      </c>
      <c r="V27" s="55">
        <v>1.4582760000000001E-3</v>
      </c>
      <c r="W27" s="55">
        <v>0.1480746</v>
      </c>
      <c r="X27" s="55">
        <v>-2.7576900000000001E-2</v>
      </c>
      <c r="Y27" s="55">
        <v>9.2854160000000005E-2</v>
      </c>
      <c r="Z27" s="55">
        <v>0.1986011</v>
      </c>
      <c r="AA27" s="55">
        <v>-0.21019689999999999</v>
      </c>
      <c r="AB27" s="55">
        <v>-0.21019689999999999</v>
      </c>
      <c r="AC27" s="55">
        <v>-0.119863599833333</v>
      </c>
      <c r="AD27" s="55">
        <v>0.488595762154172</v>
      </c>
      <c r="AE27" s="54">
        <v>9.3266268195062355E-2</v>
      </c>
      <c r="AF27" s="54">
        <v>0.18470319117198741</v>
      </c>
      <c r="AG27" s="54">
        <v>8.7378470976639769E-2</v>
      </c>
    </row>
    <row r="28" spans="1:33" x14ac:dyDescent="0.25">
      <c r="A28" s="56" t="s">
        <v>514</v>
      </c>
      <c r="B28" s="56" t="s">
        <v>515</v>
      </c>
      <c r="C28" s="54">
        <v>-8.9216740000000003E-2</v>
      </c>
      <c r="D28" s="54">
        <v>-9.3985780000000005E-2</v>
      </c>
      <c r="E28" s="54">
        <v>-2.474494E-2</v>
      </c>
      <c r="F28" s="54">
        <v>0.1422474</v>
      </c>
      <c r="G28" s="54">
        <v>-2.271463E-2</v>
      </c>
      <c r="H28" s="54">
        <v>8.8428870000000007E-2</v>
      </c>
      <c r="I28" s="54">
        <v>0.13429730000000001</v>
      </c>
      <c r="J28" s="54">
        <v>0.19377069999999999</v>
      </c>
      <c r="K28" s="54">
        <v>0.12673409999999999</v>
      </c>
      <c r="L28" s="54">
        <v>6.976359E-2</v>
      </c>
      <c r="M28" s="54">
        <v>0.19441820000000001</v>
      </c>
      <c r="N28" s="54">
        <v>-0.70790960000000003</v>
      </c>
      <c r="O28" s="54">
        <v>-0.104409685</v>
      </c>
      <c r="P28" s="55">
        <v>0.296147882039623</v>
      </c>
      <c r="Q28" s="55">
        <v>-8.9216740000000003E-2</v>
      </c>
      <c r="R28" s="55">
        <v>-5.3962429999999999E-2</v>
      </c>
      <c r="S28" s="55">
        <v>-2.474494E-2</v>
      </c>
      <c r="T28" s="55">
        <v>6.5767339999999994E-2</v>
      </c>
      <c r="U28" s="55">
        <v>-2.271463E-2</v>
      </c>
      <c r="V28" s="55">
        <v>-1.1819100000000001E-2</v>
      </c>
      <c r="W28" s="55">
        <v>0.13429730000000001</v>
      </c>
      <c r="X28" s="55">
        <v>0.17122080000000001</v>
      </c>
      <c r="Y28" s="55">
        <v>0.12673409999999999</v>
      </c>
      <c r="Z28" s="55">
        <v>0.19441820000000001</v>
      </c>
      <c r="AA28" s="55">
        <v>-0.1026999</v>
      </c>
      <c r="AB28" s="55">
        <v>-0.1026999</v>
      </c>
      <c r="AC28" s="55">
        <v>-5.497697E-2</v>
      </c>
      <c r="AD28" s="55">
        <v>0.52200427184576004</v>
      </c>
      <c r="AE28" s="54">
        <v>0.11317911304326791</v>
      </c>
      <c r="AF28" s="54">
        <v>0.33605327982202798</v>
      </c>
      <c r="AG28" s="54">
        <v>0.10349465633294434</v>
      </c>
    </row>
    <row r="29" spans="1:33" x14ac:dyDescent="0.25">
      <c r="A29" s="56" t="s">
        <v>516</v>
      </c>
      <c r="B29" s="56" t="s">
        <v>517</v>
      </c>
      <c r="C29" s="54">
        <v>2.346587E-2</v>
      </c>
      <c r="D29" s="54">
        <v>3.2658810000000003E-2</v>
      </c>
      <c r="E29" s="54">
        <v>-0.1174646</v>
      </c>
      <c r="F29" s="54">
        <v>1.221242E-2</v>
      </c>
      <c r="G29" s="54">
        <v>4.0175710000000003E-2</v>
      </c>
      <c r="H29" s="54">
        <v>9.1215840000000006E-2</v>
      </c>
      <c r="I29" s="54">
        <v>-1.212797E-2</v>
      </c>
      <c r="J29" s="54">
        <v>2.7731400000000002E-4</v>
      </c>
      <c r="K29" s="54">
        <v>3.739075E-2</v>
      </c>
      <c r="L29" s="54">
        <v>-2.154087E-2</v>
      </c>
      <c r="M29" s="54">
        <v>0.1908881</v>
      </c>
      <c r="N29" s="54">
        <v>-0.13410469999999999</v>
      </c>
      <c r="O29" s="54">
        <v>-3.02681743333333E-2</v>
      </c>
      <c r="P29" s="55">
        <v>0.371190202383262</v>
      </c>
      <c r="Q29" s="55">
        <v>2.346587E-2</v>
      </c>
      <c r="R29" s="55">
        <v>-0.1099424</v>
      </c>
      <c r="S29" s="55">
        <v>-0.1174646</v>
      </c>
      <c r="T29" s="55">
        <v>-1.8428859999999998E-2</v>
      </c>
      <c r="U29" s="55">
        <v>4.0175710000000003E-2</v>
      </c>
      <c r="V29" s="55">
        <v>4.6107200000000001E-2</v>
      </c>
      <c r="W29" s="55">
        <v>-1.212797E-2</v>
      </c>
      <c r="X29" s="55">
        <v>-8.7060289999999999E-2</v>
      </c>
      <c r="Y29" s="55">
        <v>3.739075E-2</v>
      </c>
      <c r="Z29" s="55">
        <v>0.1908881</v>
      </c>
      <c r="AA29" s="55">
        <v>-5.6650520000000003E-3</v>
      </c>
      <c r="AB29" s="55">
        <v>-5.6650520000000003E-3</v>
      </c>
      <c r="AC29" s="55">
        <v>-5.0895768666666702E-2</v>
      </c>
      <c r="AD29" s="55">
        <v>0.49148283774745799</v>
      </c>
      <c r="AE29" s="54">
        <v>9.9553369797462044E-2</v>
      </c>
      <c r="AF29" s="54">
        <v>7.4729199642913122E-2</v>
      </c>
      <c r="AG29" s="54">
        <v>6.2887760884945895E-2</v>
      </c>
    </row>
    <row r="30" spans="1:33" x14ac:dyDescent="0.25">
      <c r="A30" s="56" t="s">
        <v>518</v>
      </c>
      <c r="B30" s="56" t="s">
        <v>519</v>
      </c>
      <c r="C30" s="54">
        <v>-5.4030929999999998E-2</v>
      </c>
      <c r="D30" s="54">
        <v>4.6660959000000002E-2</v>
      </c>
      <c r="E30" s="54">
        <v>-2.8306920999999999E-2</v>
      </c>
      <c r="F30" s="54">
        <v>5.0155144999999998E-2</v>
      </c>
      <c r="G30" s="54">
        <v>1.2999924E-2</v>
      </c>
      <c r="H30" s="54">
        <v>0.10311891300000001</v>
      </c>
      <c r="I30" s="54">
        <v>0.296629749</v>
      </c>
      <c r="J30" s="54">
        <v>0.262536145</v>
      </c>
      <c r="K30" s="54">
        <v>0.179795279</v>
      </c>
      <c r="L30" s="54">
        <v>8.3602857000000003E-2</v>
      </c>
      <c r="M30" s="54">
        <v>0.189964099</v>
      </c>
      <c r="N30" s="54">
        <v>-0.75720078499999999</v>
      </c>
      <c r="O30" s="54">
        <v>-0.134696327666667</v>
      </c>
      <c r="P30" s="55">
        <v>0.28005328714308803</v>
      </c>
      <c r="Q30" s="55">
        <v>-5.4030929999999998E-2</v>
      </c>
      <c r="R30" s="55">
        <v>-0.162003065</v>
      </c>
      <c r="S30" s="55">
        <v>-2.8306920999999999E-2</v>
      </c>
      <c r="T30" s="55">
        <v>0.15533256500000001</v>
      </c>
      <c r="U30" s="55">
        <v>1.2999924E-2</v>
      </c>
      <c r="V30" s="55">
        <v>-0.12392659</v>
      </c>
      <c r="W30" s="55">
        <v>0.296629749</v>
      </c>
      <c r="X30" s="55">
        <v>9.5146203999999998E-2</v>
      </c>
      <c r="Y30" s="55">
        <v>0.179795279</v>
      </c>
      <c r="Z30" s="55">
        <v>0.189964099</v>
      </c>
      <c r="AA30" s="55">
        <v>-0.406450335</v>
      </c>
      <c r="AB30" s="55">
        <v>-0.406450335</v>
      </c>
      <c r="AC30" s="55">
        <v>-0.16382927216666701</v>
      </c>
      <c r="AD30" s="55">
        <v>0.488595762154172</v>
      </c>
      <c r="AE30" s="54">
        <v>0.14204213544694186</v>
      </c>
      <c r="AF30" s="54">
        <v>0.36253686780724581</v>
      </c>
      <c r="AG30" s="54">
        <v>0.20894790241374767</v>
      </c>
    </row>
    <row r="31" spans="1:33" x14ac:dyDescent="0.25">
      <c r="A31" s="56" t="s">
        <v>520</v>
      </c>
      <c r="B31" s="56" t="s">
        <v>521</v>
      </c>
      <c r="C31" s="54">
        <v>0.13530468200000001</v>
      </c>
      <c r="D31" s="54">
        <v>-7.8269087000000001E-2</v>
      </c>
      <c r="E31" s="54">
        <v>5.3700000000000003E-6</v>
      </c>
      <c r="F31" s="54">
        <v>-0.108628155</v>
      </c>
      <c r="G31" s="54">
        <v>6.7022111999999995E-2</v>
      </c>
      <c r="H31" s="54">
        <v>7.4090359999999994E-2</v>
      </c>
      <c r="I31" s="54">
        <v>0.25624108499999998</v>
      </c>
      <c r="J31" s="54">
        <v>0.124300143</v>
      </c>
      <c r="K31" s="54">
        <v>7.5355936999999998E-2</v>
      </c>
      <c r="L31" s="54">
        <v>0.149260427</v>
      </c>
      <c r="M31" s="54">
        <v>0.18810360300000001</v>
      </c>
      <c r="N31" s="54">
        <v>-0.67685879500000001</v>
      </c>
      <c r="O31" s="54">
        <v>-0.20635631600000001</v>
      </c>
      <c r="P31" s="55">
        <v>0.26223670671841098</v>
      </c>
      <c r="Q31" s="55">
        <v>0.13530468200000001</v>
      </c>
      <c r="R31" s="55">
        <v>-0.108840829</v>
      </c>
      <c r="S31" s="55">
        <v>5.3700000000000003E-6</v>
      </c>
      <c r="T31" s="55">
        <v>0.196397343</v>
      </c>
      <c r="U31" s="55">
        <v>6.7022111999999995E-2</v>
      </c>
      <c r="V31" s="55">
        <v>-0.17708179900000001</v>
      </c>
      <c r="W31" s="55">
        <v>0.25624108499999998</v>
      </c>
      <c r="X31" s="55">
        <v>6.5817301999999994E-2</v>
      </c>
      <c r="Y31" s="55">
        <v>7.5355936999999998E-2</v>
      </c>
      <c r="Z31" s="55">
        <v>0.18810360300000001</v>
      </c>
      <c r="AA31" s="55">
        <v>-0.15483272300000001</v>
      </c>
      <c r="AB31" s="55">
        <v>-0.15483272300000001</v>
      </c>
      <c r="AC31" s="55">
        <v>-0.15466007883333299</v>
      </c>
      <c r="AD31" s="55">
        <v>0.488595762154172</v>
      </c>
      <c r="AE31" s="54">
        <v>9.2338224778711189E-2</v>
      </c>
      <c r="AF31" s="54">
        <v>0.30818450844424189</v>
      </c>
      <c r="AG31" s="54">
        <v>0.1440580716311787</v>
      </c>
    </row>
    <row r="32" spans="1:33" x14ac:dyDescent="0.25">
      <c r="A32" s="56" t="s">
        <v>522</v>
      </c>
      <c r="B32" s="56" t="s">
        <v>523</v>
      </c>
      <c r="C32" s="54">
        <v>0.26245601200000002</v>
      </c>
      <c r="D32" s="54">
        <v>4.7368882000000001E-2</v>
      </c>
      <c r="E32" s="54">
        <v>0.14073824200000001</v>
      </c>
      <c r="F32" s="54">
        <v>-0.19146038900000001</v>
      </c>
      <c r="G32" s="54">
        <v>-0.28645841300000002</v>
      </c>
      <c r="H32" s="54">
        <v>-0.25101410200000002</v>
      </c>
      <c r="I32" s="54">
        <v>0.169500447</v>
      </c>
      <c r="J32" s="54">
        <v>-2.5084875E-2</v>
      </c>
      <c r="K32" s="54">
        <v>0.122713949</v>
      </c>
      <c r="L32" s="54">
        <v>8.4282148000000001E-2</v>
      </c>
      <c r="M32" s="54">
        <v>0.18594081600000001</v>
      </c>
      <c r="N32" s="54">
        <v>-0.58664677899999995</v>
      </c>
      <c r="O32" s="54">
        <v>-0.25290769466666702</v>
      </c>
      <c r="P32" s="55">
        <v>0.26223670671841098</v>
      </c>
      <c r="Q32" s="55">
        <v>0.26245601200000002</v>
      </c>
      <c r="R32" s="55">
        <v>9.8913400000000002E-4</v>
      </c>
      <c r="S32" s="55">
        <v>0.14073824200000001</v>
      </c>
      <c r="T32" s="55">
        <v>0.11444715499999999</v>
      </c>
      <c r="U32" s="55">
        <v>-0.28645841300000002</v>
      </c>
      <c r="V32" s="55">
        <v>0.16293347899999999</v>
      </c>
      <c r="W32" s="55">
        <v>0.169500447</v>
      </c>
      <c r="X32" s="55">
        <v>-0.184604978</v>
      </c>
      <c r="Y32" s="55">
        <v>0.122713949</v>
      </c>
      <c r="Z32" s="55">
        <v>0.18594081600000001</v>
      </c>
      <c r="AA32" s="55">
        <v>0.247233653</v>
      </c>
      <c r="AB32" s="55">
        <v>0.247233653</v>
      </c>
      <c r="AC32" s="55">
        <v>-4.45378315E-2</v>
      </c>
      <c r="AD32" s="55">
        <v>0.99670307969528105</v>
      </c>
      <c r="AE32" s="54">
        <v>0.19500224327866184</v>
      </c>
      <c r="AF32" s="54">
        <v>0.24977783020451785</v>
      </c>
      <c r="AG32" s="54">
        <v>0.15305801156508947</v>
      </c>
    </row>
    <row r="33" spans="1:33" x14ac:dyDescent="0.25">
      <c r="A33" s="56" t="s">
        <v>524</v>
      </c>
      <c r="B33" s="56" t="s">
        <v>525</v>
      </c>
      <c r="C33" s="54">
        <v>-3.7074937000000002E-2</v>
      </c>
      <c r="D33" s="54">
        <v>-6.5846515999999994E-2</v>
      </c>
      <c r="E33" s="54">
        <v>-1.0224777000000001E-2</v>
      </c>
      <c r="F33" s="54">
        <v>4.1322049E-2</v>
      </c>
      <c r="G33" s="54">
        <v>1.3430691E-2</v>
      </c>
      <c r="H33" s="54">
        <v>4.8017848000000002E-2</v>
      </c>
      <c r="I33" s="54">
        <v>0.22397255199999999</v>
      </c>
      <c r="J33" s="54">
        <v>0.16889010600000001</v>
      </c>
      <c r="K33" s="54">
        <v>0.15082934100000001</v>
      </c>
      <c r="L33" s="54">
        <v>4.7309823000000001E-2</v>
      </c>
      <c r="M33" s="54">
        <v>0.18122328800000001</v>
      </c>
      <c r="N33" s="54">
        <v>-0.78725906599999995</v>
      </c>
      <c r="O33" s="54">
        <v>-0.17828698566666701</v>
      </c>
      <c r="P33" s="55">
        <v>0.26223670671841098</v>
      </c>
      <c r="Q33" s="55">
        <v>-3.7074937000000002E-2</v>
      </c>
      <c r="R33" s="55">
        <v>2.628964E-2</v>
      </c>
      <c r="S33" s="55">
        <v>-1.0224777000000001E-2</v>
      </c>
      <c r="T33" s="55">
        <v>3.984334E-3</v>
      </c>
      <c r="U33" s="55">
        <v>1.3430691E-2</v>
      </c>
      <c r="V33" s="55">
        <v>-1.9898330999999998E-2</v>
      </c>
      <c r="W33" s="55">
        <v>0.22397255199999999</v>
      </c>
      <c r="X33" s="55">
        <v>0.13812532199999999</v>
      </c>
      <c r="Y33" s="55">
        <v>0.15082934100000001</v>
      </c>
      <c r="Z33" s="55">
        <v>0.18122328800000001</v>
      </c>
      <c r="AA33" s="55">
        <v>-0.10945747</v>
      </c>
      <c r="AB33" s="55">
        <v>-0.10945747</v>
      </c>
      <c r="AC33" s="55">
        <v>-8.2791092999999996E-2</v>
      </c>
      <c r="AD33" s="55">
        <v>0.488595762154172</v>
      </c>
      <c r="AE33" s="54">
        <v>0.11133137849877629</v>
      </c>
      <c r="AF33" s="54">
        <v>0.34897465157085</v>
      </c>
      <c r="AG33" s="54">
        <v>8.0300412343384212E-2</v>
      </c>
    </row>
    <row r="34" spans="1:33" x14ac:dyDescent="0.25">
      <c r="A34" s="56" t="s">
        <v>526</v>
      </c>
      <c r="B34" s="56" t="s">
        <v>527</v>
      </c>
      <c r="C34" s="54">
        <v>-4.2246680000000002E-2</v>
      </c>
      <c r="D34" s="54">
        <v>-3.0631080000000002E-2</v>
      </c>
      <c r="E34" s="54">
        <v>-0.1267797</v>
      </c>
      <c r="F34" s="54">
        <v>8.75972E-2</v>
      </c>
      <c r="G34" s="54">
        <v>-4.8827799999999998E-2</v>
      </c>
      <c r="H34" s="54">
        <v>-2.6987899999999999E-2</v>
      </c>
      <c r="I34" s="54">
        <v>0.126053</v>
      </c>
      <c r="J34" s="54">
        <v>4.7293710000000003E-2</v>
      </c>
      <c r="K34" s="54">
        <v>-9.3803270000000008E-3</v>
      </c>
      <c r="L34" s="54">
        <v>0.10756350000000001</v>
      </c>
      <c r="M34" s="54">
        <v>0.18036559999999999</v>
      </c>
      <c r="N34" s="54">
        <v>-0.25110260000000001</v>
      </c>
      <c r="O34" s="54">
        <v>-2.42418771666667E-2</v>
      </c>
      <c r="P34" s="55">
        <v>0.42392792263111601</v>
      </c>
      <c r="Q34" s="55">
        <v>-4.2246680000000002E-2</v>
      </c>
      <c r="R34" s="55">
        <v>-9.7559069999999994E-3</v>
      </c>
      <c r="S34" s="55">
        <v>-0.1267797</v>
      </c>
      <c r="T34" s="55">
        <v>0.19900889999999999</v>
      </c>
      <c r="U34" s="55">
        <v>-4.8827799999999998E-2</v>
      </c>
      <c r="V34" s="55">
        <v>-1.377037E-3</v>
      </c>
      <c r="W34" s="55">
        <v>0.126053</v>
      </c>
      <c r="X34" s="55">
        <v>6.2077380000000001E-2</v>
      </c>
      <c r="Y34" s="55">
        <v>-9.3803270000000008E-3</v>
      </c>
      <c r="Z34" s="55">
        <v>0.18036559999999999</v>
      </c>
      <c r="AA34" s="55">
        <v>-0.25654959999999999</v>
      </c>
      <c r="AB34" s="55">
        <v>-0.25654959999999999</v>
      </c>
      <c r="AC34" s="55">
        <v>-1.5350171833333299E-2</v>
      </c>
      <c r="AD34" s="55">
        <v>0.99670307969528105</v>
      </c>
      <c r="AE34" s="54">
        <v>0.11636675407139896</v>
      </c>
      <c r="AF34" s="54">
        <v>0.13074181189210718</v>
      </c>
      <c r="AG34" s="54">
        <v>0.14790879462555614</v>
      </c>
    </row>
    <row r="35" spans="1:33" x14ac:dyDescent="0.25">
      <c r="A35" s="56" t="s">
        <v>528</v>
      </c>
      <c r="B35" s="56" t="s">
        <v>529</v>
      </c>
      <c r="C35" s="54">
        <v>-0.1469926</v>
      </c>
      <c r="D35" s="54">
        <v>0.1074291</v>
      </c>
      <c r="E35" s="54">
        <v>3.4316119999999999E-2</v>
      </c>
      <c r="F35" s="54">
        <v>9.5665390000000003E-2</v>
      </c>
      <c r="G35" s="54">
        <v>-2.5472109999999999E-2</v>
      </c>
      <c r="H35" s="54">
        <v>2.1817409999999999E-2</v>
      </c>
      <c r="I35" s="54">
        <v>0.278949</v>
      </c>
      <c r="J35" s="54">
        <v>0.1219879</v>
      </c>
      <c r="K35" s="54">
        <v>8.7853529999999999E-2</v>
      </c>
      <c r="L35" s="54">
        <v>7.1156259999999999E-2</v>
      </c>
      <c r="M35" s="54">
        <v>0.1758188</v>
      </c>
      <c r="N35" s="54">
        <v>-0.54987799999999998</v>
      </c>
      <c r="O35" s="54">
        <v>-8.9382446666666698E-2</v>
      </c>
      <c r="P35" s="55">
        <v>0.30379583639609498</v>
      </c>
      <c r="Q35" s="55">
        <v>-0.1469926</v>
      </c>
      <c r="R35" s="55">
        <v>-9.0548740000000003E-2</v>
      </c>
      <c r="S35" s="55">
        <v>3.4316119999999999E-2</v>
      </c>
      <c r="T35" s="55">
        <v>-4.7113599999999999E-2</v>
      </c>
      <c r="U35" s="55">
        <v>-2.5472109999999999E-2</v>
      </c>
      <c r="V35" s="55">
        <v>5.089904E-2</v>
      </c>
      <c r="W35" s="55">
        <v>0.278949</v>
      </c>
      <c r="X35" s="55">
        <v>7.4325329999999995E-2</v>
      </c>
      <c r="Y35" s="55">
        <v>8.7853529999999999E-2</v>
      </c>
      <c r="Z35" s="55">
        <v>0.1758188</v>
      </c>
      <c r="AA35" s="55">
        <v>-0.26851599999999998</v>
      </c>
      <c r="AB35" s="55">
        <v>-0.26851599999999998</v>
      </c>
      <c r="AC35" s="55">
        <v>-0.11285392333333299</v>
      </c>
      <c r="AD35" s="55">
        <v>0.488595762154172</v>
      </c>
      <c r="AE35" s="54">
        <v>0.15007326242106961</v>
      </c>
      <c r="AF35" s="54">
        <v>0.26099148762867364</v>
      </c>
      <c r="AG35" s="54">
        <v>0.12515092835267902</v>
      </c>
    </row>
    <row r="36" spans="1:33" x14ac:dyDescent="0.25">
      <c r="A36" s="56" t="s">
        <v>530</v>
      </c>
      <c r="B36" s="56" t="s">
        <v>531</v>
      </c>
      <c r="C36" s="54">
        <v>-3.0733050000000001E-2</v>
      </c>
      <c r="D36" s="54">
        <v>-3.5738190000000003E-2</v>
      </c>
      <c r="E36" s="54">
        <v>1.6176010000000001E-2</v>
      </c>
      <c r="F36" s="54">
        <v>-4.3754189999999998E-2</v>
      </c>
      <c r="G36" s="54">
        <v>-7.6462359999999998E-3</v>
      </c>
      <c r="H36" s="54">
        <v>4.7922230000000003E-2</v>
      </c>
      <c r="I36" s="54">
        <v>0.20717050000000001</v>
      </c>
      <c r="J36" s="54">
        <v>0.1324987</v>
      </c>
      <c r="K36" s="54">
        <v>1.6580040000000001E-2</v>
      </c>
      <c r="L36" s="54">
        <v>8.2316430000000003E-3</v>
      </c>
      <c r="M36" s="54">
        <v>0.1707381</v>
      </c>
      <c r="N36" s="54">
        <v>-0.44747989999999999</v>
      </c>
      <c r="O36" s="54">
        <v>-0.1184341785</v>
      </c>
      <c r="P36" s="55">
        <v>0.26223670671841098</v>
      </c>
      <c r="Q36" s="55">
        <v>-3.0733050000000001E-2</v>
      </c>
      <c r="R36" s="55">
        <v>6.2902360000000003E-3</v>
      </c>
      <c r="S36" s="55">
        <v>1.6176010000000001E-2</v>
      </c>
      <c r="T36" s="55">
        <v>-4.109558E-2</v>
      </c>
      <c r="U36" s="55">
        <v>-7.6462359999999998E-3</v>
      </c>
      <c r="V36" s="55">
        <v>8.8578770000000001E-2</v>
      </c>
      <c r="W36" s="55">
        <v>0.20717050000000001</v>
      </c>
      <c r="X36" s="55">
        <v>0.15648049999999999</v>
      </c>
      <c r="Y36" s="55">
        <v>1.6580040000000001E-2</v>
      </c>
      <c r="Z36" s="55">
        <v>0.1707381</v>
      </c>
      <c r="AA36" s="55">
        <v>-0.15348880000000001</v>
      </c>
      <c r="AB36" s="55">
        <v>-0.15348880000000001</v>
      </c>
      <c r="AC36" s="55">
        <v>-6.7708496333333298E-2</v>
      </c>
      <c r="AD36" s="55">
        <v>0.49148283774745799</v>
      </c>
      <c r="AE36" s="54">
        <v>0.10050996215992702</v>
      </c>
      <c r="AF36" s="54">
        <v>0.20212541147678101</v>
      </c>
      <c r="AG36" s="54">
        <v>0.11459438109269561</v>
      </c>
    </row>
    <row r="37" spans="1:33" x14ac:dyDescent="0.25">
      <c r="A37" s="56" t="s">
        <v>532</v>
      </c>
      <c r="B37" s="56" t="s">
        <v>533</v>
      </c>
      <c r="C37" s="54">
        <v>-2.8109386E-2</v>
      </c>
      <c r="D37" s="54">
        <v>-0.111710268</v>
      </c>
      <c r="E37" s="54">
        <v>0.16944173100000001</v>
      </c>
      <c r="F37" s="54">
        <v>-0.115079269</v>
      </c>
      <c r="G37" s="54">
        <v>0.102529223</v>
      </c>
      <c r="H37" s="54">
        <v>-9.0704165000000003E-2</v>
      </c>
      <c r="I37" s="54">
        <v>0.194032284</v>
      </c>
      <c r="J37" s="54">
        <v>6.8047476999999995E-2</v>
      </c>
      <c r="K37" s="54">
        <v>0.35737266600000001</v>
      </c>
      <c r="L37" s="54">
        <v>-0.16812223400000001</v>
      </c>
      <c r="M37" s="54">
        <v>0.17031567</v>
      </c>
      <c r="N37" s="54">
        <v>0.61518704199999996</v>
      </c>
      <c r="O37" s="54">
        <v>-0.12799393416666699</v>
      </c>
      <c r="P37" s="55">
        <v>0.292217116307188</v>
      </c>
      <c r="Q37" s="55">
        <v>-2.8109386E-2</v>
      </c>
      <c r="R37" s="55">
        <v>-6.7974316000000007E-2</v>
      </c>
      <c r="S37" s="55">
        <v>0.16944173100000001</v>
      </c>
      <c r="T37" s="55">
        <v>-2.2115677E-2</v>
      </c>
      <c r="U37" s="55">
        <v>0.102529223</v>
      </c>
      <c r="V37" s="55">
        <v>0.16372212799999999</v>
      </c>
      <c r="W37" s="55">
        <v>0.194032284</v>
      </c>
      <c r="X37" s="55">
        <v>-6.5226210000000007E-2</v>
      </c>
      <c r="Y37" s="55">
        <v>0.35737266600000001</v>
      </c>
      <c r="Z37" s="55">
        <v>0.17031567</v>
      </c>
      <c r="AA37" s="55">
        <v>-0.81085469700000001</v>
      </c>
      <c r="AB37" s="55">
        <v>-0.81085469700000001</v>
      </c>
      <c r="AC37" s="55">
        <v>-0.35479716</v>
      </c>
      <c r="AD37" s="55">
        <v>0.43735667478253099</v>
      </c>
      <c r="AE37" s="54">
        <v>0.12569213404969484</v>
      </c>
      <c r="AF37" s="54">
        <v>0.29624026002216219</v>
      </c>
      <c r="AG37" s="54">
        <v>0.34591627415509413</v>
      </c>
    </row>
    <row r="38" spans="1:33" x14ac:dyDescent="0.25">
      <c r="A38" s="56" t="s">
        <v>534</v>
      </c>
      <c r="B38" s="56" t="s">
        <v>535</v>
      </c>
      <c r="C38" s="54">
        <v>5.1354754000000002E-2</v>
      </c>
      <c r="D38" s="54">
        <v>2.763752E-3</v>
      </c>
      <c r="E38" s="54">
        <v>-7.7700991999999997E-2</v>
      </c>
      <c r="F38" s="54">
        <v>-1.3900401E-2</v>
      </c>
      <c r="G38" s="54">
        <v>3.6496274000000002E-2</v>
      </c>
      <c r="H38" s="54">
        <v>8.0268198999999998E-2</v>
      </c>
      <c r="I38" s="54">
        <v>6.1233344000000002E-2</v>
      </c>
      <c r="J38" s="54">
        <v>8.6296375999999994E-2</v>
      </c>
      <c r="K38" s="54">
        <v>0.138914911</v>
      </c>
      <c r="L38" s="54">
        <v>4.6073942E-2</v>
      </c>
      <c r="M38" s="54">
        <v>0.16965290999999999</v>
      </c>
      <c r="N38" s="54">
        <v>-0.26991975499999998</v>
      </c>
      <c r="O38" s="54">
        <v>-7.4728181333333296E-2</v>
      </c>
      <c r="P38" s="55">
        <v>0.27680946353318198</v>
      </c>
      <c r="Q38" s="55">
        <v>5.1354754000000002E-2</v>
      </c>
      <c r="R38" s="55">
        <v>-0.103344107</v>
      </c>
      <c r="S38" s="55">
        <v>-7.7700991999999997E-2</v>
      </c>
      <c r="T38" s="55">
        <v>9.9140178999999995E-2</v>
      </c>
      <c r="U38" s="55">
        <v>3.6496274000000002E-2</v>
      </c>
      <c r="V38" s="55">
        <v>-7.5077659000000005E-2</v>
      </c>
      <c r="W38" s="55">
        <v>6.1233344000000002E-2</v>
      </c>
      <c r="X38" s="55">
        <v>-8.0655962999999997E-2</v>
      </c>
      <c r="Y38" s="55">
        <v>0.138914911</v>
      </c>
      <c r="Z38" s="55">
        <v>0.16965290999999999</v>
      </c>
      <c r="AA38" s="55">
        <v>-0.12911104800000001</v>
      </c>
      <c r="AB38" s="55">
        <v>-0.12911104800000001</v>
      </c>
      <c r="AC38" s="55">
        <v>-0.115247419166667</v>
      </c>
      <c r="AD38" s="55">
        <v>0.488595762154172</v>
      </c>
      <c r="AE38" s="54">
        <v>8.6919769744524297E-2</v>
      </c>
      <c r="AF38" s="54">
        <v>0.13288357471732204</v>
      </c>
      <c r="AG38" s="54">
        <v>8.2037239112627794E-2</v>
      </c>
    </row>
    <row r="39" spans="1:33" x14ac:dyDescent="0.25">
      <c r="A39" s="56" t="s">
        <v>536</v>
      </c>
      <c r="B39" s="56" t="s">
        <v>537</v>
      </c>
      <c r="C39" s="54">
        <v>0.112079</v>
      </c>
      <c r="D39" s="54">
        <v>-4.9863909999999997E-2</v>
      </c>
      <c r="E39" s="54">
        <v>2.4735529999999999E-2</v>
      </c>
      <c r="F39" s="54">
        <v>1.7130590000000001E-2</v>
      </c>
      <c r="G39" s="54">
        <v>-2.9956739999999999E-2</v>
      </c>
      <c r="H39" s="54">
        <v>4.410683E-2</v>
      </c>
      <c r="I39" s="54">
        <v>-8.2395869999999996E-2</v>
      </c>
      <c r="J39" s="54">
        <v>4.0697740000000003E-2</v>
      </c>
      <c r="K39" s="54">
        <v>-0.12859010000000001</v>
      </c>
      <c r="L39" s="54">
        <v>7.3711970000000002E-2</v>
      </c>
      <c r="M39" s="54">
        <v>0.16961090000000001</v>
      </c>
      <c r="N39" s="54">
        <v>-0.2079384</v>
      </c>
      <c r="O39" s="54">
        <v>-2.4606316666666701E-2</v>
      </c>
      <c r="P39" s="55">
        <v>0.41543359203001801</v>
      </c>
      <c r="Q39" s="55">
        <v>0.112079</v>
      </c>
      <c r="R39" s="55">
        <v>-0.17806089999999999</v>
      </c>
      <c r="S39" s="55">
        <v>2.4735529999999999E-2</v>
      </c>
      <c r="T39" s="55">
        <v>0.16839190000000001</v>
      </c>
      <c r="U39" s="55">
        <v>-2.9956739999999999E-2</v>
      </c>
      <c r="V39" s="55">
        <v>-0.1085624</v>
      </c>
      <c r="W39" s="55">
        <v>-8.2395869999999996E-2</v>
      </c>
      <c r="X39" s="55">
        <v>0.107796</v>
      </c>
      <c r="Y39" s="55">
        <v>-0.12859010000000001</v>
      </c>
      <c r="Z39" s="55">
        <v>0.16961090000000001</v>
      </c>
      <c r="AA39" s="55">
        <v>0.1159729</v>
      </c>
      <c r="AB39" s="55">
        <v>0.1159729</v>
      </c>
      <c r="AC39" s="55">
        <v>-8.1350683333333406E-3</v>
      </c>
      <c r="AD39" s="55">
        <v>0.99670307969528105</v>
      </c>
      <c r="AE39" s="54">
        <v>0.11441035017012433</v>
      </c>
      <c r="AF39" s="54">
        <v>0.10385423012764401</v>
      </c>
      <c r="AG39" s="54">
        <v>0.14475337390117723</v>
      </c>
    </row>
    <row r="40" spans="1:33" x14ac:dyDescent="0.25">
      <c r="A40" s="56" t="s">
        <v>538</v>
      </c>
      <c r="B40" s="56" t="s">
        <v>539</v>
      </c>
      <c r="C40" s="54">
        <v>-0.152006007</v>
      </c>
      <c r="D40" s="54">
        <v>-2.5941326000000001E-2</v>
      </c>
      <c r="E40" s="54">
        <v>-3.9103842999999999E-2</v>
      </c>
      <c r="F40" s="54">
        <v>6.9392568000000002E-2</v>
      </c>
      <c r="G40" s="54">
        <v>1.4746796E-2</v>
      </c>
      <c r="H40" s="54">
        <v>3.3402104000000002E-2</v>
      </c>
      <c r="I40" s="54">
        <v>1.7826813E-2</v>
      </c>
      <c r="J40" s="54">
        <v>0.105001413</v>
      </c>
      <c r="K40" s="54">
        <v>-7.7923039999999999E-2</v>
      </c>
      <c r="L40" s="54">
        <v>1.8656472E-2</v>
      </c>
      <c r="M40" s="54">
        <v>0.16791371499999999</v>
      </c>
      <c r="N40" s="54">
        <v>-0.344516086</v>
      </c>
      <c r="O40" s="54">
        <v>-1.2576548166666699E-2</v>
      </c>
      <c r="P40" s="55">
        <v>0.44395650474674703</v>
      </c>
      <c r="Q40" s="55">
        <v>-0.152006007</v>
      </c>
      <c r="R40" s="55">
        <v>4.0462420999999998E-2</v>
      </c>
      <c r="S40" s="55">
        <v>-3.9103842999999999E-2</v>
      </c>
      <c r="T40" s="55">
        <v>-4.2644810999999998E-2</v>
      </c>
      <c r="U40" s="55">
        <v>1.4746796E-2</v>
      </c>
      <c r="V40" s="55">
        <v>0.101692097</v>
      </c>
      <c r="W40" s="55">
        <v>1.7826813E-2</v>
      </c>
      <c r="X40" s="55">
        <v>7.2760653999999994E-2</v>
      </c>
      <c r="Y40" s="55">
        <v>-7.7923039999999999E-2</v>
      </c>
      <c r="Z40" s="55">
        <v>0.16791371499999999</v>
      </c>
      <c r="AA40" s="55">
        <v>7.3245240000000003E-2</v>
      </c>
      <c r="AB40" s="55">
        <v>7.3245240000000003E-2</v>
      </c>
      <c r="AC40" s="55">
        <v>4.68493308333333E-2</v>
      </c>
      <c r="AD40" s="55">
        <v>0.488595762154172</v>
      </c>
      <c r="AE40" s="54">
        <v>0.10830894087472315</v>
      </c>
      <c r="AF40" s="54">
        <v>0.16322526923746455</v>
      </c>
      <c r="AG40" s="54">
        <v>6.0021892259314098E-2</v>
      </c>
    </row>
    <row r="41" spans="1:33" x14ac:dyDescent="0.25">
      <c r="A41" s="56" t="s">
        <v>540</v>
      </c>
      <c r="B41" s="56" t="s">
        <v>541</v>
      </c>
      <c r="C41" s="54">
        <v>1.9132330000000001E-3</v>
      </c>
      <c r="D41" s="54">
        <v>7.3231928000000002E-2</v>
      </c>
      <c r="E41" s="54">
        <v>-5.0640013999999997E-2</v>
      </c>
      <c r="F41" s="54">
        <v>-9.2901019999999997E-3</v>
      </c>
      <c r="G41" s="54">
        <v>1.9806188999999998E-2</v>
      </c>
      <c r="H41" s="54">
        <v>2.9567178E-2</v>
      </c>
      <c r="I41" s="54">
        <v>6.3647282999999999E-2</v>
      </c>
      <c r="J41" s="54">
        <v>7.8864561999999999E-2</v>
      </c>
      <c r="K41" s="54">
        <v>0.141876321</v>
      </c>
      <c r="L41" s="54">
        <v>4.2774521000000003E-2</v>
      </c>
      <c r="M41" s="54">
        <v>0.16716553200000001</v>
      </c>
      <c r="N41" s="54">
        <v>-0.168544887</v>
      </c>
      <c r="O41" s="54">
        <v>-4.9527557333333298E-2</v>
      </c>
      <c r="P41" s="55">
        <v>0.33766497706287701</v>
      </c>
      <c r="Q41" s="55">
        <v>1.9132330000000001E-3</v>
      </c>
      <c r="R41" s="55">
        <v>-7.6692910000000003E-2</v>
      </c>
      <c r="S41" s="55">
        <v>-5.0640013999999997E-2</v>
      </c>
      <c r="T41" s="55">
        <v>2.7955801999999998E-2</v>
      </c>
      <c r="U41" s="55">
        <v>1.9806188999999998E-2</v>
      </c>
      <c r="V41" s="55">
        <v>-1.5851304E-2</v>
      </c>
      <c r="W41" s="55">
        <v>6.3647282999999999E-2</v>
      </c>
      <c r="X41" s="55">
        <v>-2.9581212999999999E-2</v>
      </c>
      <c r="Y41" s="55">
        <v>0.141876321</v>
      </c>
      <c r="Z41" s="55">
        <v>0.16716553200000001</v>
      </c>
      <c r="AA41" s="55">
        <v>-0.33896641999999999</v>
      </c>
      <c r="AB41" s="55">
        <v>-0.33896641999999999</v>
      </c>
      <c r="AC41" s="55">
        <v>-0.122356714666667</v>
      </c>
      <c r="AD41" s="55">
        <v>0.488595762154172</v>
      </c>
      <c r="AE41" s="54">
        <v>8.4128952776607216E-2</v>
      </c>
      <c r="AF41" s="54">
        <v>9.2106591114518327E-2</v>
      </c>
      <c r="AG41" s="54">
        <v>0.14079652757518643</v>
      </c>
    </row>
    <row r="42" spans="1:33" x14ac:dyDescent="0.25">
      <c r="A42" s="56" t="s">
        <v>542</v>
      </c>
      <c r="B42" s="56" t="s">
        <v>543</v>
      </c>
      <c r="C42" s="54">
        <v>-0.23016481699999999</v>
      </c>
      <c r="D42" s="54">
        <v>-3.0257851999999998E-2</v>
      </c>
      <c r="E42" s="54">
        <v>-2.2479000999999998E-2</v>
      </c>
      <c r="F42" s="54">
        <v>-3.084771E-3</v>
      </c>
      <c r="G42" s="54">
        <v>2.3744688999999999E-2</v>
      </c>
      <c r="H42" s="54">
        <v>2.6148916000000001E-2</v>
      </c>
      <c r="I42" s="54">
        <v>-7.1262390999999994E-2</v>
      </c>
      <c r="J42" s="54">
        <v>-0.174594531</v>
      </c>
      <c r="K42" s="54">
        <v>-6.8502960000000002E-2</v>
      </c>
      <c r="L42" s="54">
        <v>-0.135107378</v>
      </c>
      <c r="M42" s="54">
        <v>0.167006564</v>
      </c>
      <c r="N42" s="54">
        <v>0.40168015600000001</v>
      </c>
      <c r="O42" s="54">
        <v>4.7740409333333303E-2</v>
      </c>
      <c r="P42" s="55">
        <v>0.34782618814385402</v>
      </c>
      <c r="Q42" s="55">
        <v>-0.23016481699999999</v>
      </c>
      <c r="R42" s="55">
        <v>8.0834729999999994E-2</v>
      </c>
      <c r="S42" s="55">
        <v>-2.2479000999999998E-2</v>
      </c>
      <c r="T42" s="55">
        <v>9.1177970000000004E-3</v>
      </c>
      <c r="U42" s="55">
        <v>2.3744688999999999E-2</v>
      </c>
      <c r="V42" s="55">
        <v>0.146140308</v>
      </c>
      <c r="W42" s="55">
        <v>-7.1262390999999994E-2</v>
      </c>
      <c r="X42" s="55">
        <v>2.0707867000000001E-2</v>
      </c>
      <c r="Y42" s="55">
        <v>-6.8502960000000002E-2</v>
      </c>
      <c r="Z42" s="55">
        <v>0.167006564</v>
      </c>
      <c r="AA42" s="55">
        <v>-0.18825393900000001</v>
      </c>
      <c r="AB42" s="55">
        <v>-0.18825393900000001</v>
      </c>
      <c r="AC42" s="55">
        <v>5.3088548499999999E-2</v>
      </c>
      <c r="AD42" s="55">
        <v>0.49790112647467999</v>
      </c>
      <c r="AE42" s="54">
        <v>0.13032995245218876</v>
      </c>
      <c r="AF42" s="54">
        <v>0.20518038458548873</v>
      </c>
      <c r="AG42" s="54">
        <v>0.11305010911399409</v>
      </c>
    </row>
    <row r="43" spans="1:33" x14ac:dyDescent="0.25">
      <c r="A43" s="56" t="s">
        <v>544</v>
      </c>
      <c r="B43" s="56" t="s">
        <v>545</v>
      </c>
      <c r="C43" s="54">
        <v>-0.17089834800000001</v>
      </c>
      <c r="D43" s="54">
        <v>4.4857563000000003E-2</v>
      </c>
      <c r="E43" s="54">
        <v>-0.16878379600000001</v>
      </c>
      <c r="F43" s="54">
        <v>0.122209682</v>
      </c>
      <c r="G43" s="54">
        <v>-9.2494967999999997E-2</v>
      </c>
      <c r="H43" s="54">
        <v>0.12112155500000001</v>
      </c>
      <c r="I43" s="54">
        <v>-1.3233376E-2</v>
      </c>
      <c r="J43" s="54">
        <v>0.15705491999999999</v>
      </c>
      <c r="K43" s="54">
        <v>6.5222698999999995E-2</v>
      </c>
      <c r="L43" s="54">
        <v>6.8875869000000006E-2</v>
      </c>
      <c r="M43" s="54">
        <v>0.16691046800000001</v>
      </c>
      <c r="N43" s="54">
        <v>-0.567279482</v>
      </c>
      <c r="O43" s="54">
        <v>2.6686238000000001E-2</v>
      </c>
      <c r="P43" s="55">
        <v>0.43142462148018101</v>
      </c>
      <c r="Q43" s="55">
        <v>-0.17089834800000001</v>
      </c>
      <c r="R43" s="55">
        <v>-0.12870683799999999</v>
      </c>
      <c r="S43" s="55">
        <v>-0.16878379600000001</v>
      </c>
      <c r="T43" s="55">
        <v>0.153676008</v>
      </c>
      <c r="U43" s="55">
        <v>-9.2494967999999997E-2</v>
      </c>
      <c r="V43" s="55">
        <v>0.11901914099999999</v>
      </c>
      <c r="W43" s="55">
        <v>-1.3233376E-2</v>
      </c>
      <c r="X43" s="55">
        <v>0.16503221200000001</v>
      </c>
      <c r="Y43" s="55">
        <v>6.5222698999999995E-2</v>
      </c>
      <c r="Z43" s="55">
        <v>0.16691046800000001</v>
      </c>
      <c r="AA43" s="55">
        <v>-2.9518143E-2</v>
      </c>
      <c r="AB43" s="55">
        <v>-2.9518143E-2</v>
      </c>
      <c r="AC43" s="55">
        <v>7.9952422333333301E-2</v>
      </c>
      <c r="AD43" s="55">
        <v>0.52200427184576004</v>
      </c>
      <c r="AE43" s="54">
        <v>0.1348751709329615</v>
      </c>
      <c r="AF43" s="54">
        <v>0.27653679199679598</v>
      </c>
      <c r="AG43" s="54">
        <v>0.11899034172105753</v>
      </c>
    </row>
    <row r="44" spans="1:33" x14ac:dyDescent="0.25">
      <c r="A44" s="56" t="s">
        <v>546</v>
      </c>
      <c r="B44" s="56" t="s">
        <v>547</v>
      </c>
      <c r="C44" s="54">
        <v>-0.39919121200000002</v>
      </c>
      <c r="D44" s="54">
        <v>0.13892032100000001</v>
      </c>
      <c r="E44" s="54">
        <v>-2.4425222999999999E-2</v>
      </c>
      <c r="F44" s="54">
        <v>1.1174847999999999E-2</v>
      </c>
      <c r="G44" s="54">
        <v>0.15957154900000001</v>
      </c>
      <c r="H44" s="54">
        <v>3.5051468000000002E-2</v>
      </c>
      <c r="I44" s="54">
        <v>-9.6020800000000003E-2</v>
      </c>
      <c r="J44" s="54">
        <v>-0.270217398</v>
      </c>
      <c r="K44" s="54">
        <v>-1.1667724000000001E-2</v>
      </c>
      <c r="L44" s="54">
        <v>5.1365679999999997E-2</v>
      </c>
      <c r="M44" s="54">
        <v>0.16616387699999999</v>
      </c>
      <c r="N44" s="54">
        <v>4.5295367000000003E-2</v>
      </c>
      <c r="O44" s="54">
        <v>3.6193303166666697E-2</v>
      </c>
      <c r="P44" s="55">
        <v>0.38815010334032901</v>
      </c>
      <c r="Q44" s="55">
        <v>-0.39919121200000002</v>
      </c>
      <c r="R44" s="55">
        <v>-0.101201823</v>
      </c>
      <c r="S44" s="55">
        <v>-2.4425222999999999E-2</v>
      </c>
      <c r="T44" s="55">
        <v>3.5014911000000003E-2</v>
      </c>
      <c r="U44" s="55">
        <v>0.15957154900000001</v>
      </c>
      <c r="V44" s="55">
        <v>0.14508516199999999</v>
      </c>
      <c r="W44" s="55">
        <v>-9.6020800000000003E-2</v>
      </c>
      <c r="X44" s="55">
        <v>-9.1515630000000001E-2</v>
      </c>
      <c r="Y44" s="55">
        <v>-1.1667724000000001E-2</v>
      </c>
      <c r="Z44" s="55">
        <v>0.16616387699999999</v>
      </c>
      <c r="AA44" s="55">
        <v>0.174946349</v>
      </c>
      <c r="AB44" s="55">
        <v>0.174946349</v>
      </c>
      <c r="AC44" s="55">
        <v>6.6591463500000003E-2</v>
      </c>
      <c r="AD44" s="55">
        <v>0.488595762154172</v>
      </c>
      <c r="AE44" s="54">
        <v>0.20752673058005469</v>
      </c>
      <c r="AF44" s="54">
        <v>0.14024086040619191</v>
      </c>
      <c r="AG44" s="54">
        <v>0.11509066699881254</v>
      </c>
    </row>
    <row r="45" spans="1:33" x14ac:dyDescent="0.25">
      <c r="A45" s="56" t="s">
        <v>548</v>
      </c>
      <c r="B45" s="56" t="s">
        <v>549</v>
      </c>
      <c r="C45" s="54">
        <v>0.30171569999999998</v>
      </c>
      <c r="D45" s="54">
        <v>-0.1120858</v>
      </c>
      <c r="E45" s="54">
        <v>1.3076890000000001E-2</v>
      </c>
      <c r="F45" s="54">
        <v>2.8275959999999999E-2</v>
      </c>
      <c r="G45" s="54">
        <v>-6.6461220000000001E-2</v>
      </c>
      <c r="H45" s="54">
        <v>3.1320710000000002E-2</v>
      </c>
      <c r="I45" s="54">
        <v>0.16504569999999999</v>
      </c>
      <c r="J45" s="54">
        <v>9.1669860000000006E-2</v>
      </c>
      <c r="K45" s="54">
        <v>0.13874300000000001</v>
      </c>
      <c r="L45" s="54">
        <v>2.8228110000000001E-2</v>
      </c>
      <c r="M45" s="54">
        <v>0.1654651</v>
      </c>
      <c r="N45" s="54">
        <v>-0.3236078</v>
      </c>
      <c r="O45" s="54">
        <v>-0.162297355</v>
      </c>
      <c r="P45" s="55">
        <v>0.26223670671841098</v>
      </c>
      <c r="Q45" s="55">
        <v>0.30171569999999998</v>
      </c>
      <c r="R45" s="55">
        <v>-0.14345359999999999</v>
      </c>
      <c r="S45" s="55">
        <v>1.3076890000000001E-2</v>
      </c>
      <c r="T45" s="55">
        <v>0.13704769999999999</v>
      </c>
      <c r="U45" s="55">
        <v>-6.6461220000000001E-2</v>
      </c>
      <c r="V45" s="55">
        <v>-0.1894363</v>
      </c>
      <c r="W45" s="55">
        <v>0.16504569999999999</v>
      </c>
      <c r="X45" s="55">
        <v>-1.877599E-3</v>
      </c>
      <c r="Y45" s="55">
        <v>0.13874300000000001</v>
      </c>
      <c r="Z45" s="55">
        <v>0.1654651</v>
      </c>
      <c r="AA45" s="55">
        <v>-0.1938838</v>
      </c>
      <c r="AB45" s="55">
        <v>-0.1938838</v>
      </c>
      <c r="AC45" s="55">
        <v>-0.19649521149999999</v>
      </c>
      <c r="AD45" s="55">
        <v>0.488595762154172</v>
      </c>
      <c r="AE45" s="54">
        <v>0.12935799333423167</v>
      </c>
      <c r="AF45" s="54">
        <v>0.15318373922431658</v>
      </c>
      <c r="AG45" s="54">
        <v>0.12824324365379136</v>
      </c>
    </row>
    <row r="46" spans="1:33" x14ac:dyDescent="0.25">
      <c r="A46" s="56" t="s">
        <v>550</v>
      </c>
      <c r="B46" s="56" t="s">
        <v>551</v>
      </c>
      <c r="C46" s="54">
        <v>2.0008911000000001E-2</v>
      </c>
      <c r="D46" s="54">
        <v>3.7911139000000003E-2</v>
      </c>
      <c r="E46" s="54">
        <v>0.223151816</v>
      </c>
      <c r="F46" s="54">
        <v>-0.17817454699999999</v>
      </c>
      <c r="G46" s="54">
        <v>-7.5906240999999999E-2</v>
      </c>
      <c r="H46" s="54">
        <v>-8.7298054E-2</v>
      </c>
      <c r="I46" s="54">
        <v>-0.165128462</v>
      </c>
      <c r="J46" s="54">
        <v>-0.14684265399999999</v>
      </c>
      <c r="K46" s="54">
        <v>-0.186166635</v>
      </c>
      <c r="L46" s="54">
        <v>-3.6484675000000001E-2</v>
      </c>
      <c r="M46" s="54">
        <v>0.16416523099999999</v>
      </c>
      <c r="N46" s="54">
        <v>0.57287153499999999</v>
      </c>
      <c r="O46" s="54">
        <v>3.03096873333333E-2</v>
      </c>
      <c r="P46" s="55">
        <v>0.40437655132183797</v>
      </c>
      <c r="Q46" s="55">
        <v>2.0008911000000001E-2</v>
      </c>
      <c r="R46" s="55">
        <v>6.7442920000000003E-2</v>
      </c>
      <c r="S46" s="55">
        <v>0.223151816</v>
      </c>
      <c r="T46" s="55">
        <v>4.8754240999999997E-2</v>
      </c>
      <c r="U46" s="55">
        <v>-7.5906240999999999E-2</v>
      </c>
      <c r="V46" s="55">
        <v>-5.5890184000000002E-2</v>
      </c>
      <c r="W46" s="55">
        <v>-0.165128462</v>
      </c>
      <c r="X46" s="55">
        <v>-0.29509256</v>
      </c>
      <c r="Y46" s="55">
        <v>-0.186166635</v>
      </c>
      <c r="Z46" s="55">
        <v>0.16416523099999999</v>
      </c>
      <c r="AA46" s="55">
        <v>0.14234509100000001</v>
      </c>
      <c r="AB46" s="55">
        <v>0.14234509100000001</v>
      </c>
      <c r="AC46" s="55">
        <v>-2.0371997333333301E-2</v>
      </c>
      <c r="AD46" s="55">
        <v>0.60064847503843499</v>
      </c>
      <c r="AE46" s="54">
        <v>0.17015795984333018</v>
      </c>
      <c r="AF46" s="54">
        <v>0.27839073182215202</v>
      </c>
      <c r="AG46" s="54">
        <v>0.15263815232814143</v>
      </c>
    </row>
    <row r="47" spans="1:33" x14ac:dyDescent="0.25">
      <c r="A47" s="56" t="s">
        <v>552</v>
      </c>
      <c r="B47" s="56" t="s">
        <v>553</v>
      </c>
      <c r="C47" s="54">
        <v>5.0704720000000002E-2</v>
      </c>
      <c r="D47" s="54">
        <v>5.2584830000000004E-3</v>
      </c>
      <c r="E47" s="54">
        <v>9.8024879999999998E-3</v>
      </c>
      <c r="F47" s="54">
        <v>1.006169E-2</v>
      </c>
      <c r="G47" s="54">
        <v>5.6065780000000003E-2</v>
      </c>
      <c r="H47" s="54">
        <v>1.9615210000000001E-2</v>
      </c>
      <c r="I47" s="54">
        <v>-3.0253459999999999E-3</v>
      </c>
      <c r="J47" s="54">
        <v>-0.1678183</v>
      </c>
      <c r="K47" s="54">
        <v>1.7108470000000001E-2</v>
      </c>
      <c r="L47" s="54">
        <v>-8.1763849999999999E-2</v>
      </c>
      <c r="M47" s="54">
        <v>0.1637846</v>
      </c>
      <c r="N47" s="54">
        <v>9.6949439999999998E-2</v>
      </c>
      <c r="O47" s="54">
        <v>-6.8689673166666701E-2</v>
      </c>
      <c r="P47" s="55">
        <v>0.26223670671841098</v>
      </c>
      <c r="Q47" s="55">
        <v>5.0704720000000002E-2</v>
      </c>
      <c r="R47" s="55">
        <v>-8.5541329999999999E-2</v>
      </c>
      <c r="S47" s="55">
        <v>9.8024879999999998E-3</v>
      </c>
      <c r="T47" s="55">
        <v>6.4026540000000007E-2</v>
      </c>
      <c r="U47" s="55">
        <v>5.6065780000000003E-2</v>
      </c>
      <c r="V47" s="55">
        <v>-0.12999359999999999</v>
      </c>
      <c r="W47" s="55">
        <v>-3.0253459999999999E-3</v>
      </c>
      <c r="X47" s="55">
        <v>-6.8577109999999997E-2</v>
      </c>
      <c r="Y47" s="55">
        <v>1.7108470000000001E-2</v>
      </c>
      <c r="Z47" s="55">
        <v>0.1637846</v>
      </c>
      <c r="AA47" s="55">
        <v>-5.8875629999999998E-2</v>
      </c>
      <c r="AB47" s="55">
        <v>-5.8875629999999998E-2</v>
      </c>
      <c r="AC47" s="55">
        <v>-7.8530673666666703E-2</v>
      </c>
      <c r="AD47" s="55">
        <v>0.494234024109313</v>
      </c>
      <c r="AE47" s="54">
        <v>6.0808641824036391E-2</v>
      </c>
      <c r="AF47" s="54">
        <v>9.2143770069744918E-2</v>
      </c>
      <c r="AG47" s="54">
        <v>9.1352420892141309E-2</v>
      </c>
    </row>
    <row r="48" spans="1:33" x14ac:dyDescent="0.25">
      <c r="A48" s="56" t="s">
        <v>554</v>
      </c>
      <c r="B48" s="56" t="s">
        <v>555</v>
      </c>
      <c r="C48" s="54">
        <v>-8.6770471000000002E-2</v>
      </c>
      <c r="D48" s="54">
        <v>1.2281708000000001E-2</v>
      </c>
      <c r="E48" s="54">
        <v>-6.5713270000000001E-3</v>
      </c>
      <c r="F48" s="54">
        <v>3.8368222E-2</v>
      </c>
      <c r="G48" s="54">
        <v>-6.4645615000000003E-2</v>
      </c>
      <c r="H48" s="54">
        <v>1.5585577E-2</v>
      </c>
      <c r="I48" s="54">
        <v>0.23104192500000001</v>
      </c>
      <c r="J48" s="54">
        <v>0.16833505600000001</v>
      </c>
      <c r="K48" s="54">
        <v>0.303494019</v>
      </c>
      <c r="L48" s="54">
        <v>8.6805541999999999E-2</v>
      </c>
      <c r="M48" s="54">
        <v>0.16365988300000001</v>
      </c>
      <c r="N48" s="54">
        <v>-0.74188720699999999</v>
      </c>
      <c r="O48" s="54">
        <v>-0.160119919333333</v>
      </c>
      <c r="P48" s="55">
        <v>0.26923210525334501</v>
      </c>
      <c r="Q48" s="55">
        <v>-8.6770471000000002E-2</v>
      </c>
      <c r="R48" s="55">
        <v>-9.5940893999999999E-2</v>
      </c>
      <c r="S48" s="55">
        <v>-6.5713270000000001E-3</v>
      </c>
      <c r="T48" s="55">
        <v>0.28649091599999998</v>
      </c>
      <c r="U48" s="55">
        <v>-6.4645615000000003E-2</v>
      </c>
      <c r="V48" s="55">
        <v>-9.8798116000000005E-2</v>
      </c>
      <c r="W48" s="55">
        <v>0.23104192500000001</v>
      </c>
      <c r="X48" s="55">
        <v>7.0382923E-2</v>
      </c>
      <c r="Y48" s="55">
        <v>0.303494019</v>
      </c>
      <c r="Z48" s="55">
        <v>0.16365988300000001</v>
      </c>
      <c r="AA48" s="55">
        <v>-0.33729178900000001</v>
      </c>
      <c r="AB48" s="55">
        <v>-0.33729178900000001</v>
      </c>
      <c r="AC48" s="55">
        <v>-0.109984287833333</v>
      </c>
      <c r="AD48" s="55">
        <v>0.52200427184576004</v>
      </c>
      <c r="AE48" s="54">
        <v>0.16455234956419396</v>
      </c>
      <c r="AF48" s="54">
        <v>0.33426420517740663</v>
      </c>
      <c r="AG48" s="54">
        <v>0.20997625544308265</v>
      </c>
    </row>
    <row r="49" spans="1:33" x14ac:dyDescent="0.25">
      <c r="A49" s="56" t="s">
        <v>556</v>
      </c>
      <c r="B49" s="56" t="s">
        <v>557</v>
      </c>
      <c r="C49" s="54">
        <v>-6.7498450000000002E-2</v>
      </c>
      <c r="D49" s="54">
        <v>1.607627E-2</v>
      </c>
      <c r="E49" s="54">
        <v>-5.176037E-2</v>
      </c>
      <c r="F49" s="54">
        <v>6.9862259999999995E-2</v>
      </c>
      <c r="G49" s="54">
        <v>4.7959509999999997E-2</v>
      </c>
      <c r="H49" s="54">
        <v>6.1842359999999999E-2</v>
      </c>
      <c r="I49" s="54">
        <v>9.4206999999999999E-2</v>
      </c>
      <c r="J49" s="54">
        <v>5.5684949999999997E-2</v>
      </c>
      <c r="K49" s="54">
        <v>-2.9412689999999998E-2</v>
      </c>
      <c r="L49" s="54">
        <v>4.8357869999999997E-2</v>
      </c>
      <c r="M49" s="54">
        <v>0.16340299999999999</v>
      </c>
      <c r="N49" s="54">
        <v>-0.37009419999999998</v>
      </c>
      <c r="O49" s="54">
        <v>-4.5861415000000003E-2</v>
      </c>
      <c r="P49" s="55">
        <v>0.35140223155935002</v>
      </c>
      <c r="Q49" s="55">
        <v>-6.7498450000000002E-2</v>
      </c>
      <c r="R49" s="55">
        <v>-4.8821620000000003E-2</v>
      </c>
      <c r="S49" s="55">
        <v>-5.176037E-2</v>
      </c>
      <c r="T49" s="55">
        <v>3.5501030000000003E-2</v>
      </c>
      <c r="U49" s="55">
        <v>4.7959509999999997E-2</v>
      </c>
      <c r="V49" s="55">
        <v>-6.316099E-2</v>
      </c>
      <c r="W49" s="55">
        <v>9.4206999999999999E-2</v>
      </c>
      <c r="X49" s="55">
        <v>1.2083770000000001E-2</v>
      </c>
      <c r="Y49" s="55">
        <v>-2.9412689999999998E-2</v>
      </c>
      <c r="Z49" s="55">
        <v>0.16340299999999999</v>
      </c>
      <c r="AA49" s="55">
        <v>-6.6721910000000001E-3</v>
      </c>
      <c r="AB49" s="55">
        <v>-6.6721910000000001E-3</v>
      </c>
      <c r="AC49" s="55">
        <v>-3.2587590166666701E-2</v>
      </c>
      <c r="AD49" s="55">
        <v>0.518468259978066</v>
      </c>
      <c r="AE49" s="54">
        <v>9.1512913236055315E-2</v>
      </c>
      <c r="AF49" s="54">
        <v>0.17265071984021932</v>
      </c>
      <c r="AG49" s="54">
        <v>4.1539263487258095E-2</v>
      </c>
    </row>
    <row r="50" spans="1:33" x14ac:dyDescent="0.25">
      <c r="A50" s="56" t="s">
        <v>558</v>
      </c>
      <c r="B50" s="56" t="s">
        <v>559</v>
      </c>
      <c r="C50" s="54">
        <v>4.0340269999999998E-2</v>
      </c>
      <c r="D50" s="54">
        <v>3.6469670000000003E-2</v>
      </c>
      <c r="E50" s="54">
        <v>2.1836419999999999E-2</v>
      </c>
      <c r="F50" s="54">
        <v>-9.8184640000000004E-2</v>
      </c>
      <c r="G50" s="54">
        <v>9.9680000000000005E-2</v>
      </c>
      <c r="H50" s="54">
        <v>3.3576790000000002E-2</v>
      </c>
      <c r="I50" s="54">
        <v>0.20022010000000001</v>
      </c>
      <c r="J50" s="54">
        <v>6.8752149999999998E-2</v>
      </c>
      <c r="K50" s="54">
        <v>-1.641608E-2</v>
      </c>
      <c r="L50" s="54">
        <v>-6.0287250000000001E-2</v>
      </c>
      <c r="M50" s="54">
        <v>0.16167400000000001</v>
      </c>
      <c r="N50" s="54">
        <v>1.4050490000000001E-2</v>
      </c>
      <c r="O50" s="54">
        <v>-8.5492916666666696E-2</v>
      </c>
      <c r="P50" s="55">
        <v>0.26223670671841098</v>
      </c>
      <c r="Q50" s="55">
        <v>4.0340269999999998E-2</v>
      </c>
      <c r="R50" s="55">
        <v>-0.10555589999999999</v>
      </c>
      <c r="S50" s="55">
        <v>2.1836419999999999E-2</v>
      </c>
      <c r="T50" s="55">
        <v>-9.9203840000000008E-3</v>
      </c>
      <c r="U50" s="55">
        <v>9.9680000000000005E-2</v>
      </c>
      <c r="V50" s="55">
        <v>-1.824222E-2</v>
      </c>
      <c r="W50" s="55">
        <v>0.20022010000000001</v>
      </c>
      <c r="X50" s="55">
        <v>-0.1275522</v>
      </c>
      <c r="Y50" s="55">
        <v>-1.641608E-2</v>
      </c>
      <c r="Z50" s="55">
        <v>0.16167400000000001</v>
      </c>
      <c r="AA50" s="55">
        <v>-0.18279429999999999</v>
      </c>
      <c r="AB50" s="55">
        <v>-0.18279429999999999</v>
      </c>
      <c r="AC50" s="55">
        <v>-0.16817442566666699</v>
      </c>
      <c r="AD50" s="55">
        <v>0.23432448918829599</v>
      </c>
      <c r="AE50" s="54">
        <v>8.4425402294414142E-2</v>
      </c>
      <c r="AF50" s="54">
        <v>6.4266972552631862E-2</v>
      </c>
      <c r="AG50" s="54">
        <v>6.7271474239405146E-2</v>
      </c>
    </row>
    <row r="51" spans="1:33" x14ac:dyDescent="0.25">
      <c r="A51" s="56" t="s">
        <v>560</v>
      </c>
      <c r="B51" s="56" t="s">
        <v>561</v>
      </c>
      <c r="C51" s="54">
        <v>-9.0841891999999994E-2</v>
      </c>
      <c r="D51" s="54">
        <v>6.5148610000000003E-3</v>
      </c>
      <c r="E51" s="54">
        <v>0.10619152799999999</v>
      </c>
      <c r="F51" s="54">
        <v>-0.10353910299999999</v>
      </c>
      <c r="G51" s="54">
        <v>-3.2029101999999997E-2</v>
      </c>
      <c r="H51" s="54">
        <v>-1.2479418000000001E-2</v>
      </c>
      <c r="I51" s="54">
        <v>-0.34964982999999999</v>
      </c>
      <c r="J51" s="54">
        <v>-0.27472385100000002</v>
      </c>
      <c r="K51" s="54">
        <v>-0.19952943400000001</v>
      </c>
      <c r="L51" s="54">
        <v>-1.7254864000000002E-2</v>
      </c>
      <c r="M51" s="54">
        <v>0.161481559</v>
      </c>
      <c r="N51" s="54">
        <v>0.55734254100000002</v>
      </c>
      <c r="O51" s="54">
        <v>9.33728895E-2</v>
      </c>
      <c r="P51" s="55">
        <v>0.26223670671841098</v>
      </c>
      <c r="Q51" s="55">
        <v>-9.0841891999999994E-2</v>
      </c>
      <c r="R51" s="55">
        <v>-3.6668811000000003E-2</v>
      </c>
      <c r="S51" s="55">
        <v>0.10619152799999999</v>
      </c>
      <c r="T51" s="55">
        <v>5.060804E-2</v>
      </c>
      <c r="U51" s="55">
        <v>-3.2029101999999997E-2</v>
      </c>
      <c r="V51" s="55">
        <v>0.112243897</v>
      </c>
      <c r="W51" s="55">
        <v>-0.34964982999999999</v>
      </c>
      <c r="X51" s="55">
        <v>-0.16858039399999999</v>
      </c>
      <c r="Y51" s="55">
        <v>-0.19952943400000001</v>
      </c>
      <c r="Z51" s="55">
        <v>0.161481559</v>
      </c>
      <c r="AA51" s="55">
        <v>0.44195809400000002</v>
      </c>
      <c r="AB51" s="55">
        <v>0.44195809400000002</v>
      </c>
      <c r="AC51" s="55">
        <v>0.108815695833333</v>
      </c>
      <c r="AD51" s="55">
        <v>0.488595762154172</v>
      </c>
      <c r="AE51" s="54">
        <v>0.19049648980852116</v>
      </c>
      <c r="AF51" s="54">
        <v>0.28045371307752492</v>
      </c>
      <c r="AG51" s="54">
        <v>0.22484286062553183</v>
      </c>
    </row>
    <row r="52" spans="1:33" x14ac:dyDescent="0.25">
      <c r="A52" s="56" t="s">
        <v>562</v>
      </c>
      <c r="B52" s="56" t="s">
        <v>563</v>
      </c>
      <c r="C52" s="54">
        <v>-0.1118847</v>
      </c>
      <c r="D52" s="54">
        <v>-3.9243739999999999E-2</v>
      </c>
      <c r="E52" s="54">
        <v>-5.1365990000000004E-3</v>
      </c>
      <c r="F52" s="54">
        <v>8.933141E-2</v>
      </c>
      <c r="G52" s="54">
        <v>2.7336860000000001E-2</v>
      </c>
      <c r="H52" s="54">
        <v>6.8976549999999998E-2</v>
      </c>
      <c r="I52" s="54">
        <v>0.19691239999999999</v>
      </c>
      <c r="J52" s="54">
        <v>0.13761029999999999</v>
      </c>
      <c r="K52" s="54">
        <v>0.14379130000000001</v>
      </c>
      <c r="L52" s="54">
        <v>8.0824919999999995E-2</v>
      </c>
      <c r="M52" s="54">
        <v>0.158968</v>
      </c>
      <c r="N52" s="54">
        <v>-0.83587089999999997</v>
      </c>
      <c r="O52" s="54">
        <v>-0.15139312016666701</v>
      </c>
      <c r="P52" s="55">
        <v>0.26923210525334501</v>
      </c>
      <c r="Q52" s="55">
        <v>-0.1118847</v>
      </c>
      <c r="R52" s="55">
        <v>-8.6985870000000007E-2</v>
      </c>
      <c r="S52" s="55">
        <v>-5.1365990000000004E-3</v>
      </c>
      <c r="T52" s="55">
        <v>0.11515739999999999</v>
      </c>
      <c r="U52" s="55">
        <v>2.7336860000000001E-2</v>
      </c>
      <c r="V52" s="55">
        <v>-5.75513E-2</v>
      </c>
      <c r="W52" s="55">
        <v>0.19691239999999999</v>
      </c>
      <c r="X52" s="55">
        <v>0.1489287</v>
      </c>
      <c r="Y52" s="55">
        <v>0.14379130000000001</v>
      </c>
      <c r="Z52" s="55">
        <v>0.158968</v>
      </c>
      <c r="AA52" s="55">
        <v>-4.8450159999999999E-2</v>
      </c>
      <c r="AB52" s="55">
        <v>-4.8450159999999999E-2</v>
      </c>
      <c r="AC52" s="55">
        <v>-5.3600488500000001E-2</v>
      </c>
      <c r="AD52" s="55">
        <v>0.488595762154172</v>
      </c>
      <c r="AE52" s="54">
        <v>0.11832007878161625</v>
      </c>
      <c r="AF52" s="54">
        <v>0.37337157761685502</v>
      </c>
      <c r="AG52" s="54">
        <v>9.7635978812537424E-2</v>
      </c>
    </row>
    <row r="53" spans="1:33" x14ac:dyDescent="0.25">
      <c r="A53" s="56" t="s">
        <v>564</v>
      </c>
      <c r="B53" s="56" t="s">
        <v>565</v>
      </c>
      <c r="C53" s="54">
        <v>4.992242E-3</v>
      </c>
      <c r="D53" s="54">
        <v>-0.14513680000000001</v>
      </c>
      <c r="E53" s="54">
        <v>-9.6728700000000001E-3</v>
      </c>
      <c r="F53" s="54">
        <v>1.63231E-2</v>
      </c>
      <c r="G53" s="54">
        <v>0.15240600000000001</v>
      </c>
      <c r="H53" s="54">
        <v>6.1477009999999999E-2</v>
      </c>
      <c r="I53" s="54">
        <v>0.49812030000000002</v>
      </c>
      <c r="J53" s="54">
        <v>0.1227333</v>
      </c>
      <c r="K53" s="54">
        <v>0.19708829999999999</v>
      </c>
      <c r="L53" s="54">
        <v>-2.6525670000000001E-2</v>
      </c>
      <c r="M53" s="54">
        <v>0.1574313</v>
      </c>
      <c r="N53" s="54">
        <v>-0.5062797</v>
      </c>
      <c r="O53" s="54">
        <v>-0.24629567199999999</v>
      </c>
      <c r="P53" s="55">
        <v>0.26223670671841098</v>
      </c>
      <c r="Q53" s="55">
        <v>4.992242E-3</v>
      </c>
      <c r="R53" s="55">
        <v>-9.6573119999999998E-2</v>
      </c>
      <c r="S53" s="55">
        <v>-9.6728700000000001E-3</v>
      </c>
      <c r="T53" s="55">
        <v>4.2927490000000002E-3</v>
      </c>
      <c r="U53" s="55">
        <v>0.15240600000000001</v>
      </c>
      <c r="V53" s="55">
        <v>1.189165E-2</v>
      </c>
      <c r="W53" s="55">
        <v>0.49812030000000002</v>
      </c>
      <c r="X53" s="55">
        <v>9.5433300000000003E-4</v>
      </c>
      <c r="Y53" s="55">
        <v>0.19708829999999999</v>
      </c>
      <c r="Z53" s="55">
        <v>0.1574313</v>
      </c>
      <c r="AA53" s="55">
        <v>-0.35654269999999999</v>
      </c>
      <c r="AB53" s="55">
        <v>-0.35654269999999999</v>
      </c>
      <c r="AC53" s="55">
        <v>-0.253887005</v>
      </c>
      <c r="AD53" s="55">
        <v>0.23598883249176</v>
      </c>
      <c r="AE53" s="54">
        <v>0.18347200057862845</v>
      </c>
      <c r="AF53" s="54">
        <v>0.22768849119306084</v>
      </c>
      <c r="AG53" s="54">
        <v>0.14042410672815114</v>
      </c>
    </row>
    <row r="54" spans="1:33" x14ac:dyDescent="0.25">
      <c r="A54" s="56" t="s">
        <v>566</v>
      </c>
      <c r="B54" s="56" t="s">
        <v>567</v>
      </c>
      <c r="C54" s="54">
        <v>-6.310752E-2</v>
      </c>
      <c r="D54" s="54">
        <v>-3.6547227000000002E-2</v>
      </c>
      <c r="E54" s="54">
        <v>4.0147515000000002E-2</v>
      </c>
      <c r="F54" s="54">
        <v>0.12712421600000001</v>
      </c>
      <c r="G54" s="54">
        <v>-0.12257896</v>
      </c>
      <c r="H54" s="54">
        <v>-1.3833043999999999E-2</v>
      </c>
      <c r="I54" s="54">
        <v>0.173901743</v>
      </c>
      <c r="J54" s="54">
        <v>6.3632681999999996E-2</v>
      </c>
      <c r="K54" s="54">
        <v>8.1155164000000002E-2</v>
      </c>
      <c r="L54" s="54">
        <v>-4.3340365999999998E-2</v>
      </c>
      <c r="M54" s="54">
        <v>0.15699338900000001</v>
      </c>
      <c r="N54" s="54">
        <v>-0.34559379699999998</v>
      </c>
      <c r="O54" s="54">
        <v>-8.5844811166666701E-2</v>
      </c>
      <c r="P54" s="55">
        <v>0.28005328714308803</v>
      </c>
      <c r="Q54" s="55">
        <v>-6.310752E-2</v>
      </c>
      <c r="R54" s="55">
        <v>-4.0313663E-2</v>
      </c>
      <c r="S54" s="55">
        <v>4.0147515000000002E-2</v>
      </c>
      <c r="T54" s="55">
        <v>-3.2939754000000002E-2</v>
      </c>
      <c r="U54" s="55">
        <v>-0.12257896</v>
      </c>
      <c r="V54" s="55">
        <v>0.142048436</v>
      </c>
      <c r="W54" s="55">
        <v>0.173901743</v>
      </c>
      <c r="X54" s="55">
        <v>8.2649311000000003E-2</v>
      </c>
      <c r="Y54" s="55">
        <v>8.1155164000000002E-2</v>
      </c>
      <c r="Z54" s="55">
        <v>0.15699338900000001</v>
      </c>
      <c r="AA54" s="55">
        <v>-0.169179779</v>
      </c>
      <c r="AB54" s="55">
        <v>-0.169179779</v>
      </c>
      <c r="AC54" s="55">
        <v>-4.7410854500000002E-2</v>
      </c>
      <c r="AD54" s="55">
        <v>0.99670307969528105</v>
      </c>
      <c r="AE54" s="54">
        <v>0.1185384631833501</v>
      </c>
      <c r="AF54" s="54">
        <v>0.16294378733333112</v>
      </c>
      <c r="AG54" s="54">
        <v>0.10796944731078191</v>
      </c>
    </row>
    <row r="55" spans="1:33" x14ac:dyDescent="0.25">
      <c r="A55" s="56" t="s">
        <v>568</v>
      </c>
      <c r="B55" s="56" t="s">
        <v>569</v>
      </c>
      <c r="C55" s="54">
        <v>-6.8513909999999997E-2</v>
      </c>
      <c r="D55" s="54">
        <v>3.8425609999999999E-2</v>
      </c>
      <c r="E55" s="54">
        <v>8.1060209999999997E-3</v>
      </c>
      <c r="F55" s="54">
        <v>-1.38239E-2</v>
      </c>
      <c r="G55" s="54">
        <v>4.3043639999999998E-3</v>
      </c>
      <c r="H55" s="54">
        <v>3.8593839999999997E-2</v>
      </c>
      <c r="I55" s="54">
        <v>5.9139520000000001E-2</v>
      </c>
      <c r="J55" s="54">
        <v>5.2365460000000003E-2</v>
      </c>
      <c r="K55" s="54">
        <v>0.17992569999999999</v>
      </c>
      <c r="L55" s="54">
        <v>2.070495E-2</v>
      </c>
      <c r="M55" s="54">
        <v>0.1566227</v>
      </c>
      <c r="N55" s="54">
        <v>-0.2278625</v>
      </c>
      <c r="O55" s="54">
        <v>-7.1863489166666697E-2</v>
      </c>
      <c r="P55" s="55">
        <v>0.28005328714308803</v>
      </c>
      <c r="Q55" s="55">
        <v>-6.8513909999999997E-2</v>
      </c>
      <c r="R55" s="55">
        <v>-3.3029200000000002E-2</v>
      </c>
      <c r="S55" s="55">
        <v>8.1060209999999997E-3</v>
      </c>
      <c r="T55" s="55">
        <v>7.7643519999999994E-2</v>
      </c>
      <c r="U55" s="55">
        <v>4.3043639999999998E-3</v>
      </c>
      <c r="V55" s="55">
        <v>-5.1706349999999998E-2</v>
      </c>
      <c r="W55" s="55">
        <v>5.9139520000000001E-2</v>
      </c>
      <c r="X55" s="55">
        <v>5.7871509999999999E-3</v>
      </c>
      <c r="Y55" s="55">
        <v>0.17992569999999999</v>
      </c>
      <c r="Z55" s="55">
        <v>0.1566227</v>
      </c>
      <c r="AA55" s="55">
        <v>-0.1895395</v>
      </c>
      <c r="AB55" s="55">
        <v>-0.1895395</v>
      </c>
      <c r="AC55" s="55">
        <v>-9.7928714E-2</v>
      </c>
      <c r="AD55" s="55">
        <v>0.488595762154172</v>
      </c>
      <c r="AE55" s="54">
        <v>9.5875135396420119E-2</v>
      </c>
      <c r="AF55" s="54">
        <v>0.10663108968726072</v>
      </c>
      <c r="AG55" s="54">
        <v>8.8053869055149503E-2</v>
      </c>
    </row>
    <row r="56" spans="1:33" x14ac:dyDescent="0.25">
      <c r="A56" s="56" t="s">
        <v>570</v>
      </c>
      <c r="B56" s="56" t="s">
        <v>571</v>
      </c>
      <c r="C56" s="54">
        <v>-0.1699542</v>
      </c>
      <c r="D56" s="54">
        <v>9.3347310000000006E-3</v>
      </c>
      <c r="E56" s="54">
        <v>1.9554060000000002E-2</v>
      </c>
      <c r="F56" s="54">
        <v>-3.379766E-2</v>
      </c>
      <c r="G56" s="54">
        <v>0.1073919</v>
      </c>
      <c r="H56" s="54">
        <v>4.9369370000000003E-2</v>
      </c>
      <c r="I56" s="54">
        <v>-3.9495460000000003E-2</v>
      </c>
      <c r="J56" s="54">
        <v>6.0454979999999998E-3</v>
      </c>
      <c r="K56" s="54">
        <v>-8.5521150000000004E-2</v>
      </c>
      <c r="L56" s="54">
        <v>5.5034880000000001E-2</v>
      </c>
      <c r="M56" s="54">
        <v>0.1531217</v>
      </c>
      <c r="N56" s="54">
        <v>-0.29337049999999998</v>
      </c>
      <c r="O56" s="54">
        <v>-3.2080088499999999E-2</v>
      </c>
      <c r="P56" s="55">
        <v>0.392564889206584</v>
      </c>
      <c r="Q56" s="55">
        <v>-0.1699542</v>
      </c>
      <c r="R56" s="55">
        <v>8.3141339999999994E-2</v>
      </c>
      <c r="S56" s="55">
        <v>1.9554060000000002E-2</v>
      </c>
      <c r="T56" s="55">
        <v>-3.4786549999999999E-2</v>
      </c>
      <c r="U56" s="55">
        <v>0.1073919</v>
      </c>
      <c r="V56" s="55">
        <v>-3.0252979999999999E-2</v>
      </c>
      <c r="W56" s="55">
        <v>-3.9495460000000003E-2</v>
      </c>
      <c r="X56" s="55">
        <v>0.11001180000000001</v>
      </c>
      <c r="Y56" s="55">
        <v>-8.5521150000000004E-2</v>
      </c>
      <c r="Z56" s="55">
        <v>0.1531217</v>
      </c>
      <c r="AA56" s="55">
        <v>0.1350874</v>
      </c>
      <c r="AB56" s="55">
        <v>0.1350874</v>
      </c>
      <c r="AC56" s="55">
        <v>3.9531675000000002E-2</v>
      </c>
      <c r="AD56" s="55">
        <v>0.55408966671925797</v>
      </c>
      <c r="AE56" s="54">
        <v>0.12089897245323243</v>
      </c>
      <c r="AF56" s="54">
        <v>0.13086664321152452</v>
      </c>
      <c r="AG56" s="54">
        <v>8.1028082950627606E-2</v>
      </c>
    </row>
    <row r="57" spans="1:33" x14ac:dyDescent="0.25">
      <c r="A57" s="56" t="s">
        <v>572</v>
      </c>
      <c r="B57" s="56" t="s">
        <v>573</v>
      </c>
      <c r="C57" s="54">
        <v>-9.9408830000000004E-2</v>
      </c>
      <c r="D57" s="54">
        <v>-1.2928130000000001E-3</v>
      </c>
      <c r="E57" s="54">
        <v>-3.8268200000000002E-2</v>
      </c>
      <c r="F57" s="54">
        <v>6.4714690000000005E-2</v>
      </c>
      <c r="G57" s="54">
        <v>7.3008610000000002E-2</v>
      </c>
      <c r="H57" s="54">
        <v>3.6830650000000001E-3</v>
      </c>
      <c r="I57" s="54">
        <v>0.1162497</v>
      </c>
      <c r="J57" s="54">
        <v>6.012145E-2</v>
      </c>
      <c r="K57" s="54">
        <v>8.1214560000000005E-2</v>
      </c>
      <c r="L57" s="54">
        <v>6.7416149999999994E-2</v>
      </c>
      <c r="M57" s="54">
        <v>0.15231230000000001</v>
      </c>
      <c r="N57" s="54">
        <v>-0.52098219999999995</v>
      </c>
      <c r="O57" s="54">
        <v>-0.101907966333333</v>
      </c>
      <c r="P57" s="55">
        <v>0.27033467313959297</v>
      </c>
      <c r="Q57" s="55">
        <v>-9.9408830000000004E-2</v>
      </c>
      <c r="R57" s="55">
        <v>-1.5805380000000001E-2</v>
      </c>
      <c r="S57" s="55">
        <v>-3.8268200000000002E-2</v>
      </c>
      <c r="T57" s="55">
        <v>-6.7546020000000002E-3</v>
      </c>
      <c r="U57" s="55">
        <v>7.3008610000000002E-2</v>
      </c>
      <c r="V57" s="55">
        <v>2.0123450000000001E-2</v>
      </c>
      <c r="W57" s="55">
        <v>0.1162497</v>
      </c>
      <c r="X57" s="55">
        <v>-8.7244190000000006E-3</v>
      </c>
      <c r="Y57" s="55">
        <v>8.1214560000000005E-2</v>
      </c>
      <c r="Z57" s="55">
        <v>0.15231230000000001</v>
      </c>
      <c r="AA57" s="55">
        <v>5.9158160000000001E-2</v>
      </c>
      <c r="AB57" s="55">
        <v>5.9158160000000001E-2</v>
      </c>
      <c r="AC57" s="55">
        <v>-4.06461101666667E-2</v>
      </c>
      <c r="AD57" s="55">
        <v>0.488595762154172</v>
      </c>
      <c r="AE57" s="54">
        <v>9.6372077632135053E-2</v>
      </c>
      <c r="AF57" s="54">
        <v>0.23066669061030409</v>
      </c>
      <c r="AG57" s="54">
        <v>2.8420511133722157E-2</v>
      </c>
    </row>
    <row r="58" spans="1:33" x14ac:dyDescent="0.25">
      <c r="A58" s="56" t="s">
        <v>574</v>
      </c>
      <c r="B58" s="56" t="s">
        <v>575</v>
      </c>
      <c r="C58" s="54">
        <v>7.5716654999999994E-2</v>
      </c>
      <c r="D58" s="54">
        <v>0.13834808400000001</v>
      </c>
      <c r="E58" s="54">
        <v>0.12921449199999999</v>
      </c>
      <c r="F58" s="54">
        <v>-0.20070322099999999</v>
      </c>
      <c r="G58" s="54">
        <v>-0.15039180699999999</v>
      </c>
      <c r="H58" s="54">
        <v>-5.6983076000000001E-2</v>
      </c>
      <c r="I58" s="54">
        <v>-0.23620064800000001</v>
      </c>
      <c r="J58" s="54">
        <v>-0.232711793</v>
      </c>
      <c r="K58" s="54">
        <v>-0.158527215</v>
      </c>
      <c r="L58" s="54">
        <v>3.6130975000000003E-2</v>
      </c>
      <c r="M58" s="54">
        <v>0.15175825700000001</v>
      </c>
      <c r="N58" s="54">
        <v>0.65585221999999999</v>
      </c>
      <c r="O58" s="54">
        <v>8.8060575833333293E-2</v>
      </c>
      <c r="P58" s="55">
        <v>0.285188354626705</v>
      </c>
      <c r="Q58" s="55">
        <v>7.5716654999999994E-2</v>
      </c>
      <c r="R58" s="55">
        <v>-3.7466301E-2</v>
      </c>
      <c r="S58" s="55">
        <v>0.12921449199999999</v>
      </c>
      <c r="T58" s="55">
        <v>-1.7449571000000001E-2</v>
      </c>
      <c r="U58" s="55">
        <v>-0.15039180699999999</v>
      </c>
      <c r="V58" s="55">
        <v>0.119714745</v>
      </c>
      <c r="W58" s="55">
        <v>-0.23620064800000001</v>
      </c>
      <c r="X58" s="55">
        <v>-0.2230644</v>
      </c>
      <c r="Y58" s="55">
        <v>-0.158527215</v>
      </c>
      <c r="Z58" s="55">
        <v>0.15175825700000001</v>
      </c>
      <c r="AA58" s="55">
        <v>8.7628710000000002E-3</v>
      </c>
      <c r="AB58" s="55">
        <v>8.7628710000000002E-3</v>
      </c>
      <c r="AC58" s="55">
        <v>6.1545571666666698E-3</v>
      </c>
      <c r="AD58" s="55">
        <v>0.99670307969528105</v>
      </c>
      <c r="AE58" s="54">
        <v>0.16916360372220421</v>
      </c>
      <c r="AF58" s="54">
        <v>0.32527290423705341</v>
      </c>
      <c r="AG58" s="54">
        <v>0.11140271479617685</v>
      </c>
    </row>
    <row r="59" spans="1:33" x14ac:dyDescent="0.25">
      <c r="A59" s="56" t="s">
        <v>576</v>
      </c>
      <c r="B59" s="56" t="s">
        <v>577</v>
      </c>
      <c r="C59" s="54">
        <v>0.17074700000000001</v>
      </c>
      <c r="D59" s="54">
        <v>-1.226699E-2</v>
      </c>
      <c r="E59" s="54">
        <v>-2.753953E-2</v>
      </c>
      <c r="F59" s="54">
        <v>4.7474049999999997E-2</v>
      </c>
      <c r="G59" s="54">
        <v>-5.5206459999999999E-2</v>
      </c>
      <c r="H59" s="54">
        <v>-0.13599839999999999</v>
      </c>
      <c r="I59" s="54">
        <v>0.18888579999999999</v>
      </c>
      <c r="J59" s="54">
        <v>0.22528699999999999</v>
      </c>
      <c r="K59" s="54">
        <v>-5.2574780000000002E-2</v>
      </c>
      <c r="L59" s="54">
        <v>0.1123406</v>
      </c>
      <c r="M59" s="54">
        <v>0.1517464</v>
      </c>
      <c r="N59" s="54">
        <v>-0.42339500000000002</v>
      </c>
      <c r="O59" s="54">
        <v>-9.3769528333333296E-2</v>
      </c>
      <c r="P59" s="55">
        <v>0.28005328714308803</v>
      </c>
      <c r="Q59" s="55">
        <v>0.17074700000000001</v>
      </c>
      <c r="R59" s="55">
        <v>2.9739680000000001E-2</v>
      </c>
      <c r="S59" s="55">
        <v>-2.753953E-2</v>
      </c>
      <c r="T59" s="55">
        <v>8.6537920000000004E-3</v>
      </c>
      <c r="U59" s="55">
        <v>-5.5206459999999999E-2</v>
      </c>
      <c r="V59" s="55">
        <v>-2.5603190000000001E-2</v>
      </c>
      <c r="W59" s="55">
        <v>0.18888579999999999</v>
      </c>
      <c r="X59" s="55">
        <v>-3.5032609999999999E-2</v>
      </c>
      <c r="Y59" s="55">
        <v>-5.2574780000000002E-2</v>
      </c>
      <c r="Z59" s="55">
        <v>0.1517464</v>
      </c>
      <c r="AA59" s="55">
        <v>-0.22910050000000001</v>
      </c>
      <c r="AB59" s="55">
        <v>-0.22910050000000001</v>
      </c>
      <c r="AC59" s="55">
        <v>-9.4259704666666694E-2</v>
      </c>
      <c r="AD59" s="55">
        <v>0.54605892579576898</v>
      </c>
      <c r="AE59" s="54">
        <v>0.11904591495020461</v>
      </c>
      <c r="AF59" s="54">
        <v>0.22704057089438942</v>
      </c>
      <c r="AG59" s="54">
        <v>0.10312004105594021</v>
      </c>
    </row>
    <row r="60" spans="1:33" x14ac:dyDescent="0.25">
      <c r="A60" s="56" t="s">
        <v>578</v>
      </c>
      <c r="B60" s="56" t="s">
        <v>579</v>
      </c>
      <c r="C60" s="54">
        <v>-0.14919875499999999</v>
      </c>
      <c r="D60" s="54">
        <v>-2.9760162999999999E-2</v>
      </c>
      <c r="E60" s="54">
        <v>7.1254058999999995E-2</v>
      </c>
      <c r="F60" s="54">
        <v>-2.7536525999999999E-2</v>
      </c>
      <c r="G60" s="54">
        <v>-0.12758988199999999</v>
      </c>
      <c r="H60" s="54">
        <v>6.0300632999999999E-2</v>
      </c>
      <c r="I60" s="54">
        <v>0.13863065599999999</v>
      </c>
      <c r="J60" s="54">
        <v>0.24006724099999999</v>
      </c>
      <c r="K60" s="54">
        <v>-2.7139437999999998E-2</v>
      </c>
      <c r="L60" s="54">
        <v>-1.9288218999999999E-2</v>
      </c>
      <c r="M60" s="54">
        <v>0.150857664</v>
      </c>
      <c r="N60" s="54">
        <v>-0.55095159699999996</v>
      </c>
      <c r="O60" s="54">
        <v>-6.3997155833333305E-2</v>
      </c>
      <c r="P60" s="55">
        <v>0.35047511532481401</v>
      </c>
      <c r="Q60" s="55">
        <v>-0.14919875499999999</v>
      </c>
      <c r="R60" s="55">
        <v>0.131665112</v>
      </c>
      <c r="S60" s="55">
        <v>7.1254058999999995E-2</v>
      </c>
      <c r="T60" s="55">
        <v>2.1217473000000001E-2</v>
      </c>
      <c r="U60" s="55">
        <v>-0.12758988199999999</v>
      </c>
      <c r="V60" s="55">
        <v>4.9648048E-2</v>
      </c>
      <c r="W60" s="55">
        <v>0.13863065599999999</v>
      </c>
      <c r="X60" s="55">
        <v>0.15005413100000001</v>
      </c>
      <c r="Y60" s="55">
        <v>-2.7139437999999998E-2</v>
      </c>
      <c r="Z60" s="55">
        <v>0.150857664</v>
      </c>
      <c r="AA60" s="55">
        <v>-0.10485246099999999</v>
      </c>
      <c r="AB60" s="55">
        <v>-0.10485246099999999</v>
      </c>
      <c r="AC60" s="55">
        <v>3.5590003500000002E-2</v>
      </c>
      <c r="AD60" s="55">
        <v>0.52200427184576004</v>
      </c>
      <c r="AE60" s="54">
        <v>0.13098981070954724</v>
      </c>
      <c r="AF60" s="54">
        <v>0.26419393869584817</v>
      </c>
      <c r="AG60" s="54">
        <v>9.1750681808487E-2</v>
      </c>
    </row>
    <row r="61" spans="1:33" x14ac:dyDescent="0.25">
      <c r="A61" s="56" t="s">
        <v>580</v>
      </c>
      <c r="B61" s="56" t="s">
        <v>581</v>
      </c>
      <c r="C61" s="54">
        <v>0.18782063299999999</v>
      </c>
      <c r="D61" s="54">
        <v>-0.251967357</v>
      </c>
      <c r="E61" s="54">
        <v>-4.2620533000000002E-2</v>
      </c>
      <c r="F61" s="54">
        <v>1.6386854999999999E-2</v>
      </c>
      <c r="G61" s="54">
        <v>2.6500822E-2</v>
      </c>
      <c r="H61" s="54">
        <v>1.453277E-3</v>
      </c>
      <c r="I61" s="54">
        <v>0.113626191</v>
      </c>
      <c r="J61" s="54">
        <v>3.0490183000000001E-2</v>
      </c>
      <c r="K61" s="54">
        <v>3.5111439999999999E-3</v>
      </c>
      <c r="L61" s="54">
        <v>-4.807678E-2</v>
      </c>
      <c r="M61" s="54">
        <v>0.15010643500000001</v>
      </c>
      <c r="N61" s="54">
        <v>-0.34907371500000001</v>
      </c>
      <c r="O61" s="54">
        <v>-0.173288704833333</v>
      </c>
      <c r="P61" s="55">
        <v>0.26223670671841098</v>
      </c>
      <c r="Q61" s="55">
        <v>0.18782063299999999</v>
      </c>
      <c r="R61" s="55">
        <v>-0.11002801299999999</v>
      </c>
      <c r="S61" s="55">
        <v>-4.2620533000000002E-2</v>
      </c>
      <c r="T61" s="55">
        <v>0.31604526999999999</v>
      </c>
      <c r="U61" s="55">
        <v>2.6500822E-2</v>
      </c>
      <c r="V61" s="55">
        <v>-0.14359095399999999</v>
      </c>
      <c r="W61" s="55">
        <v>0.113626191</v>
      </c>
      <c r="X61" s="55">
        <v>2.7134770000000002E-3</v>
      </c>
      <c r="Y61" s="55">
        <v>3.5111439999999999E-3</v>
      </c>
      <c r="Z61" s="55">
        <v>0.15010643500000001</v>
      </c>
      <c r="AA61" s="55">
        <v>0.17214986500000001</v>
      </c>
      <c r="AB61" s="55">
        <v>0.17214986500000001</v>
      </c>
      <c r="AC61" s="55">
        <v>-4.6183640999999998E-2</v>
      </c>
      <c r="AD61" s="55">
        <v>0.63860421920740496</v>
      </c>
      <c r="AE61" s="54">
        <v>9.070667125374085E-2</v>
      </c>
      <c r="AF61" s="54">
        <v>0.16043320466396635</v>
      </c>
      <c r="AG61" s="54">
        <v>0.18087497287396914</v>
      </c>
    </row>
    <row r="62" spans="1:33" x14ac:dyDescent="0.25">
      <c r="A62" s="56" t="s">
        <v>582</v>
      </c>
      <c r="B62" s="56" t="s">
        <v>583</v>
      </c>
      <c r="C62" s="54">
        <v>-0.16915530000000001</v>
      </c>
      <c r="D62" s="54">
        <v>-7.5108300000000003E-2</v>
      </c>
      <c r="E62" s="54">
        <v>-0.11374769999999999</v>
      </c>
      <c r="F62" s="54">
        <v>8.7268949999999998E-2</v>
      </c>
      <c r="G62" s="54">
        <v>0.1039259</v>
      </c>
      <c r="H62" s="54">
        <v>0.10891770000000001</v>
      </c>
      <c r="I62" s="54">
        <v>6.3822340000000005E-2</v>
      </c>
      <c r="J62" s="54">
        <v>0.16372320000000001</v>
      </c>
      <c r="K62" s="54">
        <v>3.9557420000000003E-2</v>
      </c>
      <c r="L62" s="54">
        <v>3.506248E-2</v>
      </c>
      <c r="M62" s="54">
        <v>0.14730119999999999</v>
      </c>
      <c r="N62" s="54">
        <v>-0.4465654</v>
      </c>
      <c r="O62" s="54">
        <v>-3.3067538333333299E-2</v>
      </c>
      <c r="P62" s="55">
        <v>0.40528946963634699</v>
      </c>
      <c r="Q62" s="55">
        <v>-0.16915530000000001</v>
      </c>
      <c r="R62" s="55">
        <v>1.3663639999999999E-2</v>
      </c>
      <c r="S62" s="55">
        <v>-0.11374769999999999</v>
      </c>
      <c r="T62" s="55">
        <v>6.490605E-3</v>
      </c>
      <c r="U62" s="55">
        <v>0.1039259</v>
      </c>
      <c r="V62" s="55">
        <v>3.774458E-2</v>
      </c>
      <c r="W62" s="55">
        <v>6.3822340000000005E-2</v>
      </c>
      <c r="X62" s="55">
        <v>0.149118</v>
      </c>
      <c r="Y62" s="55">
        <v>3.9557420000000003E-2</v>
      </c>
      <c r="Z62" s="55">
        <v>0.14730119999999999</v>
      </c>
      <c r="AA62" s="55">
        <v>-8.0314399999999994E-2</v>
      </c>
      <c r="AB62" s="55">
        <v>-8.0314399999999994E-2</v>
      </c>
      <c r="AC62" s="55">
        <v>-2.7843808333333298E-3</v>
      </c>
      <c r="AD62" s="55">
        <v>0.99670307969528105</v>
      </c>
      <c r="AE62" s="54">
        <v>0.12556389950083482</v>
      </c>
      <c r="AF62" s="54">
        <v>0.22356205957576378</v>
      </c>
      <c r="AG62" s="54">
        <v>8.36391300842627E-2</v>
      </c>
    </row>
    <row r="63" spans="1:33" x14ac:dyDescent="0.25">
      <c r="A63" s="56" t="s">
        <v>584</v>
      </c>
      <c r="B63" s="56" t="s">
        <v>585</v>
      </c>
      <c r="C63" s="54">
        <v>1.145292E-2</v>
      </c>
      <c r="D63" s="54">
        <v>-2.3038968E-2</v>
      </c>
      <c r="E63" s="54">
        <v>1.6450734000000002E-2</v>
      </c>
      <c r="F63" s="54">
        <v>-5.0266081999999997E-2</v>
      </c>
      <c r="G63" s="54">
        <v>6.0573490000000001E-3</v>
      </c>
      <c r="H63" s="54">
        <v>7.3033642999999995E-2</v>
      </c>
      <c r="I63" s="54">
        <v>0.17195336899999999</v>
      </c>
      <c r="J63" s="54">
        <v>0.114275247</v>
      </c>
      <c r="K63" s="54">
        <v>0.12289586399999999</v>
      </c>
      <c r="L63" s="54">
        <v>6.2075546000000002E-2</v>
      </c>
      <c r="M63" s="54">
        <v>0.14711717299999999</v>
      </c>
      <c r="N63" s="54">
        <v>-0.76818446299999998</v>
      </c>
      <c r="O63" s="54">
        <v>-0.178005414333333</v>
      </c>
      <c r="P63" s="55">
        <v>0.26223670671841098</v>
      </c>
      <c r="Q63" s="55">
        <v>1.145292E-2</v>
      </c>
      <c r="R63" s="55">
        <v>-7.7284587000000002E-2</v>
      </c>
      <c r="S63" s="55">
        <v>1.6450734000000002E-2</v>
      </c>
      <c r="T63" s="55">
        <v>5.9618490000000003E-2</v>
      </c>
      <c r="U63" s="55">
        <v>6.0573490000000001E-3</v>
      </c>
      <c r="V63" s="55">
        <v>-1.60235E-2</v>
      </c>
      <c r="W63" s="55">
        <v>0.17195336899999999</v>
      </c>
      <c r="X63" s="55">
        <v>8.0457503E-2</v>
      </c>
      <c r="Y63" s="55">
        <v>0.12289586399999999</v>
      </c>
      <c r="Z63" s="55">
        <v>0.14711717299999999</v>
      </c>
      <c r="AA63" s="55">
        <v>0.102929627</v>
      </c>
      <c r="AB63" s="55">
        <v>0.102929627</v>
      </c>
      <c r="AC63" s="55">
        <v>-5.9958290499999997E-2</v>
      </c>
      <c r="AD63" s="55">
        <v>0.488595762154172</v>
      </c>
      <c r="AE63" s="54">
        <v>7.616056042326981E-2</v>
      </c>
      <c r="AF63" s="54">
        <v>0.33376026037776435</v>
      </c>
      <c r="AG63" s="54">
        <v>7.1730024393426642E-2</v>
      </c>
    </row>
    <row r="64" spans="1:33" x14ac:dyDescent="0.25">
      <c r="A64" s="56" t="s">
        <v>586</v>
      </c>
      <c r="B64" s="56" t="s">
        <v>587</v>
      </c>
      <c r="C64" s="54">
        <v>-0.19450941799999999</v>
      </c>
      <c r="D64" s="54">
        <v>1.6221321E-2</v>
      </c>
      <c r="E64" s="54">
        <v>6.9088263999999996E-2</v>
      </c>
      <c r="F64" s="54">
        <v>3.9398636000000001E-2</v>
      </c>
      <c r="G64" s="54">
        <v>-8.3882996000000001E-2</v>
      </c>
      <c r="H64" s="54">
        <v>2.7099853E-2</v>
      </c>
      <c r="I64" s="54">
        <v>-9.7715623000000001E-2</v>
      </c>
      <c r="J64" s="54">
        <v>-1.2417544000000001E-2</v>
      </c>
      <c r="K64" s="54">
        <v>7.4259759999999999E-3</v>
      </c>
      <c r="L64" s="54">
        <v>6.5022170000000002E-3</v>
      </c>
      <c r="M64" s="54">
        <v>0.146931375</v>
      </c>
      <c r="N64" s="54">
        <v>-3.3475013999999997E-2</v>
      </c>
      <c r="O64" s="54">
        <v>3.2665315166666702E-2</v>
      </c>
      <c r="P64" s="55">
        <v>0.371190202383262</v>
      </c>
      <c r="Q64" s="55">
        <v>-0.19450941799999999</v>
      </c>
      <c r="R64" s="55">
        <v>3.2659889999999997E-2</v>
      </c>
      <c r="S64" s="55">
        <v>6.9088263999999996E-2</v>
      </c>
      <c r="T64" s="55">
        <v>1.4154836000000001E-2</v>
      </c>
      <c r="U64" s="55">
        <v>-8.3882996000000001E-2</v>
      </c>
      <c r="V64" s="55">
        <v>7.9769614000000003E-2</v>
      </c>
      <c r="W64" s="55">
        <v>-9.7715623000000001E-2</v>
      </c>
      <c r="X64" s="55">
        <v>-1.8424184E-2</v>
      </c>
      <c r="Y64" s="55">
        <v>7.4259759999999999E-3</v>
      </c>
      <c r="Z64" s="55">
        <v>0.146931375</v>
      </c>
      <c r="AA64" s="55">
        <v>-7.5494385999999997E-2</v>
      </c>
      <c r="AB64" s="55">
        <v>-7.5494385999999997E-2</v>
      </c>
      <c r="AC64" s="55">
        <v>4.3665895666666697E-2</v>
      </c>
      <c r="AD64" s="55">
        <v>0.50307547866656999</v>
      </c>
      <c r="AE64" s="54">
        <v>0.12405762650739273</v>
      </c>
      <c r="AF64" s="54">
        <v>2.6660568059104467E-2</v>
      </c>
      <c r="AG64" s="54">
        <v>5.9253095084177532E-2</v>
      </c>
    </row>
    <row r="65" spans="1:33" x14ac:dyDescent="0.25">
      <c r="A65" s="56" t="s">
        <v>588</v>
      </c>
      <c r="B65" s="56" t="s">
        <v>589</v>
      </c>
      <c r="C65" s="54">
        <v>-8.4003449999999993E-2</v>
      </c>
      <c r="D65" s="54">
        <v>-1.2021850000000001E-2</v>
      </c>
      <c r="E65" s="54">
        <v>-2.9364189999999998E-2</v>
      </c>
      <c r="F65" s="54">
        <v>3.881743E-2</v>
      </c>
      <c r="G65" s="54">
        <v>2.2089359999999999E-2</v>
      </c>
      <c r="H65" s="54">
        <v>5.40244E-2</v>
      </c>
      <c r="I65" s="54">
        <v>0.1507252</v>
      </c>
      <c r="J65" s="54">
        <v>0.13712569999999999</v>
      </c>
      <c r="K65" s="54">
        <v>8.9608129999999994E-2</v>
      </c>
      <c r="L65" s="54">
        <v>5.543638E-2</v>
      </c>
      <c r="M65" s="54">
        <v>0.14682319999999999</v>
      </c>
      <c r="N65" s="54">
        <v>-0.51277450000000002</v>
      </c>
      <c r="O65" s="54">
        <v>-8.9211781666666698E-2</v>
      </c>
      <c r="P65" s="55">
        <v>0.280642901732157</v>
      </c>
      <c r="Q65" s="55">
        <v>-8.4003449999999993E-2</v>
      </c>
      <c r="R65" s="55">
        <v>1.541143E-2</v>
      </c>
      <c r="S65" s="55">
        <v>-2.9364189999999998E-2</v>
      </c>
      <c r="T65" s="55">
        <v>-2.438682E-2</v>
      </c>
      <c r="U65" s="55">
        <v>2.2089359999999999E-2</v>
      </c>
      <c r="V65" s="55">
        <v>1.943369E-2</v>
      </c>
      <c r="W65" s="55">
        <v>0.1507252</v>
      </c>
      <c r="X65" s="55">
        <v>6.6178730000000005E-2</v>
      </c>
      <c r="Y65" s="55">
        <v>8.9608129999999994E-2</v>
      </c>
      <c r="Z65" s="55">
        <v>0.14682319999999999</v>
      </c>
      <c r="AA65" s="55">
        <v>-0.14190040000000001</v>
      </c>
      <c r="AB65" s="55">
        <v>-0.14190040000000001</v>
      </c>
      <c r="AC65" s="55">
        <v>-5.8727365166666698E-2</v>
      </c>
      <c r="AD65" s="55">
        <v>0.49148283774745799</v>
      </c>
      <c r="AE65" s="54">
        <v>9.6042567183863503E-2</v>
      </c>
      <c r="AF65" s="54">
        <v>0.23657254046118972</v>
      </c>
      <c r="AG65" s="54">
        <v>7.1092210028976366E-2</v>
      </c>
    </row>
    <row r="66" spans="1:33" x14ac:dyDescent="0.25">
      <c r="A66" s="56" t="s">
        <v>590</v>
      </c>
      <c r="B66" s="56" t="s">
        <v>591</v>
      </c>
      <c r="C66" s="54">
        <v>-0.1389524</v>
      </c>
      <c r="D66" s="54">
        <v>0.1198659</v>
      </c>
      <c r="E66" s="54">
        <v>6.2765260000000003E-2</v>
      </c>
      <c r="F66" s="54">
        <v>-7.7890920000000002E-2</v>
      </c>
      <c r="G66" s="54">
        <v>-1.8407739999999999E-2</v>
      </c>
      <c r="H66" s="54">
        <v>-3.7113790000000001E-2</v>
      </c>
      <c r="I66" s="54">
        <v>-2.4416980000000001E-2</v>
      </c>
      <c r="J66" s="54">
        <v>0.17909829999999999</v>
      </c>
      <c r="K66" s="54">
        <v>-6.9565840000000004E-2</v>
      </c>
      <c r="L66" s="54">
        <v>2.8531859999999999E-2</v>
      </c>
      <c r="M66" s="54">
        <v>0.146205</v>
      </c>
      <c r="N66" s="54">
        <v>-0.34367350000000002</v>
      </c>
      <c r="O66" s="54">
        <v>-1.4801575000000001E-2</v>
      </c>
      <c r="P66" s="55">
        <v>0.44089109423580197</v>
      </c>
      <c r="Q66" s="55">
        <v>-0.1389524</v>
      </c>
      <c r="R66" s="55">
        <v>-3.1607690000000001E-2</v>
      </c>
      <c r="S66" s="55">
        <v>6.2765260000000003E-2</v>
      </c>
      <c r="T66" s="55">
        <v>1.7709579999999999E-2</v>
      </c>
      <c r="U66" s="55">
        <v>-1.8407739999999999E-2</v>
      </c>
      <c r="V66" s="55">
        <v>0.1036318</v>
      </c>
      <c r="W66" s="55">
        <v>-2.4416980000000001E-2</v>
      </c>
      <c r="X66" s="55">
        <v>8.0409549999999996E-2</v>
      </c>
      <c r="Y66" s="55">
        <v>-6.9565840000000004E-2</v>
      </c>
      <c r="Z66" s="55">
        <v>0.146205</v>
      </c>
      <c r="AA66" s="55">
        <v>2.2662539999999998E-2</v>
      </c>
      <c r="AB66" s="55">
        <v>2.2662539999999998E-2</v>
      </c>
      <c r="AC66" s="55">
        <v>3.5987923333333303E-2</v>
      </c>
      <c r="AD66" s="55">
        <v>0.488595762154172</v>
      </c>
      <c r="AE66" s="54">
        <v>0.10009829998744189</v>
      </c>
      <c r="AF66" s="54">
        <v>0.18436153580931663</v>
      </c>
      <c r="AG66" s="54">
        <v>5.3631887260445966E-2</v>
      </c>
    </row>
    <row r="67" spans="1:33" x14ac:dyDescent="0.25">
      <c r="A67" s="56" t="s">
        <v>592</v>
      </c>
      <c r="B67" s="56" t="s">
        <v>593</v>
      </c>
      <c r="C67" s="54">
        <v>0.20327200000000001</v>
      </c>
      <c r="D67" s="54">
        <v>-5.5224080000000002E-2</v>
      </c>
      <c r="E67" s="54">
        <v>2.5164700000000002E-2</v>
      </c>
      <c r="F67" s="54">
        <v>-3.7704219999999997E-2</v>
      </c>
      <c r="G67" s="54">
        <v>8.307544E-2</v>
      </c>
      <c r="H67" s="54">
        <v>-0.1711839</v>
      </c>
      <c r="I67" s="54">
        <v>1.73601E-2</v>
      </c>
      <c r="J67" s="54">
        <v>0.18830469999999999</v>
      </c>
      <c r="K67" s="54">
        <v>0.11836670000000001</v>
      </c>
      <c r="L67" s="54">
        <v>0.24208859999999999</v>
      </c>
      <c r="M67" s="54">
        <v>0.1452957</v>
      </c>
      <c r="N67" s="54">
        <v>-0.47455170000000002</v>
      </c>
      <c r="O67" s="54">
        <v>-0.15013420666666699</v>
      </c>
      <c r="P67" s="55">
        <v>0.26223670671841098</v>
      </c>
      <c r="Q67" s="55">
        <v>0.20327200000000001</v>
      </c>
      <c r="R67" s="55">
        <v>-0.19199820000000001</v>
      </c>
      <c r="S67" s="55">
        <v>2.5164700000000002E-2</v>
      </c>
      <c r="T67" s="55">
        <v>0.33159280000000002</v>
      </c>
      <c r="U67" s="55">
        <v>8.307544E-2</v>
      </c>
      <c r="V67" s="55">
        <v>-0.18699450000000001</v>
      </c>
      <c r="W67" s="55">
        <v>1.73601E-2</v>
      </c>
      <c r="X67" s="55">
        <v>-9.2771930000000002E-2</v>
      </c>
      <c r="Y67" s="55">
        <v>0.11836670000000001</v>
      </c>
      <c r="Z67" s="55">
        <v>0.1452957</v>
      </c>
      <c r="AA67" s="55">
        <v>-0.27401409999999998</v>
      </c>
      <c r="AB67" s="55">
        <v>-0.27401409999999998</v>
      </c>
      <c r="AC67" s="55">
        <v>-0.14613311166666701</v>
      </c>
      <c r="AD67" s="55">
        <v>0.53287910108092695</v>
      </c>
      <c r="AE67" s="54">
        <v>7.1778784359565959E-2</v>
      </c>
      <c r="AF67" s="54">
        <v>0.25969275716934354</v>
      </c>
      <c r="AG67" s="54">
        <v>0.23189929789215322</v>
      </c>
    </row>
    <row r="68" spans="1:33" x14ac:dyDescent="0.25">
      <c r="A68" s="56" t="s">
        <v>594</v>
      </c>
      <c r="B68" s="56" t="s">
        <v>595</v>
      </c>
      <c r="C68" s="54">
        <v>0.19407679999999999</v>
      </c>
      <c r="D68" s="54">
        <v>-6.1309080000000002E-2</v>
      </c>
      <c r="E68" s="54">
        <v>-3.4489579999999999E-2</v>
      </c>
      <c r="F68" s="54">
        <v>-3.4091249999999997E-2</v>
      </c>
      <c r="G68" s="54">
        <v>-5.7657569999999998E-2</v>
      </c>
      <c r="H68" s="54">
        <v>-4.1104750000000002E-2</v>
      </c>
      <c r="I68" s="54">
        <v>0.12635060000000001</v>
      </c>
      <c r="J68" s="54">
        <v>7.9591679999999998E-2</v>
      </c>
      <c r="K68" s="54">
        <v>-0.10992250000000001</v>
      </c>
      <c r="L68" s="54">
        <v>2.5938409999999999E-2</v>
      </c>
      <c r="M68" s="54">
        <v>0.14523059999999999</v>
      </c>
      <c r="N68" s="54">
        <v>-0.1679332</v>
      </c>
      <c r="O68" s="54">
        <v>-7.7082756666666696E-2</v>
      </c>
      <c r="P68" s="55">
        <v>0.28325530686532802</v>
      </c>
      <c r="Q68" s="55">
        <v>0.19407679999999999</v>
      </c>
      <c r="R68" s="55">
        <v>-0.11928370000000001</v>
      </c>
      <c r="S68" s="55">
        <v>-3.4489579999999999E-2</v>
      </c>
      <c r="T68" s="55">
        <v>0.18071480000000001</v>
      </c>
      <c r="U68" s="55">
        <v>-5.7657569999999998E-2</v>
      </c>
      <c r="V68" s="55">
        <v>-2.685564E-2</v>
      </c>
      <c r="W68" s="55">
        <v>0.12635060000000001</v>
      </c>
      <c r="X68" s="55">
        <v>-0.14662449999999999</v>
      </c>
      <c r="Y68" s="55">
        <v>-0.10992250000000001</v>
      </c>
      <c r="Z68" s="55">
        <v>0.14523059999999999</v>
      </c>
      <c r="AA68" s="55">
        <v>6.7599729999999997E-2</v>
      </c>
      <c r="AB68" s="55">
        <v>6.7599729999999997E-2</v>
      </c>
      <c r="AC68" s="55">
        <v>-5.4711413333333299E-2</v>
      </c>
      <c r="AD68" s="55">
        <v>0.99670307969528105</v>
      </c>
      <c r="AE68" s="54">
        <v>0.12628482495175014</v>
      </c>
      <c r="AF68" s="54">
        <v>8.3935374404576935E-2</v>
      </c>
      <c r="AG68" s="54">
        <v>0.12115128211944939</v>
      </c>
    </row>
    <row r="69" spans="1:33" x14ac:dyDescent="0.25">
      <c r="A69" s="56" t="s">
        <v>596</v>
      </c>
      <c r="B69" s="56" t="s">
        <v>597</v>
      </c>
      <c r="C69" s="54">
        <v>5.7699070000000003E-3</v>
      </c>
      <c r="D69" s="54">
        <v>-9.0338225999999994E-2</v>
      </c>
      <c r="E69" s="54">
        <v>3.4620606999999998E-2</v>
      </c>
      <c r="F69" s="54">
        <v>0.109013473</v>
      </c>
      <c r="G69" s="54">
        <v>-3.4490472000000001E-2</v>
      </c>
      <c r="H69" s="54">
        <v>2.9577264999999998E-2</v>
      </c>
      <c r="I69" s="54">
        <v>9.9479086999999994E-2</v>
      </c>
      <c r="J69" s="54">
        <v>-2.2304478999999999E-2</v>
      </c>
      <c r="K69" s="54">
        <v>-5.6745334000000001E-2</v>
      </c>
      <c r="L69" s="54">
        <v>-1.2226280000000001E-2</v>
      </c>
      <c r="M69" s="54">
        <v>0.14415526400000001</v>
      </c>
      <c r="N69" s="54">
        <v>-0.61280685000000001</v>
      </c>
      <c r="O69" s="54">
        <v>-0.131979026</v>
      </c>
      <c r="P69" s="55">
        <v>0.26223670671841098</v>
      </c>
      <c r="Q69" s="55">
        <v>5.7699070000000003E-3</v>
      </c>
      <c r="R69" s="55">
        <v>3.0773971000000001E-2</v>
      </c>
      <c r="S69" s="55">
        <v>3.4620606999999998E-2</v>
      </c>
      <c r="T69" s="55">
        <v>-5.0695568000000003E-2</v>
      </c>
      <c r="U69" s="55">
        <v>-3.4490472000000001E-2</v>
      </c>
      <c r="V69" s="55">
        <v>-3.4230956999999999E-2</v>
      </c>
      <c r="W69" s="55">
        <v>9.9479086999999994E-2</v>
      </c>
      <c r="X69" s="55">
        <v>6.8713633999999996E-2</v>
      </c>
      <c r="Y69" s="55">
        <v>-5.6745334000000001E-2</v>
      </c>
      <c r="Z69" s="55">
        <v>0.14415526400000001</v>
      </c>
      <c r="AA69" s="55">
        <v>0.388411334</v>
      </c>
      <c r="AB69" s="55">
        <v>0.388411334</v>
      </c>
      <c r="AC69" s="55">
        <v>3.5584496333333299E-2</v>
      </c>
      <c r="AD69" s="55">
        <v>0.54238410374922796</v>
      </c>
      <c r="AE69" s="54">
        <v>7.7619236262201297E-2</v>
      </c>
      <c r="AF69" s="54">
        <v>0.25972362048236386</v>
      </c>
      <c r="AG69" s="54">
        <v>0.16295524890171212</v>
      </c>
    </row>
    <row r="70" spans="1:33" x14ac:dyDescent="0.25">
      <c r="A70" s="56" t="s">
        <v>598</v>
      </c>
      <c r="B70" s="56" t="s">
        <v>599</v>
      </c>
      <c r="C70" s="54">
        <v>-9.2952401000000004E-2</v>
      </c>
      <c r="D70" s="54">
        <v>-1.5244093E-2</v>
      </c>
      <c r="E70" s="54">
        <v>-5.4307791000000001E-2</v>
      </c>
      <c r="F70" s="54">
        <v>4.5227957999999999E-2</v>
      </c>
      <c r="G70" s="54">
        <v>1.8560864E-2</v>
      </c>
      <c r="H70" s="54">
        <v>5.8324030999999998E-2</v>
      </c>
      <c r="I70" s="54">
        <v>0.18615410399999999</v>
      </c>
      <c r="J70" s="54">
        <v>0.13280217699999999</v>
      </c>
      <c r="K70" s="54">
        <v>0.140249185</v>
      </c>
      <c r="L70" s="54">
        <v>0.107073917</v>
      </c>
      <c r="M70" s="54">
        <v>0.14385720299999999</v>
      </c>
      <c r="N70" s="54">
        <v>-0.737487962</v>
      </c>
      <c r="O70" s="54">
        <v>-0.12514418933333299</v>
      </c>
      <c r="P70" s="55">
        <v>0.27457436964355098</v>
      </c>
      <c r="Q70" s="55">
        <v>-9.2952401000000004E-2</v>
      </c>
      <c r="R70" s="55">
        <v>-1.3563700999999999E-2</v>
      </c>
      <c r="S70" s="55">
        <v>-5.4307791000000001E-2</v>
      </c>
      <c r="T70" s="55">
        <v>2.1903129E-2</v>
      </c>
      <c r="U70" s="55">
        <v>1.8560864E-2</v>
      </c>
      <c r="V70" s="55">
        <v>3.2052004000000002E-2</v>
      </c>
      <c r="W70" s="55">
        <v>0.18615410399999999</v>
      </c>
      <c r="X70" s="55">
        <v>0.16557587500000001</v>
      </c>
      <c r="Y70" s="55">
        <v>0.140249185</v>
      </c>
      <c r="Z70" s="55">
        <v>0.14385720299999999</v>
      </c>
      <c r="AA70" s="55">
        <v>-0.158110801</v>
      </c>
      <c r="AB70" s="55">
        <v>-0.158110801</v>
      </c>
      <c r="AC70" s="55">
        <v>-4.5636392499999998E-2</v>
      </c>
      <c r="AD70" s="55">
        <v>0.51973380151592097</v>
      </c>
      <c r="AE70" s="54">
        <v>0.11619644149405672</v>
      </c>
      <c r="AF70" s="54">
        <v>0.33188785924718939</v>
      </c>
      <c r="AG70" s="54">
        <v>0.10366876559366763</v>
      </c>
    </row>
    <row r="71" spans="1:33" x14ac:dyDescent="0.25">
      <c r="A71" s="56" t="s">
        <v>600</v>
      </c>
      <c r="B71" s="56" t="s">
        <v>601</v>
      </c>
      <c r="C71" s="54">
        <v>5.4655740000000001E-2</v>
      </c>
      <c r="D71" s="54">
        <v>-6.0697269999999998E-2</v>
      </c>
      <c r="E71" s="54">
        <v>-4.7528460000000002E-2</v>
      </c>
      <c r="F71" s="54">
        <v>3.4496180000000001E-2</v>
      </c>
      <c r="G71" s="54">
        <v>-6.9696350000000001E-3</v>
      </c>
      <c r="H71" s="54">
        <v>3.7943280000000003E-2</v>
      </c>
      <c r="I71" s="54">
        <v>0.25446990000000003</v>
      </c>
      <c r="J71" s="54">
        <v>0.10884480000000001</v>
      </c>
      <c r="K71" s="54">
        <v>0.1621504</v>
      </c>
      <c r="L71" s="54">
        <v>0.1177873</v>
      </c>
      <c r="M71" s="54">
        <v>0.14382159999999999</v>
      </c>
      <c r="N71" s="54">
        <v>-0.949712</v>
      </c>
      <c r="O71" s="54">
        <v>-0.21198954249999999</v>
      </c>
      <c r="P71" s="55">
        <v>0.26223670671841098</v>
      </c>
      <c r="Q71" s="55">
        <v>5.4655740000000001E-2</v>
      </c>
      <c r="R71" s="55">
        <v>-4.3057459999999999E-2</v>
      </c>
      <c r="S71" s="55">
        <v>-4.7528460000000002E-2</v>
      </c>
      <c r="T71" s="55">
        <v>8.7377479999999993E-2</v>
      </c>
      <c r="U71" s="55">
        <v>-6.9696350000000001E-3</v>
      </c>
      <c r="V71" s="55">
        <v>-5.6219860000000003E-2</v>
      </c>
      <c r="W71" s="55">
        <v>0.25446990000000003</v>
      </c>
      <c r="X71" s="55">
        <v>9.4117569999999998E-2</v>
      </c>
      <c r="Y71" s="55">
        <v>0.1621504</v>
      </c>
      <c r="Z71" s="55">
        <v>0.14382159999999999</v>
      </c>
      <c r="AA71" s="55">
        <v>2.462227E-3</v>
      </c>
      <c r="AB71" s="55">
        <v>2.462227E-3</v>
      </c>
      <c r="AC71" s="55">
        <v>-6.8310226333333293E-2</v>
      </c>
      <c r="AD71" s="55">
        <v>0.488595762154172</v>
      </c>
      <c r="AE71" s="54">
        <v>0.11370881535511186</v>
      </c>
      <c r="AF71" s="54">
        <v>0.41222668586871625</v>
      </c>
      <c r="AG71" s="54">
        <v>6.6468504807090545E-2</v>
      </c>
    </row>
    <row r="72" spans="1:33" x14ac:dyDescent="0.25">
      <c r="A72" s="56" t="s">
        <v>602</v>
      </c>
      <c r="B72" s="56" t="s">
        <v>603</v>
      </c>
      <c r="C72" s="54">
        <v>-3.9492237999999999E-2</v>
      </c>
      <c r="D72" s="54">
        <v>-3.771342E-3</v>
      </c>
      <c r="E72" s="54">
        <v>5.6991439999999997E-3</v>
      </c>
      <c r="F72" s="54">
        <v>6.7640931000000001E-2</v>
      </c>
      <c r="G72" s="54">
        <v>-5.7576797999999998E-2</v>
      </c>
      <c r="H72" s="54">
        <v>-4.4769730000000004E-3</v>
      </c>
      <c r="I72" s="54">
        <v>5.5618529999999999E-2</v>
      </c>
      <c r="J72" s="54">
        <v>0.15218905399999999</v>
      </c>
      <c r="K72" s="54">
        <v>0.118374592</v>
      </c>
      <c r="L72" s="54">
        <v>3.7663962000000002E-2</v>
      </c>
      <c r="M72" s="54">
        <v>0.14310320700000001</v>
      </c>
      <c r="N72" s="54">
        <v>-0.63895260799999998</v>
      </c>
      <c r="O72" s="54">
        <v>-0.1025722355</v>
      </c>
      <c r="P72" s="55">
        <v>0.27680946353318198</v>
      </c>
      <c r="Q72" s="55">
        <v>-3.9492237999999999E-2</v>
      </c>
      <c r="R72" s="55">
        <v>-4.5222919999999998E-3</v>
      </c>
      <c r="S72" s="55">
        <v>5.6991439999999997E-3</v>
      </c>
      <c r="T72" s="55">
        <v>2.7247284E-2</v>
      </c>
      <c r="U72" s="55">
        <v>-5.7576797999999998E-2</v>
      </c>
      <c r="V72" s="55">
        <v>9.2522839999999995E-3</v>
      </c>
      <c r="W72" s="55">
        <v>5.5618529999999999E-2</v>
      </c>
      <c r="X72" s="55">
        <v>0.11149146</v>
      </c>
      <c r="Y72" s="55">
        <v>0.118374592</v>
      </c>
      <c r="Z72" s="55">
        <v>0.14310320700000001</v>
      </c>
      <c r="AA72" s="55">
        <v>7.5815469999999996E-2</v>
      </c>
      <c r="AB72" s="55">
        <v>7.5815469999999996E-2</v>
      </c>
      <c r="AC72" s="55">
        <v>-1.0290982833333301E-2</v>
      </c>
      <c r="AD72" s="55">
        <v>0.59190294006821897</v>
      </c>
      <c r="AE72" s="54">
        <v>8.2461659951689747E-2</v>
      </c>
      <c r="AF72" s="54">
        <v>0.28710212751726993</v>
      </c>
      <c r="AG72" s="54">
        <v>5.9335813924425156E-2</v>
      </c>
    </row>
    <row r="73" spans="1:33" x14ac:dyDescent="0.25">
      <c r="A73" s="56" t="s">
        <v>604</v>
      </c>
      <c r="B73" s="56" t="s">
        <v>605</v>
      </c>
      <c r="C73" s="54">
        <v>-6.51838E-2</v>
      </c>
      <c r="D73" s="54">
        <v>-3.3168586E-2</v>
      </c>
      <c r="E73" s="54">
        <v>1.9682465E-2</v>
      </c>
      <c r="F73" s="54">
        <v>3.4038710000000002E-3</v>
      </c>
      <c r="G73" s="54">
        <v>2.7825809999999999E-2</v>
      </c>
      <c r="H73" s="54">
        <v>5.0230706999999999E-2</v>
      </c>
      <c r="I73" s="54">
        <v>0.208353655</v>
      </c>
      <c r="J73" s="54">
        <v>0.14116400100000001</v>
      </c>
      <c r="K73" s="54">
        <v>0.14074378900000001</v>
      </c>
      <c r="L73" s="54">
        <v>3.6284546000000001E-2</v>
      </c>
      <c r="M73" s="54">
        <v>0.14204037999999999</v>
      </c>
      <c r="N73" s="54">
        <v>-0.65126034399999999</v>
      </c>
      <c r="O73" s="54">
        <v>-0.15446801733333301</v>
      </c>
      <c r="P73" s="55">
        <v>0.26223670671841098</v>
      </c>
      <c r="Q73" s="55">
        <v>-6.51838E-2</v>
      </c>
      <c r="R73" s="55">
        <v>-0.104268217</v>
      </c>
      <c r="S73" s="55">
        <v>1.9682465E-2</v>
      </c>
      <c r="T73" s="55">
        <v>6.6159836E-2</v>
      </c>
      <c r="U73" s="55">
        <v>2.7825809999999999E-2</v>
      </c>
      <c r="V73" s="55">
        <v>3.5317914999999998E-2</v>
      </c>
      <c r="W73" s="55">
        <v>0.208353655</v>
      </c>
      <c r="X73" s="55">
        <v>5.3505556000000003E-2</v>
      </c>
      <c r="Y73" s="55">
        <v>0.14074378900000001</v>
      </c>
      <c r="Z73" s="55">
        <v>0.14204037999999999</v>
      </c>
      <c r="AA73" s="55">
        <v>-0.108984185</v>
      </c>
      <c r="AB73" s="55">
        <v>-0.108984185</v>
      </c>
      <c r="AC73" s="55">
        <v>-8.2263132166666697E-2</v>
      </c>
      <c r="AD73" s="55">
        <v>0.488595762154172</v>
      </c>
      <c r="AE73" s="54">
        <v>0.10143474821627091</v>
      </c>
      <c r="AF73" s="54">
        <v>0.2880156273535564</v>
      </c>
      <c r="AG73" s="54">
        <v>8.0777363916829784E-2</v>
      </c>
    </row>
    <row r="74" spans="1:33" x14ac:dyDescent="0.25">
      <c r="A74" s="56" t="s">
        <v>606</v>
      </c>
      <c r="B74" s="56" t="s">
        <v>607</v>
      </c>
      <c r="C74" s="54">
        <v>8.0979671000000003E-2</v>
      </c>
      <c r="D74" s="54">
        <v>2.2015344999999999E-2</v>
      </c>
      <c r="E74" s="54">
        <v>5.7972431999999997E-2</v>
      </c>
      <c r="F74" s="54">
        <v>-0.102114423</v>
      </c>
      <c r="G74" s="54">
        <v>-2.2777555000000001E-2</v>
      </c>
      <c r="H74" s="54">
        <v>-5.0528267000000002E-2</v>
      </c>
      <c r="I74" s="54">
        <v>-7.297904E-3</v>
      </c>
      <c r="J74" s="54">
        <v>-0.141982991</v>
      </c>
      <c r="K74" s="54">
        <v>3.0381447999999998E-2</v>
      </c>
      <c r="L74" s="54">
        <v>-0.148219455</v>
      </c>
      <c r="M74" s="54">
        <v>0.14152129999999999</v>
      </c>
      <c r="N74" s="54">
        <v>0.113684069</v>
      </c>
      <c r="O74" s="54">
        <v>-9.7987518999999995E-2</v>
      </c>
      <c r="P74" s="55">
        <v>0.26223670671841098</v>
      </c>
      <c r="Q74" s="55">
        <v>8.0979671000000003E-2</v>
      </c>
      <c r="R74" s="55">
        <v>6.0011178999999998E-2</v>
      </c>
      <c r="S74" s="55">
        <v>5.7972431999999997E-2</v>
      </c>
      <c r="T74" s="55">
        <v>-4.8930703999999998E-2</v>
      </c>
      <c r="U74" s="55">
        <v>-2.2777555000000001E-2</v>
      </c>
      <c r="V74" s="55">
        <v>3.372323E-3</v>
      </c>
      <c r="W74" s="55">
        <v>-7.297904E-3</v>
      </c>
      <c r="X74" s="55">
        <v>-9.4674851000000004E-2</v>
      </c>
      <c r="Y74" s="55">
        <v>3.0381447999999998E-2</v>
      </c>
      <c r="Z74" s="55">
        <v>0.14152129999999999</v>
      </c>
      <c r="AA74" s="55">
        <v>0.12398416499999999</v>
      </c>
      <c r="AB74" s="55">
        <v>0.12398416499999999</v>
      </c>
      <c r="AC74" s="55">
        <v>-4.2402176833333298E-2</v>
      </c>
      <c r="AD74" s="55">
        <v>0.488595762154172</v>
      </c>
      <c r="AE74" s="54">
        <v>6.0501877617342076E-2</v>
      </c>
      <c r="AF74" s="54">
        <v>0.10275631198179334</v>
      </c>
      <c r="AG74" s="54">
        <v>7.8139718247262416E-2</v>
      </c>
    </row>
    <row r="75" spans="1:33" x14ac:dyDescent="0.25">
      <c r="A75" s="56" t="s">
        <v>608</v>
      </c>
      <c r="B75" s="56" t="s">
        <v>609</v>
      </c>
      <c r="C75" s="54">
        <v>-1.0874373999999999E-2</v>
      </c>
      <c r="D75" s="54">
        <v>-3.5125380999999997E-2</v>
      </c>
      <c r="E75" s="54">
        <v>-0.117022639</v>
      </c>
      <c r="F75" s="54">
        <v>-4.0248951999999998E-2</v>
      </c>
      <c r="G75" s="54">
        <v>-7.1347256999999997E-2</v>
      </c>
      <c r="H75" s="54">
        <v>0.13026755500000001</v>
      </c>
      <c r="I75" s="54">
        <v>0.30803618100000002</v>
      </c>
      <c r="J75" s="54">
        <v>0.183768389</v>
      </c>
      <c r="K75" s="54">
        <v>8.4198773000000005E-2</v>
      </c>
      <c r="L75" s="54">
        <v>-6.2387499999999997E-4</v>
      </c>
      <c r="M75" s="54">
        <v>0.14140497599999999</v>
      </c>
      <c r="N75" s="54">
        <v>-0.62448277299999999</v>
      </c>
      <c r="O75" s="54">
        <v>-0.120140116166667</v>
      </c>
      <c r="P75" s="55">
        <v>0.274933516398502</v>
      </c>
      <c r="Q75" s="55">
        <v>-1.0874373999999999E-2</v>
      </c>
      <c r="R75" s="55">
        <v>-1.8039903999999999E-2</v>
      </c>
      <c r="S75" s="55">
        <v>-0.117022639</v>
      </c>
      <c r="T75" s="55">
        <v>-5.9507880000000003E-3</v>
      </c>
      <c r="U75" s="55">
        <v>-7.1347256999999997E-2</v>
      </c>
      <c r="V75" s="55">
        <v>0.16834174099999999</v>
      </c>
      <c r="W75" s="55">
        <v>0.30803618100000002</v>
      </c>
      <c r="X75" s="55">
        <v>3.4781782999999997E-2</v>
      </c>
      <c r="Y75" s="55">
        <v>8.4198773000000005E-2</v>
      </c>
      <c r="Z75" s="55">
        <v>0.14140497599999999</v>
      </c>
      <c r="AA75" s="55">
        <v>-0.22355728899999999</v>
      </c>
      <c r="AB75" s="55">
        <v>-0.22355728899999999</v>
      </c>
      <c r="AC75" s="55">
        <v>-4.7057713500000001E-2</v>
      </c>
      <c r="AD75" s="55">
        <v>0.99670307969528105</v>
      </c>
      <c r="AE75" s="54">
        <v>0.15635685315501749</v>
      </c>
      <c r="AF75" s="54">
        <v>0.28937290443265651</v>
      </c>
      <c r="AG75" s="54">
        <v>0.13322394959435069</v>
      </c>
    </row>
    <row r="76" spans="1:33" x14ac:dyDescent="0.25">
      <c r="A76" s="56" t="s">
        <v>610</v>
      </c>
      <c r="B76" s="56" t="s">
        <v>611</v>
      </c>
      <c r="C76" s="54">
        <v>-0.1424928</v>
      </c>
      <c r="D76" s="54">
        <v>5.0094220000000002E-2</v>
      </c>
      <c r="E76" s="54">
        <v>-2.8169059999999999E-2</v>
      </c>
      <c r="F76" s="54">
        <v>-3.815644E-2</v>
      </c>
      <c r="G76" s="54">
        <v>5.5479050000000002E-2</v>
      </c>
      <c r="H76" s="54">
        <v>-5.6391510000000002E-3</v>
      </c>
      <c r="I76" s="54">
        <v>-0.14652399999999999</v>
      </c>
      <c r="J76" s="54">
        <v>-0.33633279999999999</v>
      </c>
      <c r="K76" s="54">
        <v>-2.7766619999999999E-2</v>
      </c>
      <c r="L76" s="54">
        <v>0.1735865</v>
      </c>
      <c r="M76" s="54">
        <v>0.14129059999999999</v>
      </c>
      <c r="N76" s="54">
        <v>0.40014260000000001</v>
      </c>
      <c r="O76" s="54">
        <v>6.5312959833333295E-2</v>
      </c>
      <c r="P76" s="55">
        <v>0.284870974915786</v>
      </c>
      <c r="Q76" s="55">
        <v>-0.1424928</v>
      </c>
      <c r="R76" s="55">
        <v>6.4528870000000002E-2</v>
      </c>
      <c r="S76" s="55">
        <v>-2.8169059999999999E-2</v>
      </c>
      <c r="T76" s="55">
        <v>-1.0084630000000001E-2</v>
      </c>
      <c r="U76" s="55">
        <v>5.5479050000000002E-2</v>
      </c>
      <c r="V76" s="55">
        <v>5.4439920000000003E-2</v>
      </c>
      <c r="W76" s="55">
        <v>-0.14652399999999999</v>
      </c>
      <c r="X76" s="55">
        <v>-0.1699599</v>
      </c>
      <c r="Y76" s="55">
        <v>-2.7766619999999999E-2</v>
      </c>
      <c r="Z76" s="55">
        <v>0.14129059999999999</v>
      </c>
      <c r="AA76" s="55">
        <v>-8.2940630000000001E-2</v>
      </c>
      <c r="AB76" s="55">
        <v>-8.2940630000000001E-2</v>
      </c>
      <c r="AC76" s="55">
        <v>8.7784583333333308E-3</v>
      </c>
      <c r="AD76" s="55">
        <v>0.54605892579576898</v>
      </c>
      <c r="AE76" s="54">
        <v>0.11199931119562805</v>
      </c>
      <c r="AF76" s="54">
        <v>0.24391203363139494</v>
      </c>
      <c r="AG76" s="54">
        <v>9.3623859500532022E-2</v>
      </c>
    </row>
    <row r="77" spans="1:33" x14ac:dyDescent="0.25">
      <c r="A77" s="56" t="s">
        <v>612</v>
      </c>
      <c r="B77" s="56" t="s">
        <v>613</v>
      </c>
      <c r="C77" s="54">
        <v>-0.11957024500000001</v>
      </c>
      <c r="D77" s="54">
        <v>0.151633409</v>
      </c>
      <c r="E77" s="54">
        <v>4.7827371E-2</v>
      </c>
      <c r="F77" s="54">
        <v>-4.7207839000000001E-2</v>
      </c>
      <c r="G77" s="54">
        <v>0.103955484</v>
      </c>
      <c r="H77" s="54">
        <v>-3.5478535999999998E-2</v>
      </c>
      <c r="I77" s="54">
        <v>5.7474372000000003E-2</v>
      </c>
      <c r="J77" s="54">
        <v>9.3458560999999996E-2</v>
      </c>
      <c r="K77" s="54">
        <v>-1.0770134000000001E-2</v>
      </c>
      <c r="L77" s="54">
        <v>-8.2966527999999998E-2</v>
      </c>
      <c r="M77" s="54">
        <v>0.14108828600000001</v>
      </c>
      <c r="N77" s="54">
        <v>-1.9314050999999999E-2</v>
      </c>
      <c r="O77" s="54">
        <v>-2.6646686333333301E-2</v>
      </c>
      <c r="P77" s="55">
        <v>0.40437655132183797</v>
      </c>
      <c r="Q77" s="55">
        <v>-0.11957024500000001</v>
      </c>
      <c r="R77" s="55">
        <v>-3.2704592999999997E-2</v>
      </c>
      <c r="S77" s="55">
        <v>4.7827371E-2</v>
      </c>
      <c r="T77" s="55">
        <v>6.0134517999999998E-2</v>
      </c>
      <c r="U77" s="55">
        <v>0.103955484</v>
      </c>
      <c r="V77" s="55">
        <v>-0.12858956799999999</v>
      </c>
      <c r="W77" s="55">
        <v>5.7474372000000003E-2</v>
      </c>
      <c r="X77" s="55">
        <v>-4.4075741000000002E-2</v>
      </c>
      <c r="Y77" s="55">
        <v>-1.0770134000000001E-2</v>
      </c>
      <c r="Z77" s="55">
        <v>0.14108828600000001</v>
      </c>
      <c r="AA77" s="55">
        <v>-0.22767077099999999</v>
      </c>
      <c r="AB77" s="55">
        <v>-0.22767077099999999</v>
      </c>
      <c r="AC77" s="55">
        <v>-8.3355880500000007E-2</v>
      </c>
      <c r="AD77" s="55">
        <v>0.54123723028307302</v>
      </c>
      <c r="AE77" s="54">
        <v>9.2357353865302E-2</v>
      </c>
      <c r="AF77" s="54">
        <v>9.1507895111271387E-2</v>
      </c>
      <c r="AG77" s="54">
        <v>0.11876552456733094</v>
      </c>
    </row>
    <row r="78" spans="1:33" x14ac:dyDescent="0.25">
      <c r="A78" s="56" t="s">
        <v>614</v>
      </c>
      <c r="B78" s="56" t="s">
        <v>615</v>
      </c>
      <c r="C78" s="54">
        <v>4.306364E-3</v>
      </c>
      <c r="D78" s="54">
        <v>-6.4306294E-2</v>
      </c>
      <c r="E78" s="54">
        <v>-5.6282586000000003E-2</v>
      </c>
      <c r="F78" s="54">
        <v>4.9756585999999998E-2</v>
      </c>
      <c r="G78" s="54">
        <v>7.8516755999999993E-2</v>
      </c>
      <c r="H78" s="54">
        <v>7.4455538000000002E-2</v>
      </c>
      <c r="I78" s="54">
        <v>0.22041164199999999</v>
      </c>
      <c r="J78" s="54">
        <v>0.147642258</v>
      </c>
      <c r="K78" s="54">
        <v>8.1019442999999997E-2</v>
      </c>
      <c r="L78" s="54">
        <v>0.113439702</v>
      </c>
      <c r="M78" s="54">
        <v>0.14059983700000001</v>
      </c>
      <c r="N78" s="54">
        <v>-0.54161787299999997</v>
      </c>
      <c r="O78" s="54">
        <v>-0.114866923166667</v>
      </c>
      <c r="P78" s="55">
        <v>0.27033467313959297</v>
      </c>
      <c r="Q78" s="55">
        <v>4.306364E-3</v>
      </c>
      <c r="R78" s="55">
        <v>-5.4149450000000002E-2</v>
      </c>
      <c r="S78" s="55">
        <v>-5.6282586000000003E-2</v>
      </c>
      <c r="T78" s="55">
        <v>0.10732414699999999</v>
      </c>
      <c r="U78" s="55">
        <v>7.8516755999999993E-2</v>
      </c>
      <c r="V78" s="55">
        <v>-0.13962106199999999</v>
      </c>
      <c r="W78" s="55">
        <v>0.22041164199999999</v>
      </c>
      <c r="X78" s="55">
        <v>0.137511987</v>
      </c>
      <c r="Y78" s="55">
        <v>8.1019442999999997E-2</v>
      </c>
      <c r="Z78" s="55">
        <v>0.14059983700000001</v>
      </c>
      <c r="AA78" s="55">
        <v>-0.28803983799999999</v>
      </c>
      <c r="AB78" s="55">
        <v>-0.28803983799999999</v>
      </c>
      <c r="AC78" s="55">
        <v>-0.119418804833333</v>
      </c>
      <c r="AD78" s="55">
        <v>0.488595762154172</v>
      </c>
      <c r="AE78" s="54">
        <v>9.7643955168879859E-2</v>
      </c>
      <c r="AF78" s="54">
        <v>0.25770464807865856</v>
      </c>
      <c r="AG78" s="54">
        <v>0.15855322705902317</v>
      </c>
    </row>
    <row r="79" spans="1:33" x14ac:dyDescent="0.25">
      <c r="A79" s="56" t="s">
        <v>216</v>
      </c>
      <c r="B79" s="56" t="s">
        <v>217</v>
      </c>
      <c r="C79" s="54">
        <v>4.9714937000000001E-2</v>
      </c>
      <c r="D79" s="54">
        <v>-8.0215040000000005E-3</v>
      </c>
      <c r="E79" s="54">
        <v>-7.7334012999999993E-2</v>
      </c>
      <c r="F79" s="54">
        <v>1.8557780999999999E-2</v>
      </c>
      <c r="G79" s="54">
        <v>-4.5429049999999999E-2</v>
      </c>
      <c r="H79" s="54">
        <v>3.3049585999999999E-2</v>
      </c>
      <c r="I79" s="54">
        <v>0.14142242199999999</v>
      </c>
      <c r="J79" s="54">
        <v>0.13753632900000001</v>
      </c>
      <c r="K79" s="54">
        <v>1.013112E-2</v>
      </c>
      <c r="L79" s="54">
        <v>9.8930400000000009E-4</v>
      </c>
      <c r="M79" s="54">
        <v>0.14014964699999999</v>
      </c>
      <c r="N79" s="54">
        <v>-0.73381313999999997</v>
      </c>
      <c r="O79" s="54">
        <v>-0.1283927845</v>
      </c>
      <c r="P79" s="55">
        <v>0.26923210525334501</v>
      </c>
      <c r="Q79" s="55">
        <v>4.9714937000000001E-2</v>
      </c>
      <c r="R79" s="55">
        <v>1.701473E-3</v>
      </c>
      <c r="S79" s="55">
        <v>-7.7334012999999993E-2</v>
      </c>
      <c r="T79" s="55">
        <v>2.9538424000000001E-2</v>
      </c>
      <c r="U79" s="55">
        <v>-4.5429049999999999E-2</v>
      </c>
      <c r="V79" s="55">
        <v>-1.7776339999999999E-3</v>
      </c>
      <c r="W79" s="55">
        <v>0.14142242199999999</v>
      </c>
      <c r="X79" s="55">
        <v>0.188859578</v>
      </c>
      <c r="Y79" s="55">
        <v>1.013112E-2</v>
      </c>
      <c r="Z79" s="55">
        <v>0.14014964699999999</v>
      </c>
      <c r="AA79" s="55">
        <v>3.8788709999999997E-2</v>
      </c>
      <c r="AB79" s="55">
        <v>3.8788709999999997E-2</v>
      </c>
      <c r="AC79" s="55">
        <v>1.9065253000000001E-2</v>
      </c>
      <c r="AD79" s="55">
        <v>0.49790112647467999</v>
      </c>
      <c r="AE79" s="54">
        <v>9.1970047595149207E-2</v>
      </c>
      <c r="AF79" s="54">
        <v>0.31880114131497306</v>
      </c>
      <c r="AG79" s="54">
        <v>7.117680452330373E-2</v>
      </c>
    </row>
    <row r="80" spans="1:33" x14ac:dyDescent="0.25">
      <c r="A80" s="56" t="s">
        <v>616</v>
      </c>
      <c r="B80" s="56" t="s">
        <v>617</v>
      </c>
      <c r="C80" s="54">
        <v>0.53410372399999995</v>
      </c>
      <c r="D80" s="54">
        <v>-0.18406546700000001</v>
      </c>
      <c r="E80" s="54">
        <v>6.8991522E-2</v>
      </c>
      <c r="F80" s="54">
        <v>-0.16463435100000001</v>
      </c>
      <c r="G80" s="54">
        <v>1.9653006000000001E-2</v>
      </c>
      <c r="H80" s="54">
        <v>-0.11845749</v>
      </c>
      <c r="I80" s="54">
        <v>6.0284590999999998E-2</v>
      </c>
      <c r="J80" s="54">
        <v>-2.1019737E-2</v>
      </c>
      <c r="K80" s="54">
        <v>9.5342440000000007E-3</v>
      </c>
      <c r="L80" s="54">
        <v>-8.4461669999999992E-3</v>
      </c>
      <c r="M80" s="54">
        <v>0.140042472</v>
      </c>
      <c r="N80" s="54">
        <v>-2.4552075999999999E-2</v>
      </c>
      <c r="O80" s="54">
        <v>-0.225630807833333</v>
      </c>
      <c r="P80" s="55">
        <v>0.26223670671841098</v>
      </c>
      <c r="Q80" s="55">
        <v>0.53410372399999995</v>
      </c>
      <c r="R80" s="55">
        <v>-0.17748498300000001</v>
      </c>
      <c r="S80" s="55">
        <v>6.8991522E-2</v>
      </c>
      <c r="T80" s="55">
        <v>0.281146707</v>
      </c>
      <c r="U80" s="55">
        <v>1.9653006000000001E-2</v>
      </c>
      <c r="V80" s="55">
        <v>-0.25925266800000002</v>
      </c>
      <c r="W80" s="55">
        <v>6.0284590999999998E-2</v>
      </c>
      <c r="X80" s="55">
        <v>-0.246918955</v>
      </c>
      <c r="Y80" s="55">
        <v>9.5342440000000007E-3</v>
      </c>
      <c r="Z80" s="55">
        <v>0.140042472</v>
      </c>
      <c r="AA80" s="55">
        <v>0.160279122</v>
      </c>
      <c r="AB80" s="55">
        <v>0.160279122</v>
      </c>
      <c r="AC80" s="55">
        <v>-0.190673971666667</v>
      </c>
      <c r="AD80" s="55">
        <v>0.51785130784861699</v>
      </c>
      <c r="AE80" s="54">
        <v>0.199103042068629</v>
      </c>
      <c r="AF80" s="54">
        <v>7.8564751198430455E-2</v>
      </c>
      <c r="AG80" s="54">
        <v>0.22496160083721536</v>
      </c>
    </row>
    <row r="81" spans="1:33" x14ac:dyDescent="0.25">
      <c r="A81" s="56" t="s">
        <v>618</v>
      </c>
      <c r="B81" s="56" t="s">
        <v>619</v>
      </c>
      <c r="C81" s="54">
        <v>-6.6509451999999997E-2</v>
      </c>
      <c r="D81" s="54">
        <v>-0.19867074000000001</v>
      </c>
      <c r="E81" s="54">
        <v>0.11688589200000001</v>
      </c>
      <c r="F81" s="54">
        <v>-5.1347280000000002E-2</v>
      </c>
      <c r="G81" s="54">
        <v>-1.1841216E-2</v>
      </c>
      <c r="H81" s="54">
        <v>3.8996633000000003E-2</v>
      </c>
      <c r="I81" s="54">
        <v>-8.1686336999999998E-2</v>
      </c>
      <c r="J81" s="54">
        <v>5.3227808000000001E-2</v>
      </c>
      <c r="K81" s="54">
        <v>-0.125761917</v>
      </c>
      <c r="L81" s="54">
        <v>7.0567945000000007E-2</v>
      </c>
      <c r="M81" s="54">
        <v>0.13763043899999999</v>
      </c>
      <c r="N81" s="54">
        <v>-0.60437496800000001</v>
      </c>
      <c r="O81" s="54">
        <v>-0.110053001833333</v>
      </c>
      <c r="P81" s="55">
        <v>0.27457436964355098</v>
      </c>
      <c r="Q81" s="55">
        <v>-6.6509451999999997E-2</v>
      </c>
      <c r="R81" s="55">
        <v>1.6930295000000001E-2</v>
      </c>
      <c r="S81" s="55">
        <v>0.11688589200000001</v>
      </c>
      <c r="T81" s="55">
        <v>0.140879535</v>
      </c>
      <c r="U81" s="55">
        <v>-1.1841216E-2</v>
      </c>
      <c r="V81" s="55">
        <v>1.4676333E-2</v>
      </c>
      <c r="W81" s="55">
        <v>-8.1686336999999998E-2</v>
      </c>
      <c r="X81" s="55">
        <v>0.25853004699999999</v>
      </c>
      <c r="Y81" s="55">
        <v>-0.125761917</v>
      </c>
      <c r="Z81" s="55">
        <v>0.13763043899999999</v>
      </c>
      <c r="AA81" s="55">
        <v>0.31766798499999999</v>
      </c>
      <c r="AB81" s="55">
        <v>0.31766798499999999</v>
      </c>
      <c r="AC81" s="55">
        <v>0.12569429700000001</v>
      </c>
      <c r="AD81" s="55">
        <v>0.36581983342690899</v>
      </c>
      <c r="AE81" s="54">
        <v>0.10908142685753695</v>
      </c>
      <c r="AF81" s="54">
        <v>0.25961160004287093</v>
      </c>
      <c r="AG81" s="54">
        <v>0.14259884110262852</v>
      </c>
    </row>
    <row r="82" spans="1:33" x14ac:dyDescent="0.25">
      <c r="A82" s="56" t="s">
        <v>620</v>
      </c>
      <c r="B82" s="56" t="s">
        <v>621</v>
      </c>
      <c r="C82" s="54">
        <v>-4.4401801999999997E-2</v>
      </c>
      <c r="D82" s="54">
        <v>-4.6413862E-2</v>
      </c>
      <c r="E82" s="54">
        <v>2.6308879E-2</v>
      </c>
      <c r="F82" s="54">
        <v>2.2671033E-2</v>
      </c>
      <c r="G82" s="54">
        <v>-1.4295031999999999E-2</v>
      </c>
      <c r="H82" s="54">
        <v>7.2010951000000004E-2</v>
      </c>
      <c r="I82" s="54">
        <v>0.13875553800000001</v>
      </c>
      <c r="J82" s="54">
        <v>0.17329367400000001</v>
      </c>
      <c r="K82" s="54">
        <v>0.114743845</v>
      </c>
      <c r="L82" s="54">
        <v>7.8348689999999999E-2</v>
      </c>
      <c r="M82" s="54">
        <v>0.13532630100000001</v>
      </c>
      <c r="N82" s="54">
        <v>-0.97994172499999999</v>
      </c>
      <c r="O82" s="54">
        <v>-0.17274482799999999</v>
      </c>
      <c r="P82" s="55">
        <v>0.26223670671841098</v>
      </c>
      <c r="Q82" s="55">
        <v>-4.4401801999999997E-2</v>
      </c>
      <c r="R82" s="55">
        <v>-5.9493023999999999E-2</v>
      </c>
      <c r="S82" s="55">
        <v>2.6308879E-2</v>
      </c>
      <c r="T82" s="55">
        <v>6.9485958E-2</v>
      </c>
      <c r="U82" s="55">
        <v>-1.4295031999999999E-2</v>
      </c>
      <c r="V82" s="55">
        <v>-2.58731E-2</v>
      </c>
      <c r="W82" s="55">
        <v>0.13875553800000001</v>
      </c>
      <c r="X82" s="55">
        <v>0.150951473</v>
      </c>
      <c r="Y82" s="55">
        <v>0.114743845</v>
      </c>
      <c r="Z82" s="55">
        <v>0.13532630100000001</v>
      </c>
      <c r="AA82" s="55">
        <v>9.1343952000000006E-2</v>
      </c>
      <c r="AB82" s="55">
        <v>9.1343952000000006E-2</v>
      </c>
      <c r="AC82" s="55">
        <v>-5.4740361666666699E-3</v>
      </c>
      <c r="AD82" s="55">
        <v>0.518468259978066</v>
      </c>
      <c r="AE82" s="54">
        <v>8.053054037558012E-2</v>
      </c>
      <c r="AF82" s="54">
        <v>0.43063558858662948</v>
      </c>
      <c r="AG82" s="54">
        <v>8.019811264198598E-2</v>
      </c>
    </row>
    <row r="83" spans="1:33" x14ac:dyDescent="0.25">
      <c r="A83" s="56" t="s">
        <v>622</v>
      </c>
      <c r="B83" s="56" t="s">
        <v>623</v>
      </c>
      <c r="C83" s="54">
        <v>0.1176302</v>
      </c>
      <c r="D83" s="54">
        <v>-0.15323829999999999</v>
      </c>
      <c r="E83" s="54">
        <v>-1.2091040000000001E-2</v>
      </c>
      <c r="F83" s="54">
        <v>-5.3293700000000004E-4</v>
      </c>
      <c r="G83" s="54">
        <v>8.902003E-2</v>
      </c>
      <c r="H83" s="54">
        <v>2.1701740000000001E-2</v>
      </c>
      <c r="I83" s="54">
        <v>0.17054900000000001</v>
      </c>
      <c r="J83" s="54">
        <v>0.15250659999999999</v>
      </c>
      <c r="K83" s="54">
        <v>2.024578E-3</v>
      </c>
      <c r="L83" s="54">
        <v>-3.9233219999999999E-2</v>
      </c>
      <c r="M83" s="54">
        <v>0.1352411</v>
      </c>
      <c r="N83" s="54">
        <v>-0.25837650000000001</v>
      </c>
      <c r="O83" s="54">
        <v>-0.129924414166667</v>
      </c>
      <c r="P83" s="55">
        <v>0.26223670671841098</v>
      </c>
      <c r="Q83" s="55">
        <v>0.1176302</v>
      </c>
      <c r="R83" s="55">
        <v>-9.1190519999999997E-2</v>
      </c>
      <c r="S83" s="55">
        <v>-1.2091040000000001E-2</v>
      </c>
      <c r="T83" s="55">
        <v>0.1424521</v>
      </c>
      <c r="U83" s="55">
        <v>8.902003E-2</v>
      </c>
      <c r="V83" s="55">
        <v>-0.1137513</v>
      </c>
      <c r="W83" s="55">
        <v>0.17054900000000001</v>
      </c>
      <c r="X83" s="55">
        <v>-5.7927720000000002E-2</v>
      </c>
      <c r="Y83" s="55">
        <v>2.024578E-3</v>
      </c>
      <c r="Z83" s="55">
        <v>0.1352411</v>
      </c>
      <c r="AA83" s="55">
        <v>-2.4806769999999999E-2</v>
      </c>
      <c r="AB83" s="55">
        <v>-2.4806769999999999E-2</v>
      </c>
      <c r="AC83" s="55">
        <v>-0.121262508</v>
      </c>
      <c r="AD83" s="55">
        <v>0.488595762154172</v>
      </c>
      <c r="AE83" s="54">
        <v>7.3791039898166044E-2</v>
      </c>
      <c r="AF83" s="54">
        <v>0.14332134561144094</v>
      </c>
      <c r="AG83" s="54">
        <v>9.3233456496063905E-2</v>
      </c>
    </row>
    <row r="84" spans="1:33" x14ac:dyDescent="0.25">
      <c r="A84" s="56" t="s">
        <v>624</v>
      </c>
      <c r="B84" s="56" t="s">
        <v>625</v>
      </c>
      <c r="C84" s="54">
        <v>-7.1533869999999999E-2</v>
      </c>
      <c r="D84" s="54">
        <v>-3.9908350000000002E-2</v>
      </c>
      <c r="E84" s="54">
        <v>5.0218839999999999E-3</v>
      </c>
      <c r="F84" s="54">
        <v>5.4888230000000003E-2</v>
      </c>
      <c r="G84" s="54">
        <v>2.071425E-2</v>
      </c>
      <c r="H84" s="54">
        <v>2.9570180000000001E-2</v>
      </c>
      <c r="I84" s="54">
        <v>0.1661754</v>
      </c>
      <c r="J84" s="54">
        <v>0.2032863</v>
      </c>
      <c r="K84" s="54">
        <v>0.1060339</v>
      </c>
      <c r="L84" s="54">
        <v>7.3952270000000001E-2</v>
      </c>
      <c r="M84" s="54">
        <v>0.13508870000000001</v>
      </c>
      <c r="N84" s="54">
        <v>-0.72528040000000005</v>
      </c>
      <c r="O84" s="54">
        <v>-0.12749867233333301</v>
      </c>
      <c r="P84" s="55">
        <v>0.26923210525334501</v>
      </c>
      <c r="Q84" s="55">
        <v>-7.1533869999999999E-2</v>
      </c>
      <c r="R84" s="55">
        <v>-6.8857900000000001E-3</v>
      </c>
      <c r="S84" s="55">
        <v>5.0218839999999999E-3</v>
      </c>
      <c r="T84" s="55">
        <v>3.7138230000000001E-2</v>
      </c>
      <c r="U84" s="55">
        <v>2.071425E-2</v>
      </c>
      <c r="V84" s="55">
        <v>-2.9004749999999999E-2</v>
      </c>
      <c r="W84" s="55">
        <v>0.1661754</v>
      </c>
      <c r="X84" s="55">
        <v>0.15319640000000001</v>
      </c>
      <c r="Y84" s="55">
        <v>0.1060339</v>
      </c>
      <c r="Z84" s="55">
        <v>0.13508870000000001</v>
      </c>
      <c r="AA84" s="55">
        <v>-0.1315643</v>
      </c>
      <c r="AB84" s="55">
        <v>-0.1315643</v>
      </c>
      <c r="AC84" s="55">
        <v>-5.3251463999999998E-2</v>
      </c>
      <c r="AD84" s="55">
        <v>0.488595762154172</v>
      </c>
      <c r="AE84" s="54">
        <v>9.0440472797522722E-2</v>
      </c>
      <c r="AF84" s="54">
        <v>0.33201549309970518</v>
      </c>
      <c r="AG84" s="54">
        <v>9.2862926643550503E-2</v>
      </c>
    </row>
    <row r="85" spans="1:33" x14ac:dyDescent="0.25">
      <c r="A85" s="56" t="s">
        <v>626</v>
      </c>
      <c r="B85" s="56" t="s">
        <v>627</v>
      </c>
      <c r="C85" s="54">
        <v>6.5917830000000004E-3</v>
      </c>
      <c r="D85" s="54">
        <v>-4.6268121000000002E-2</v>
      </c>
      <c r="E85" s="54">
        <v>-3.2286719999999998E-2</v>
      </c>
      <c r="F85" s="54">
        <v>8.4410108999999997E-2</v>
      </c>
      <c r="G85" s="54">
        <v>2.0353043000000001E-2</v>
      </c>
      <c r="H85" s="54">
        <v>-9.7067500000000001E-3</v>
      </c>
      <c r="I85" s="54">
        <v>0.16423133000000001</v>
      </c>
      <c r="J85" s="54">
        <v>0.12904721399999999</v>
      </c>
      <c r="K85" s="54">
        <v>0.143978778</v>
      </c>
      <c r="L85" s="54">
        <v>1.7368655E-2</v>
      </c>
      <c r="M85" s="54">
        <v>0.13489494799999999</v>
      </c>
      <c r="N85" s="54">
        <v>-0.45194989200000002</v>
      </c>
      <c r="O85" s="54">
        <v>-0.119143657833333</v>
      </c>
      <c r="P85" s="55">
        <v>0.26223670671841098</v>
      </c>
      <c r="Q85" s="55">
        <v>6.5917830000000004E-3</v>
      </c>
      <c r="R85" s="55">
        <v>-4.0293286999999997E-2</v>
      </c>
      <c r="S85" s="55">
        <v>-3.2286719999999998E-2</v>
      </c>
      <c r="T85" s="55">
        <v>-1.395353E-3</v>
      </c>
      <c r="U85" s="55">
        <v>2.0353043000000001E-2</v>
      </c>
      <c r="V85" s="55">
        <v>1.8595296000000001E-2</v>
      </c>
      <c r="W85" s="55">
        <v>0.16423133000000001</v>
      </c>
      <c r="X85" s="55">
        <v>8.2564971000000001E-2</v>
      </c>
      <c r="Y85" s="55">
        <v>0.143978778</v>
      </c>
      <c r="Z85" s="55">
        <v>0.13489494799999999</v>
      </c>
      <c r="AA85" s="55">
        <v>-0.25436108499999999</v>
      </c>
      <c r="AB85" s="55">
        <v>-0.25436108499999999</v>
      </c>
      <c r="AC85" s="55">
        <v>-9.97379231666667E-2</v>
      </c>
      <c r="AD85" s="55">
        <v>0.488595762154172</v>
      </c>
      <c r="AE85" s="54">
        <v>8.4213020981313641E-2</v>
      </c>
      <c r="AF85" s="54">
        <v>0.20869896768929874</v>
      </c>
      <c r="AG85" s="54">
        <v>0.11862293160755347</v>
      </c>
    </row>
    <row r="86" spans="1:33" x14ac:dyDescent="0.25">
      <c r="A86" s="56" t="s">
        <v>628</v>
      </c>
      <c r="B86" s="56" t="s">
        <v>629</v>
      </c>
      <c r="C86" s="54">
        <v>5.040704E-2</v>
      </c>
      <c r="D86" s="54">
        <v>4.4988770000000001E-3</v>
      </c>
      <c r="E86" s="54">
        <v>-7.469663E-2</v>
      </c>
      <c r="F86" s="54">
        <v>-6.9588810000000001E-2</v>
      </c>
      <c r="G86" s="54">
        <v>7.4229890000000007E-2</v>
      </c>
      <c r="H86" s="54">
        <v>2.4608040000000001E-2</v>
      </c>
      <c r="I86" s="54">
        <v>-5.473157E-2</v>
      </c>
      <c r="J86" s="54">
        <v>2.328773E-2</v>
      </c>
      <c r="K86" s="54">
        <v>7.1609409999999998E-2</v>
      </c>
      <c r="L86" s="54">
        <v>-5.0997800000000003E-2</v>
      </c>
      <c r="M86" s="54">
        <v>0.13475889999999999</v>
      </c>
      <c r="N86" s="54">
        <v>-0.10022109999999999</v>
      </c>
      <c r="O86" s="54">
        <v>-6.1665017166666697E-2</v>
      </c>
      <c r="P86" s="55">
        <v>0.26728931925738902</v>
      </c>
      <c r="Q86" s="55">
        <v>5.040704E-2</v>
      </c>
      <c r="R86" s="55">
        <v>3.3517060000000001E-2</v>
      </c>
      <c r="S86" s="55">
        <v>-7.469663E-2</v>
      </c>
      <c r="T86" s="55">
        <v>2.612105E-2</v>
      </c>
      <c r="U86" s="55">
        <v>7.4229890000000007E-2</v>
      </c>
      <c r="V86" s="55">
        <v>-6.909651E-2</v>
      </c>
      <c r="W86" s="55">
        <v>-5.473157E-2</v>
      </c>
      <c r="X86" s="55">
        <v>-4.0826540000000001E-2</v>
      </c>
      <c r="Y86" s="55">
        <v>7.1609409999999998E-2</v>
      </c>
      <c r="Z86" s="55">
        <v>0.13475889999999999</v>
      </c>
      <c r="AA86" s="55">
        <v>3.4910539999999999E-3</v>
      </c>
      <c r="AB86" s="55">
        <v>3.4910539999999999E-3</v>
      </c>
      <c r="AC86" s="55">
        <v>-3.9123499333333298E-2</v>
      </c>
      <c r="AD86" s="55">
        <v>0.494234024109313</v>
      </c>
      <c r="AE86" s="54">
        <v>8.1414653586308811E-2</v>
      </c>
      <c r="AF86" s="54">
        <v>5.2779922125523078E-2</v>
      </c>
      <c r="AG86" s="54">
        <v>4.0648471263436119E-2</v>
      </c>
    </row>
    <row r="87" spans="1:33" x14ac:dyDescent="0.25">
      <c r="A87" s="56" t="s">
        <v>630</v>
      </c>
      <c r="B87" s="56" t="s">
        <v>631</v>
      </c>
      <c r="C87" s="54">
        <v>-7.0531750000000004E-2</v>
      </c>
      <c r="D87" s="54">
        <v>-3.8509460000000002E-2</v>
      </c>
      <c r="E87" s="54">
        <v>-4.9397649999999996E-3</v>
      </c>
      <c r="F87" s="54">
        <v>6.4380049999999994E-2</v>
      </c>
      <c r="G87" s="54">
        <v>1.112746E-2</v>
      </c>
      <c r="H87" s="54">
        <v>2.8266980000000001E-2</v>
      </c>
      <c r="I87" s="54">
        <v>0.1638667</v>
      </c>
      <c r="J87" s="54">
        <v>0.1024958</v>
      </c>
      <c r="K87" s="54">
        <v>9.0856840000000001E-3</v>
      </c>
      <c r="L87" s="54">
        <v>4.1155400000000002E-2</v>
      </c>
      <c r="M87" s="54">
        <v>0.1344011</v>
      </c>
      <c r="N87" s="54">
        <v>-0.4887106</v>
      </c>
      <c r="O87" s="54">
        <v>-8.8988543166666698E-2</v>
      </c>
      <c r="P87" s="55">
        <v>0.27457436964355098</v>
      </c>
      <c r="Q87" s="55">
        <v>-7.0531750000000004E-2</v>
      </c>
      <c r="R87" s="55">
        <v>3.5972079999999997E-2</v>
      </c>
      <c r="S87" s="55">
        <v>-4.9397649999999996E-3</v>
      </c>
      <c r="T87" s="55">
        <v>-6.2364490000000002E-2</v>
      </c>
      <c r="U87" s="55">
        <v>1.112746E-2</v>
      </c>
      <c r="V87" s="55">
        <v>3.6598899999999997E-2</v>
      </c>
      <c r="W87" s="55">
        <v>0.1638667</v>
      </c>
      <c r="X87" s="55">
        <v>5.7000189999999999E-2</v>
      </c>
      <c r="Y87" s="55">
        <v>9.0856840000000001E-3</v>
      </c>
      <c r="Z87" s="55">
        <v>0.1344011</v>
      </c>
      <c r="AA87" s="55">
        <v>-6.2716069999999999E-2</v>
      </c>
      <c r="AB87" s="55">
        <v>-6.2716069999999999E-2</v>
      </c>
      <c r="AC87" s="55">
        <v>-3.2516166499999999E-2</v>
      </c>
      <c r="AD87" s="55">
        <v>0.518468259978066</v>
      </c>
      <c r="AE87" s="54">
        <v>8.9754316155157152E-2</v>
      </c>
      <c r="AF87" s="54">
        <v>0.2206164452150155</v>
      </c>
      <c r="AG87" s="54">
        <v>5.5150668217177116E-2</v>
      </c>
    </row>
    <row r="88" spans="1:33" x14ac:dyDescent="0.25">
      <c r="A88" s="56" t="s">
        <v>632</v>
      </c>
      <c r="B88" s="56" t="s">
        <v>633</v>
      </c>
      <c r="C88" s="54">
        <v>-0.1739744</v>
      </c>
      <c r="D88" s="54">
        <v>-3.8708300000000001E-2</v>
      </c>
      <c r="E88" s="54">
        <v>-8.3990579999999995E-2</v>
      </c>
      <c r="F88" s="54">
        <v>8.8662959999999999E-2</v>
      </c>
      <c r="G88" s="54">
        <v>9.7640270000000001E-2</v>
      </c>
      <c r="H88" s="54">
        <v>8.8169869999999997E-2</v>
      </c>
      <c r="I88" s="54">
        <v>2.922881E-3</v>
      </c>
      <c r="J88" s="54">
        <v>8.6589860000000005E-2</v>
      </c>
      <c r="K88" s="54">
        <v>-0.14995359999999999</v>
      </c>
      <c r="L88" s="54">
        <v>4.1730570000000002E-2</v>
      </c>
      <c r="M88" s="54">
        <v>0.133463</v>
      </c>
      <c r="N88" s="54">
        <v>-0.1046372</v>
      </c>
      <c r="O88" s="54">
        <v>5.5950031499999997E-2</v>
      </c>
      <c r="P88" s="55">
        <v>0.30223497745943301</v>
      </c>
      <c r="Q88" s="55">
        <v>-0.1739744</v>
      </c>
      <c r="R88" s="55">
        <v>7.5613360000000004E-2</v>
      </c>
      <c r="S88" s="55">
        <v>-8.3990579999999995E-2</v>
      </c>
      <c r="T88" s="55">
        <v>3.5030789999999999E-2</v>
      </c>
      <c r="U88" s="55">
        <v>9.7640270000000001E-2</v>
      </c>
      <c r="V88" s="55">
        <v>-8.8443919999999995E-2</v>
      </c>
      <c r="W88" s="55">
        <v>2.922881E-3</v>
      </c>
      <c r="X88" s="55">
        <v>0.1147464</v>
      </c>
      <c r="Y88" s="55">
        <v>-0.14995359999999999</v>
      </c>
      <c r="Z88" s="55">
        <v>0.133463</v>
      </c>
      <c r="AA88" s="55">
        <v>7.2138930000000004E-2</v>
      </c>
      <c r="AB88" s="55">
        <v>7.2138930000000004E-2</v>
      </c>
      <c r="AC88" s="55">
        <v>3.0996164833333301E-2</v>
      </c>
      <c r="AD88" s="55">
        <v>0.66090122490264602</v>
      </c>
      <c r="AE88" s="54">
        <v>0.12815800143142278</v>
      </c>
      <c r="AF88" s="54">
        <v>8.1188597342833069E-2</v>
      </c>
      <c r="AG88" s="54">
        <v>0.11993554898131974</v>
      </c>
    </row>
    <row r="89" spans="1:33" x14ac:dyDescent="0.25">
      <c r="A89" s="56" t="s">
        <v>634</v>
      </c>
      <c r="B89" s="56" t="s">
        <v>635</v>
      </c>
      <c r="C89" s="54">
        <v>-7.616846E-3</v>
      </c>
      <c r="D89" s="54">
        <v>-6.2867037000000001E-2</v>
      </c>
      <c r="E89" s="54">
        <v>-3.8488134E-2</v>
      </c>
      <c r="F89" s="54">
        <v>4.0996360000000003E-3</v>
      </c>
      <c r="G89" s="54">
        <v>3.1109923000000001E-2</v>
      </c>
      <c r="H89" s="54">
        <v>1.1555641E-2</v>
      </c>
      <c r="I89" s="54">
        <v>8.9132525000000004E-2</v>
      </c>
      <c r="J89" s="54">
        <v>0.13210743699999999</v>
      </c>
      <c r="K89" s="54">
        <v>0.102093319</v>
      </c>
      <c r="L89" s="54">
        <v>7.3644872E-2</v>
      </c>
      <c r="M89" s="54">
        <v>0.13251796599999999</v>
      </c>
      <c r="N89" s="54">
        <v>-0.38937139900000001</v>
      </c>
      <c r="O89" s="54">
        <v>-8.9929933833333406E-2</v>
      </c>
      <c r="P89" s="55">
        <v>0.27457436964355098</v>
      </c>
      <c r="Q89" s="55">
        <v>-7.616846E-3</v>
      </c>
      <c r="R89" s="55">
        <v>-5.2206691999999999E-2</v>
      </c>
      <c r="S89" s="55">
        <v>-3.8488134E-2</v>
      </c>
      <c r="T89" s="55">
        <v>0.24782232800000001</v>
      </c>
      <c r="U89" s="55">
        <v>3.1109923000000001E-2</v>
      </c>
      <c r="V89" s="55">
        <v>-0.13340882000000001</v>
      </c>
      <c r="W89" s="55">
        <v>8.9132525000000004E-2</v>
      </c>
      <c r="X89" s="55">
        <v>4.8571723999999997E-2</v>
      </c>
      <c r="Y89" s="55">
        <v>0.102093319</v>
      </c>
      <c r="Z89" s="55">
        <v>0.13251796599999999</v>
      </c>
      <c r="AA89" s="55">
        <v>-0.19267135599999999</v>
      </c>
      <c r="AB89" s="55">
        <v>-0.19267135599999999</v>
      </c>
      <c r="AC89" s="55">
        <v>-6.4444442666666699E-2</v>
      </c>
      <c r="AD89" s="55">
        <v>0.52200427184576004</v>
      </c>
      <c r="AE89" s="54">
        <v>6.7153871282453467E-2</v>
      </c>
      <c r="AF89" s="54">
        <v>0.18423254458353167</v>
      </c>
      <c r="AG89" s="54">
        <v>0.15519327003833883</v>
      </c>
    </row>
    <row r="90" spans="1:33" x14ac:dyDescent="0.25">
      <c r="A90" s="56" t="s">
        <v>636</v>
      </c>
      <c r="B90" s="56" t="s">
        <v>637</v>
      </c>
      <c r="C90" s="54">
        <v>-1.6247734999999999E-2</v>
      </c>
      <c r="D90" s="54">
        <v>-0.110140239</v>
      </c>
      <c r="E90" s="54">
        <v>6.5437943999999998E-2</v>
      </c>
      <c r="F90" s="54">
        <v>0.171996758</v>
      </c>
      <c r="G90" s="54">
        <v>-2.6813266999999998E-2</v>
      </c>
      <c r="H90" s="54">
        <v>2.0712747E-2</v>
      </c>
      <c r="I90" s="54">
        <v>-2.844938E-2</v>
      </c>
      <c r="J90" s="54">
        <v>-2.0540123E-2</v>
      </c>
      <c r="K90" s="54">
        <v>5.2686731000000001E-2</v>
      </c>
      <c r="L90" s="54">
        <v>7.9263019000000004E-2</v>
      </c>
      <c r="M90" s="54">
        <v>0.13136662299999999</v>
      </c>
      <c r="N90" s="54">
        <v>-0.495317707</v>
      </c>
      <c r="O90" s="54">
        <v>-8.8667743500000007E-2</v>
      </c>
      <c r="P90" s="55">
        <v>0.28005328714308803</v>
      </c>
      <c r="Q90" s="55">
        <v>-1.6247734999999999E-2</v>
      </c>
      <c r="R90" s="55">
        <v>3.1258167000000003E-2</v>
      </c>
      <c r="S90" s="55">
        <v>6.5437943999999998E-2</v>
      </c>
      <c r="T90" s="55">
        <v>-7.1682738999999995E-2</v>
      </c>
      <c r="U90" s="55">
        <v>-2.6813266999999998E-2</v>
      </c>
      <c r="V90" s="55">
        <v>-6.4521635999999993E-2</v>
      </c>
      <c r="W90" s="55">
        <v>-2.844938E-2</v>
      </c>
      <c r="X90" s="55">
        <v>-1.0691188000000001E-2</v>
      </c>
      <c r="Y90" s="55">
        <v>5.2686731000000001E-2</v>
      </c>
      <c r="Z90" s="55">
        <v>0.13136662299999999</v>
      </c>
      <c r="AA90" s="55">
        <v>-5.6455589999999996E-3</v>
      </c>
      <c r="AB90" s="55">
        <v>-5.6455589999999996E-3</v>
      </c>
      <c r="AC90" s="55">
        <v>-3.2271466666665801E-4</v>
      </c>
      <c r="AD90" s="55">
        <v>0.99905168616249096</v>
      </c>
      <c r="AE90" s="54">
        <v>6.4541426648366484E-2</v>
      </c>
      <c r="AF90" s="54">
        <v>0.23379388964667283</v>
      </c>
      <c r="AG90" s="54">
        <v>0.13686716908166435</v>
      </c>
    </row>
    <row r="91" spans="1:33" x14ac:dyDescent="0.25">
      <c r="A91" s="56" t="s">
        <v>638</v>
      </c>
      <c r="B91" s="56" t="s">
        <v>639</v>
      </c>
      <c r="C91" s="54">
        <v>0.1345442</v>
      </c>
      <c r="D91" s="54">
        <v>2.502735E-2</v>
      </c>
      <c r="E91" s="54">
        <v>-7.7616459999999998E-2</v>
      </c>
      <c r="F91" s="54">
        <v>7.6847570000000004E-2</v>
      </c>
      <c r="G91" s="54">
        <v>5.0823319999999998E-2</v>
      </c>
      <c r="H91" s="54">
        <v>-8.9101819999999998E-2</v>
      </c>
      <c r="I91" s="54">
        <v>0.2763447</v>
      </c>
      <c r="J91" s="54">
        <v>0.13608010000000001</v>
      </c>
      <c r="K91" s="54">
        <v>2.965891E-2</v>
      </c>
      <c r="L91" s="54">
        <v>0.13546420000000001</v>
      </c>
      <c r="M91" s="54">
        <v>0.13063159999999999</v>
      </c>
      <c r="N91" s="54">
        <v>-0.24907860000000001</v>
      </c>
      <c r="O91" s="54">
        <v>-8.4857911666666702E-2</v>
      </c>
      <c r="P91" s="55">
        <v>0.28539469222396302</v>
      </c>
      <c r="Q91" s="55">
        <v>0.1345442</v>
      </c>
      <c r="R91" s="55">
        <v>-2.94E-5</v>
      </c>
      <c r="S91" s="55">
        <v>-7.7616459999999998E-2</v>
      </c>
      <c r="T91" s="55">
        <v>-4.8151940000000001E-3</v>
      </c>
      <c r="U91" s="55">
        <v>5.0823319999999998E-2</v>
      </c>
      <c r="V91" s="55">
        <v>-0.11567959999999999</v>
      </c>
      <c r="W91" s="55">
        <v>0.2763447</v>
      </c>
      <c r="X91" s="55">
        <v>-5.7386979999999997E-2</v>
      </c>
      <c r="Y91" s="55">
        <v>2.965891E-2</v>
      </c>
      <c r="Z91" s="55">
        <v>0.13063159999999999</v>
      </c>
      <c r="AA91" s="55">
        <v>-0.4585109</v>
      </c>
      <c r="AB91" s="55">
        <v>-0.4585109</v>
      </c>
      <c r="AC91" s="55">
        <v>-0.18733523066666699</v>
      </c>
      <c r="AD91" s="55">
        <v>0.488595762154172</v>
      </c>
      <c r="AE91" s="54">
        <v>0.11968908921926004</v>
      </c>
      <c r="AF91" s="54">
        <v>0.15044771948749713</v>
      </c>
      <c r="AG91" s="54">
        <v>0.18663448247386163</v>
      </c>
    </row>
    <row r="92" spans="1:33" x14ac:dyDescent="0.25">
      <c r="A92" s="56" t="s">
        <v>640</v>
      </c>
      <c r="B92" s="56" t="s">
        <v>641</v>
      </c>
      <c r="C92" s="54">
        <v>-4.2004930000000003E-2</v>
      </c>
      <c r="D92" s="54">
        <v>-0.1070796</v>
      </c>
      <c r="E92" s="54">
        <v>-8.4870329999999994E-2</v>
      </c>
      <c r="F92" s="54">
        <v>7.0267300000000005E-2</v>
      </c>
      <c r="G92" s="54">
        <v>0.12901550000000001</v>
      </c>
      <c r="H92" s="54">
        <v>-5.8136260000000002E-2</v>
      </c>
      <c r="I92" s="54">
        <v>-3.5198029999999998E-2</v>
      </c>
      <c r="J92" s="54">
        <v>-4.1096649999999998E-2</v>
      </c>
      <c r="K92" s="54">
        <v>6.0078619999999999E-2</v>
      </c>
      <c r="L92" s="54">
        <v>6.9381979999999996E-2</v>
      </c>
      <c r="M92" s="54">
        <v>0.12992000000000001</v>
      </c>
      <c r="N92" s="54">
        <v>0.1196888</v>
      </c>
      <c r="O92" s="54">
        <v>-1.7319210000000002E-2</v>
      </c>
      <c r="P92" s="55">
        <v>0.421405052819119</v>
      </c>
      <c r="Q92" s="55">
        <v>-4.2004930000000003E-2</v>
      </c>
      <c r="R92" s="55">
        <v>5.4787809999999999E-2</v>
      </c>
      <c r="S92" s="55">
        <v>-8.4870329999999994E-2</v>
      </c>
      <c r="T92" s="55">
        <v>5.1639980000000002E-2</v>
      </c>
      <c r="U92" s="55">
        <v>0.12901550000000001</v>
      </c>
      <c r="V92" s="55">
        <v>-1.361948E-2</v>
      </c>
      <c r="W92" s="55">
        <v>-3.5198029999999998E-2</v>
      </c>
      <c r="X92" s="55">
        <v>-3.6336510000000002E-2</v>
      </c>
      <c r="Y92" s="55">
        <v>6.0078619999999999E-2</v>
      </c>
      <c r="Z92" s="55">
        <v>0.12992000000000001</v>
      </c>
      <c r="AA92" s="55">
        <v>-0.24048720000000001</v>
      </c>
      <c r="AB92" s="55">
        <v>-0.24048720000000001</v>
      </c>
      <c r="AC92" s="55">
        <v>-6.1151213333333301E-2</v>
      </c>
      <c r="AD92" s="55">
        <v>0.54605892579576898</v>
      </c>
      <c r="AE92" s="54">
        <v>9.2989100338696631E-2</v>
      </c>
      <c r="AF92" s="54">
        <v>8.9602391748564783E-2</v>
      </c>
      <c r="AG92" s="54">
        <v>0.10801307562123123</v>
      </c>
    </row>
    <row r="93" spans="1:33" x14ac:dyDescent="0.25">
      <c r="A93" s="56" t="s">
        <v>642</v>
      </c>
      <c r="B93" s="56" t="s">
        <v>643</v>
      </c>
      <c r="C93" s="54">
        <v>-7.3428928000000004E-2</v>
      </c>
      <c r="D93" s="54">
        <v>0.112770193</v>
      </c>
      <c r="E93" s="54">
        <v>3.2964281999999998E-2</v>
      </c>
      <c r="F93" s="54">
        <v>4.3730559000000002E-2</v>
      </c>
      <c r="G93" s="54">
        <v>8.7619280000000004E-3</v>
      </c>
      <c r="H93" s="54">
        <v>-7.8420729999999998E-3</v>
      </c>
      <c r="I93" s="54">
        <v>-2.8315768000000002E-2</v>
      </c>
      <c r="J93" s="54">
        <v>-0.312983593</v>
      </c>
      <c r="K93" s="54">
        <v>0.18924605899999999</v>
      </c>
      <c r="L93" s="54">
        <v>-8.8965955999999999E-2</v>
      </c>
      <c r="M93" s="54">
        <v>0.12868315299999999</v>
      </c>
      <c r="N93" s="54">
        <v>0.124065802</v>
      </c>
      <c r="O93" s="54">
        <v>-6.4522632333333302E-2</v>
      </c>
      <c r="P93" s="55">
        <v>0.28087427190934899</v>
      </c>
      <c r="Q93" s="55">
        <v>-7.3428928000000004E-2</v>
      </c>
      <c r="R93" s="55">
        <v>-4.2601608999999999E-2</v>
      </c>
      <c r="S93" s="55">
        <v>3.2964281999999998E-2</v>
      </c>
      <c r="T93" s="55">
        <v>-4.8926967000000002E-2</v>
      </c>
      <c r="U93" s="55">
        <v>8.7619280000000004E-3</v>
      </c>
      <c r="V93" s="55">
        <v>-2.5427385E-2</v>
      </c>
      <c r="W93" s="55">
        <v>-2.8315768000000002E-2</v>
      </c>
      <c r="X93" s="55">
        <v>2.6053834000000001E-2</v>
      </c>
      <c r="Y93" s="55">
        <v>0.18924605899999999</v>
      </c>
      <c r="Z93" s="55">
        <v>0.12868315299999999</v>
      </c>
      <c r="AA93" s="55">
        <v>-0.12130788000000001</v>
      </c>
      <c r="AB93" s="55">
        <v>-0.12130788000000001</v>
      </c>
      <c r="AC93" s="55">
        <v>-6.4432730833333299E-2</v>
      </c>
      <c r="AD93" s="55">
        <v>0.488595762154172</v>
      </c>
      <c r="AE93" s="54">
        <v>9.86347873759119E-2</v>
      </c>
      <c r="AF93" s="54">
        <v>0.16320158332695983</v>
      </c>
      <c r="AG93" s="54">
        <v>6.9951437464555191E-2</v>
      </c>
    </row>
    <row r="94" spans="1:33" x14ac:dyDescent="0.25">
      <c r="A94" s="56" t="s">
        <v>644</v>
      </c>
      <c r="B94" s="56" t="s">
        <v>645</v>
      </c>
      <c r="C94" s="54">
        <v>0.29807145499999999</v>
      </c>
      <c r="D94" s="54">
        <v>-0.16557540600000001</v>
      </c>
      <c r="E94" s="54">
        <v>6.6431440000000001E-3</v>
      </c>
      <c r="F94" s="54">
        <v>-0.10526869</v>
      </c>
      <c r="G94" s="54">
        <v>2.7048174000000001E-2</v>
      </c>
      <c r="H94" s="54">
        <v>3.7439406000000001E-2</v>
      </c>
      <c r="I94" s="54">
        <v>1.1778346E-2</v>
      </c>
      <c r="J94" s="54">
        <v>3.6162525000000001E-2</v>
      </c>
      <c r="K94" s="54">
        <v>2.4949446E-2</v>
      </c>
      <c r="L94" s="54">
        <v>-0.10086337500000001</v>
      </c>
      <c r="M94" s="54">
        <v>0.12857981499999999</v>
      </c>
      <c r="N94" s="54">
        <v>-0.19839499699999999</v>
      </c>
      <c r="O94" s="54">
        <v>-0.16559515283333301</v>
      </c>
      <c r="P94" s="55">
        <v>0.26223670671841098</v>
      </c>
      <c r="Q94" s="55">
        <v>0.29807145499999999</v>
      </c>
      <c r="R94" s="55">
        <v>-0.15719477500000001</v>
      </c>
      <c r="S94" s="55">
        <v>6.6431440000000001E-3</v>
      </c>
      <c r="T94" s="55">
        <v>0.38221127300000002</v>
      </c>
      <c r="U94" s="55">
        <v>2.7048174000000001E-2</v>
      </c>
      <c r="V94" s="55">
        <v>-0.32337458200000002</v>
      </c>
      <c r="W94" s="55">
        <v>1.1778346E-2</v>
      </c>
      <c r="X94" s="55">
        <v>6.1049204000000003E-2</v>
      </c>
      <c r="Y94" s="55">
        <v>2.4949446E-2</v>
      </c>
      <c r="Z94" s="55">
        <v>0.12857981499999999</v>
      </c>
      <c r="AA94" s="55">
        <v>-1.0408004E-2</v>
      </c>
      <c r="AB94" s="55">
        <v>-1.0408004E-2</v>
      </c>
      <c r="AC94" s="55">
        <v>-8.2940037666666702E-2</v>
      </c>
      <c r="AD94" s="55">
        <v>0.99670307969528105</v>
      </c>
      <c r="AE94" s="54">
        <v>0.11466165302154757</v>
      </c>
      <c r="AF94" s="54">
        <v>9.9654082585573955E-2</v>
      </c>
      <c r="AG94" s="54">
        <v>0.23724455555691176</v>
      </c>
    </row>
    <row r="95" spans="1:33" x14ac:dyDescent="0.25">
      <c r="A95" s="56" t="s">
        <v>296</v>
      </c>
      <c r="B95" s="56" t="s">
        <v>297</v>
      </c>
      <c r="C95" s="54">
        <v>-3.8689716999999998E-2</v>
      </c>
      <c r="D95" s="54">
        <v>-7.9629145999999998E-2</v>
      </c>
      <c r="E95" s="54">
        <v>1.1260103E-2</v>
      </c>
      <c r="F95" s="54">
        <v>0.11054383600000001</v>
      </c>
      <c r="G95" s="54">
        <v>5.3471250000000003E-3</v>
      </c>
      <c r="H95" s="54">
        <v>2.4716861999999999E-2</v>
      </c>
      <c r="I95" s="54">
        <v>0.15128752600000001</v>
      </c>
      <c r="J95" s="54">
        <v>0.13712761800000001</v>
      </c>
      <c r="K95" s="54">
        <v>4.4290696999999997E-2</v>
      </c>
      <c r="L95" s="54">
        <v>9.1894245999999999E-2</v>
      </c>
      <c r="M95" s="54">
        <v>0.12764120900000001</v>
      </c>
      <c r="N95" s="54">
        <v>-0.431297343</v>
      </c>
      <c r="O95" s="54">
        <v>-7.4630144999999995E-2</v>
      </c>
      <c r="P95" s="55">
        <v>0.28339271927927101</v>
      </c>
      <c r="Q95" s="55">
        <v>-3.8689716999999998E-2</v>
      </c>
      <c r="R95" s="55">
        <v>-2.8293647000000002E-2</v>
      </c>
      <c r="S95" s="55">
        <v>1.1260103E-2</v>
      </c>
      <c r="T95" s="55">
        <v>-6.8795649999999998E-3</v>
      </c>
      <c r="U95" s="55">
        <v>5.3471250000000003E-3</v>
      </c>
      <c r="V95" s="55">
        <v>1.62415E-3</v>
      </c>
      <c r="W95" s="55">
        <v>0.15128752600000001</v>
      </c>
      <c r="X95" s="55">
        <v>8.3053857999999994E-2</v>
      </c>
      <c r="Y95" s="55">
        <v>4.4290696999999997E-2</v>
      </c>
      <c r="Z95" s="55">
        <v>0.12764120900000001</v>
      </c>
      <c r="AA95" s="55">
        <v>-0.125250891</v>
      </c>
      <c r="AB95" s="55">
        <v>-0.125250891</v>
      </c>
      <c r="AC95" s="55">
        <v>-7.5938326333333306E-2</v>
      </c>
      <c r="AD95" s="55">
        <v>0.488595762154172</v>
      </c>
      <c r="AE95" s="54">
        <v>7.4404604327833024E-2</v>
      </c>
      <c r="AF95" s="54">
        <v>0.21394089110228701</v>
      </c>
      <c r="AG95" s="54">
        <v>7.1636984710699653E-2</v>
      </c>
    </row>
    <row r="96" spans="1:33" x14ac:dyDescent="0.25">
      <c r="A96" s="56" t="s">
        <v>646</v>
      </c>
      <c r="B96" s="56" t="s">
        <v>647</v>
      </c>
      <c r="C96" s="54">
        <v>2.685067E-2</v>
      </c>
      <c r="D96" s="54">
        <v>-4.7068760000000001E-2</v>
      </c>
      <c r="E96" s="54">
        <v>-9.5471710000000001E-2</v>
      </c>
      <c r="F96" s="54">
        <v>-5.237319E-2</v>
      </c>
      <c r="G96" s="54">
        <v>-2.4294050000000001E-2</v>
      </c>
      <c r="H96" s="54">
        <v>0.1168182</v>
      </c>
      <c r="I96" s="54">
        <v>0.2641908</v>
      </c>
      <c r="J96" s="54">
        <v>0.1520648</v>
      </c>
      <c r="K96" s="54">
        <v>0.2010699</v>
      </c>
      <c r="L96" s="54">
        <v>0.121808</v>
      </c>
      <c r="M96" s="54">
        <v>0.12658510000000001</v>
      </c>
      <c r="N96" s="54">
        <v>-0.60387270000000004</v>
      </c>
      <c r="O96" s="54">
        <v>-0.13525905999999999</v>
      </c>
      <c r="P96" s="55">
        <v>0.26923210525334501</v>
      </c>
      <c r="Q96" s="55">
        <v>2.685067E-2</v>
      </c>
      <c r="R96" s="55">
        <v>-0.1009499</v>
      </c>
      <c r="S96" s="55">
        <v>-9.5471710000000001E-2</v>
      </c>
      <c r="T96" s="55">
        <v>0.187279</v>
      </c>
      <c r="U96" s="55">
        <v>-2.4294050000000001E-2</v>
      </c>
      <c r="V96" s="55">
        <v>-1.0790269999999999E-2</v>
      </c>
      <c r="W96" s="55">
        <v>0.2641908</v>
      </c>
      <c r="X96" s="55">
        <v>-8.4682179999999996E-2</v>
      </c>
      <c r="Y96" s="55">
        <v>0.2010699</v>
      </c>
      <c r="Z96" s="55">
        <v>0.12658510000000001</v>
      </c>
      <c r="AA96" s="55">
        <v>-0.22638539999999999</v>
      </c>
      <c r="AB96" s="55">
        <v>-0.22638539999999999</v>
      </c>
      <c r="AC96" s="55">
        <v>-0.114206293333333</v>
      </c>
      <c r="AD96" s="55">
        <v>0.52200427184576004</v>
      </c>
      <c r="AE96" s="54">
        <v>0.13797611065517934</v>
      </c>
      <c r="AF96" s="54">
        <v>0.28458359639833891</v>
      </c>
      <c r="AG96" s="54">
        <v>0.14173205703580369</v>
      </c>
    </row>
    <row r="97" spans="1:33" x14ac:dyDescent="0.25">
      <c r="A97" s="56" t="s">
        <v>648</v>
      </c>
      <c r="B97" s="56" t="s">
        <v>649</v>
      </c>
      <c r="C97" s="54">
        <v>-0.1008978</v>
      </c>
      <c r="D97" s="54">
        <v>-3.0792380000000001E-2</v>
      </c>
      <c r="E97" s="54">
        <v>-2.5623139999999999E-2</v>
      </c>
      <c r="F97" s="54">
        <v>3.6757379999999999E-2</v>
      </c>
      <c r="G97" s="54">
        <v>5.1857350000000003E-2</v>
      </c>
      <c r="H97" s="54">
        <v>7.0868070000000005E-2</v>
      </c>
      <c r="I97" s="54">
        <v>0.22782569999999999</v>
      </c>
      <c r="J97" s="54">
        <v>0.1143604</v>
      </c>
      <c r="K97" s="54">
        <v>0.1536081</v>
      </c>
      <c r="L97" s="54">
        <v>1.884156E-2</v>
      </c>
      <c r="M97" s="54">
        <v>0.12648239999999999</v>
      </c>
      <c r="N97" s="54">
        <v>-0.58237399999999995</v>
      </c>
      <c r="O97" s="54">
        <v>-0.134265263333333</v>
      </c>
      <c r="P97" s="55">
        <v>0.26223670671841098</v>
      </c>
      <c r="Q97" s="55">
        <v>-0.1008978</v>
      </c>
      <c r="R97" s="55">
        <v>-7.5204149999999997E-2</v>
      </c>
      <c r="S97" s="55">
        <v>-2.5623139999999999E-2</v>
      </c>
      <c r="T97" s="55">
        <v>3.3742660000000001E-2</v>
      </c>
      <c r="U97" s="55">
        <v>5.1857350000000003E-2</v>
      </c>
      <c r="V97" s="55">
        <v>3.9292059999999997E-2</v>
      </c>
      <c r="W97" s="55">
        <v>0.22782569999999999</v>
      </c>
      <c r="X97" s="55">
        <v>8.5347709999999993E-2</v>
      </c>
      <c r="Y97" s="55">
        <v>0.1536081</v>
      </c>
      <c r="Z97" s="55">
        <v>0.12648239999999999</v>
      </c>
      <c r="AA97" s="55">
        <v>-9.7376900000000002E-2</v>
      </c>
      <c r="AB97" s="55">
        <v>-9.7376900000000002E-2</v>
      </c>
      <c r="AC97" s="55">
        <v>-8.2361046666666701E-2</v>
      </c>
      <c r="AD97" s="55">
        <v>0.488595762154172</v>
      </c>
      <c r="AE97" s="54">
        <v>0.12144072976384823</v>
      </c>
      <c r="AF97" s="54">
        <v>0.25954124485843755</v>
      </c>
      <c r="AG97" s="54">
        <v>7.3032147552093085E-2</v>
      </c>
    </row>
    <row r="98" spans="1:33" x14ac:dyDescent="0.25">
      <c r="A98" s="56" t="s">
        <v>650</v>
      </c>
      <c r="B98" s="56" t="s">
        <v>651</v>
      </c>
      <c r="C98" s="54">
        <v>-2.9328482999999999E-2</v>
      </c>
      <c r="D98" s="54">
        <v>-5.5825107999999998E-2</v>
      </c>
      <c r="E98" s="54">
        <v>3.1561201999999997E-2</v>
      </c>
      <c r="F98" s="54">
        <v>-5.1135168000000002E-2</v>
      </c>
      <c r="G98" s="54">
        <v>4.2799569000000003E-2</v>
      </c>
      <c r="H98" s="54">
        <v>4.9700151999999997E-2</v>
      </c>
      <c r="I98" s="54">
        <v>5.7771862E-2</v>
      </c>
      <c r="J98" s="54">
        <v>6.4949780999999998E-2</v>
      </c>
      <c r="K98" s="54">
        <v>-4.0109092999999998E-2</v>
      </c>
      <c r="L98" s="54">
        <v>-1.796665E-3</v>
      </c>
      <c r="M98" s="54">
        <v>0.12582400999999999</v>
      </c>
      <c r="N98" s="54">
        <v>0.14096776899999999</v>
      </c>
      <c r="O98" s="54">
        <v>-6.9430510000000004E-3</v>
      </c>
      <c r="P98" s="55">
        <v>0.45866284309455801</v>
      </c>
      <c r="Q98" s="55">
        <v>-2.9328482999999999E-2</v>
      </c>
      <c r="R98" s="55">
        <v>4.0422766999999998E-2</v>
      </c>
      <c r="S98" s="55">
        <v>3.1561201999999997E-2</v>
      </c>
      <c r="T98" s="55">
        <v>-7.1416784999999997E-2</v>
      </c>
      <c r="U98" s="55">
        <v>4.2799569000000003E-2</v>
      </c>
      <c r="V98" s="55">
        <v>4.3221852999999998E-2</v>
      </c>
      <c r="W98" s="55">
        <v>5.7771862E-2</v>
      </c>
      <c r="X98" s="55">
        <v>-0.118885571</v>
      </c>
      <c r="Y98" s="55">
        <v>-4.0109092999999998E-2</v>
      </c>
      <c r="Z98" s="55">
        <v>0.12582400999999999</v>
      </c>
      <c r="AA98" s="55">
        <v>-0.35853475299999998</v>
      </c>
      <c r="AB98" s="55">
        <v>-0.35853475299999998</v>
      </c>
      <c r="AC98" s="55">
        <v>-8.7316482666666695E-2</v>
      </c>
      <c r="AD98" s="55">
        <v>0.60914114635856498</v>
      </c>
      <c r="AE98" s="54">
        <v>6.0898015724055503E-2</v>
      </c>
      <c r="AF98" s="54">
        <v>7.5763166026877049E-2</v>
      </c>
      <c r="AG98" s="54">
        <v>0.17285147132463596</v>
      </c>
    </row>
    <row r="99" spans="1:33" x14ac:dyDescent="0.25">
      <c r="A99" s="56" t="s">
        <v>652</v>
      </c>
      <c r="B99" s="56" t="s">
        <v>653</v>
      </c>
      <c r="C99" s="54">
        <v>-0.23070438300000001</v>
      </c>
      <c r="D99" s="54">
        <v>5.9820102E-2</v>
      </c>
      <c r="E99" s="54">
        <v>-6.3644033000000003E-2</v>
      </c>
      <c r="F99" s="54">
        <v>6.1900740000000003E-2</v>
      </c>
      <c r="G99" s="54">
        <v>-0.12918475500000001</v>
      </c>
      <c r="H99" s="54">
        <v>0.19140908600000001</v>
      </c>
      <c r="I99" s="54">
        <v>6.4766346000000002E-2</v>
      </c>
      <c r="J99" s="54">
        <v>9.1528099999999999E-4</v>
      </c>
      <c r="K99" s="54">
        <v>-0.105690937</v>
      </c>
      <c r="L99" s="54">
        <v>1.1887730000000001E-2</v>
      </c>
      <c r="M99" s="54">
        <v>0.12568246799999999</v>
      </c>
      <c r="N99" s="54">
        <v>-0.14134259199999999</v>
      </c>
      <c r="O99" s="54">
        <v>8.7227606833333304E-2</v>
      </c>
      <c r="P99" s="55">
        <v>0.27457436964355098</v>
      </c>
      <c r="Q99" s="55">
        <v>-0.23070438300000001</v>
      </c>
      <c r="R99" s="55">
        <v>1.9000237E-2</v>
      </c>
      <c r="S99" s="55">
        <v>-6.3644033000000003E-2</v>
      </c>
      <c r="T99" s="55">
        <v>-2.6904931E-2</v>
      </c>
      <c r="U99" s="55">
        <v>-0.12918475500000001</v>
      </c>
      <c r="V99" s="55">
        <v>0.118307937</v>
      </c>
      <c r="W99" s="55">
        <v>6.4766346000000002E-2</v>
      </c>
      <c r="X99" s="55">
        <v>-5.9744029999999997E-3</v>
      </c>
      <c r="Y99" s="55">
        <v>-0.105690937</v>
      </c>
      <c r="Z99" s="55">
        <v>0.12568246799999999</v>
      </c>
      <c r="AA99" s="55">
        <v>-3.8519639999999998E-3</v>
      </c>
      <c r="AB99" s="55">
        <v>-3.8519639999999998E-3</v>
      </c>
      <c r="AC99" s="55">
        <v>8.2160040166666698E-2</v>
      </c>
      <c r="AD99" s="55">
        <v>0.49148283774745799</v>
      </c>
      <c r="AE99" s="54">
        <v>0.13114647998292758</v>
      </c>
      <c r="AF99" s="54">
        <v>0.10815593917617622</v>
      </c>
      <c r="AG99" s="54">
        <v>5.2997815721039253E-2</v>
      </c>
    </row>
    <row r="100" spans="1:33" x14ac:dyDescent="0.25">
      <c r="A100" s="56" t="s">
        <v>222</v>
      </c>
      <c r="B100" s="56" t="s">
        <v>223</v>
      </c>
      <c r="C100" s="54">
        <v>-2.8325967000000001E-2</v>
      </c>
      <c r="D100" s="54">
        <v>-2.4928908999999999E-2</v>
      </c>
      <c r="E100" s="54">
        <v>-4.7709633000000001E-2</v>
      </c>
      <c r="F100" s="54">
        <v>-1.0585274E-2</v>
      </c>
      <c r="G100" s="54">
        <v>0.12070222</v>
      </c>
      <c r="H100" s="54">
        <v>-1.3225473E-2</v>
      </c>
      <c r="I100" s="54">
        <v>0.32520166499999997</v>
      </c>
      <c r="J100" s="54">
        <v>0.146023029</v>
      </c>
      <c r="K100" s="54">
        <v>0.15606551699999999</v>
      </c>
      <c r="L100" s="54">
        <v>-1.5148913E-2</v>
      </c>
      <c r="M100" s="54">
        <v>0.124960559</v>
      </c>
      <c r="N100" s="54">
        <v>-8.3319404999999999E-2</v>
      </c>
      <c r="O100" s="54">
        <v>-0.108679884333333</v>
      </c>
      <c r="P100" s="55">
        <v>0.27033467313959297</v>
      </c>
      <c r="Q100" s="55">
        <v>-2.8325967000000001E-2</v>
      </c>
      <c r="R100" s="55">
        <v>-0.182553936</v>
      </c>
      <c r="S100" s="55">
        <v>-4.7709633000000001E-2</v>
      </c>
      <c r="T100" s="55">
        <v>0.30372311800000001</v>
      </c>
      <c r="U100" s="55">
        <v>0.12070222</v>
      </c>
      <c r="V100" s="55">
        <v>-0.117096147</v>
      </c>
      <c r="W100" s="55">
        <v>0.32520166499999997</v>
      </c>
      <c r="X100" s="55">
        <v>-0.111331429</v>
      </c>
      <c r="Y100" s="55">
        <v>0.15606551699999999</v>
      </c>
      <c r="Z100" s="55">
        <v>0.124960559</v>
      </c>
      <c r="AA100" s="55">
        <v>-0.37616039899999998</v>
      </c>
      <c r="AB100" s="55">
        <v>-0.37616039899999998</v>
      </c>
      <c r="AC100" s="55">
        <v>-0.21676729616666701</v>
      </c>
      <c r="AD100" s="55">
        <v>0.518468259978066</v>
      </c>
      <c r="AE100" s="54">
        <v>0.13620919721099387</v>
      </c>
      <c r="AF100" s="54">
        <v>7.6684438399005059E-2</v>
      </c>
      <c r="AG100" s="54">
        <v>0.22381928553301753</v>
      </c>
    </row>
    <row r="101" spans="1:33" x14ac:dyDescent="0.25">
      <c r="A101" s="56" t="s">
        <v>654</v>
      </c>
      <c r="B101" s="56" t="s">
        <v>655</v>
      </c>
      <c r="C101" s="54">
        <v>-3.0469682000000001E-2</v>
      </c>
      <c r="D101" s="54">
        <v>-2.3490974000000001E-2</v>
      </c>
      <c r="E101" s="54">
        <v>1.2848579000000001E-2</v>
      </c>
      <c r="F101" s="54">
        <v>-2.5352321000000001E-2</v>
      </c>
      <c r="G101" s="54">
        <v>2.0328677E-2</v>
      </c>
      <c r="H101" s="54">
        <v>3.8221501999999997E-2</v>
      </c>
      <c r="I101" s="54">
        <v>0.13726725200000001</v>
      </c>
      <c r="J101" s="54">
        <v>7.6096550999999998E-2</v>
      </c>
      <c r="K101" s="54">
        <v>0.10112906300000001</v>
      </c>
      <c r="L101" s="54">
        <v>7.3682273000000006E-2</v>
      </c>
      <c r="M101" s="54">
        <v>0.12462825499999999</v>
      </c>
      <c r="N101" s="54">
        <v>-0.81376720000000002</v>
      </c>
      <c r="O101" s="54">
        <v>-0.17339038549999999</v>
      </c>
      <c r="P101" s="55">
        <v>0.26223670671841098</v>
      </c>
      <c r="Q101" s="55">
        <v>-3.0469682000000001E-2</v>
      </c>
      <c r="R101" s="55">
        <v>-3.0235769999999999E-3</v>
      </c>
      <c r="S101" s="55">
        <v>1.2848579000000001E-2</v>
      </c>
      <c r="T101" s="55">
        <v>0.102051</v>
      </c>
      <c r="U101" s="55">
        <v>2.0328677E-2</v>
      </c>
      <c r="V101" s="55">
        <v>-9.1113204000000003E-2</v>
      </c>
      <c r="W101" s="55">
        <v>0.13726725200000001</v>
      </c>
      <c r="X101" s="55">
        <v>0.21493878899999999</v>
      </c>
      <c r="Y101" s="55">
        <v>0.10112906300000001</v>
      </c>
      <c r="Z101" s="55">
        <v>0.12462825499999999</v>
      </c>
      <c r="AA101" s="55">
        <v>4.4299137000000002E-2</v>
      </c>
      <c r="AB101" s="55">
        <v>4.4299137000000002E-2</v>
      </c>
      <c r="AC101" s="55">
        <v>-9.4756863333333406E-3</v>
      </c>
      <c r="AD101" s="55">
        <v>0.563164895346289</v>
      </c>
      <c r="AE101" s="54">
        <v>6.9014486719092646E-2</v>
      </c>
      <c r="AF101" s="54">
        <v>0.34648014492205437</v>
      </c>
      <c r="AG101" s="54">
        <v>0.10269018561222738</v>
      </c>
    </row>
    <row r="102" spans="1:33" x14ac:dyDescent="0.25">
      <c r="A102" s="56" t="s">
        <v>656</v>
      </c>
      <c r="B102" s="56" t="s">
        <v>657</v>
      </c>
      <c r="C102" s="54">
        <v>1.1135019999999999E-3</v>
      </c>
      <c r="D102" s="54">
        <v>5.5778975000000001E-2</v>
      </c>
      <c r="E102" s="54">
        <v>-3.5704677999999997E-2</v>
      </c>
      <c r="F102" s="54">
        <v>-9.3962260000000006E-3</v>
      </c>
      <c r="G102" s="54">
        <v>-1.396982E-3</v>
      </c>
      <c r="H102" s="54">
        <v>4.7862421000000002E-2</v>
      </c>
      <c r="I102" s="54">
        <v>4.7490189000000002E-2</v>
      </c>
      <c r="J102" s="54">
        <v>8.8675808999999994E-2</v>
      </c>
      <c r="K102" s="54">
        <v>5.1768063000000003E-2</v>
      </c>
      <c r="L102" s="54">
        <v>3.4320389999999999E-2</v>
      </c>
      <c r="M102" s="54">
        <v>0.123927812</v>
      </c>
      <c r="N102" s="54">
        <v>-0.35722193400000002</v>
      </c>
      <c r="O102" s="54">
        <v>-5.4529745166666699E-2</v>
      </c>
      <c r="P102" s="55">
        <v>0.30763242342888197</v>
      </c>
      <c r="Q102" s="55">
        <v>1.1135019999999999E-3</v>
      </c>
      <c r="R102" s="55">
        <v>2.9013358999999999E-2</v>
      </c>
      <c r="S102" s="55">
        <v>-3.5704677999999997E-2</v>
      </c>
      <c r="T102" s="55">
        <v>4.7237925E-2</v>
      </c>
      <c r="U102" s="55">
        <v>-1.396982E-3</v>
      </c>
      <c r="V102" s="55">
        <v>-0.134508297</v>
      </c>
      <c r="W102" s="55">
        <v>4.7490189000000002E-2</v>
      </c>
      <c r="X102" s="55">
        <v>2.3985988E-2</v>
      </c>
      <c r="Y102" s="55">
        <v>5.1768063000000003E-2</v>
      </c>
      <c r="Z102" s="55">
        <v>0.123927812</v>
      </c>
      <c r="AA102" s="55">
        <v>-3.6872554000000002E-2</v>
      </c>
      <c r="AB102" s="55">
        <v>-3.6872554000000002E-2</v>
      </c>
      <c r="AC102" s="55">
        <v>-3.90692078333333E-2</v>
      </c>
      <c r="AD102" s="55">
        <v>0.49148283774745799</v>
      </c>
      <c r="AE102" s="54">
        <v>5.6090746342868779E-2</v>
      </c>
      <c r="AF102" s="54">
        <v>0.16665739293435422</v>
      </c>
      <c r="AG102" s="54">
        <v>6.8266355836154077E-2</v>
      </c>
    </row>
    <row r="103" spans="1:33" x14ac:dyDescent="0.25">
      <c r="A103" s="56" t="s">
        <v>658</v>
      </c>
      <c r="B103" s="56" t="s">
        <v>659</v>
      </c>
      <c r="C103" s="54">
        <v>4.6922609999999997E-3</v>
      </c>
      <c r="D103" s="54">
        <v>-6.8923765999999997E-2</v>
      </c>
      <c r="E103" s="54">
        <v>-4.4560729E-2</v>
      </c>
      <c r="F103" s="54">
        <v>-2.4229308000000001E-2</v>
      </c>
      <c r="G103" s="54">
        <v>4.7972890999999997E-2</v>
      </c>
      <c r="H103" s="54">
        <v>9.7555534999999999E-2</v>
      </c>
      <c r="I103" s="54">
        <v>4.2269043999999999E-2</v>
      </c>
      <c r="J103" s="54">
        <v>0.13001037700000001</v>
      </c>
      <c r="K103" s="54">
        <v>4.3609930999999998E-2</v>
      </c>
      <c r="L103" s="54">
        <v>-2.5654699999999998E-3</v>
      </c>
      <c r="M103" s="54">
        <v>0.12357479</v>
      </c>
      <c r="N103" s="54">
        <v>-0.40350899299999998</v>
      </c>
      <c r="O103" s="54">
        <v>-8.1536635499999996E-2</v>
      </c>
      <c r="P103" s="55">
        <v>0.27033467313959297</v>
      </c>
      <c r="Q103" s="55">
        <v>4.6922609999999997E-3</v>
      </c>
      <c r="R103" s="55">
        <v>9.2155943000000004E-2</v>
      </c>
      <c r="S103" s="55">
        <v>-4.4560729E-2</v>
      </c>
      <c r="T103" s="55">
        <v>-0.101962277</v>
      </c>
      <c r="U103" s="55">
        <v>4.7972890999999997E-2</v>
      </c>
      <c r="V103" s="55">
        <v>-2.7005499999999999E-3</v>
      </c>
      <c r="W103" s="55">
        <v>4.2269043999999999E-2</v>
      </c>
      <c r="X103" s="55">
        <v>4.0215964E-2</v>
      </c>
      <c r="Y103" s="55">
        <v>4.3609930999999998E-2</v>
      </c>
      <c r="Z103" s="55">
        <v>0.12357479</v>
      </c>
      <c r="AA103" s="55">
        <v>5.9729952000000003E-2</v>
      </c>
      <c r="AB103" s="55">
        <v>5.9729952000000003E-2</v>
      </c>
      <c r="AC103" s="55">
        <v>-2.7242458666666702E-2</v>
      </c>
      <c r="AD103" s="55">
        <v>0.488595762154172</v>
      </c>
      <c r="AE103" s="54">
        <v>5.5461169920832019E-2</v>
      </c>
      <c r="AF103" s="54">
        <v>0.19093632869337437</v>
      </c>
      <c r="AG103" s="54">
        <v>7.029182881021892E-2</v>
      </c>
    </row>
    <row r="104" spans="1:33" x14ac:dyDescent="0.25">
      <c r="A104" s="56" t="s">
        <v>660</v>
      </c>
      <c r="B104" s="56" t="s">
        <v>661</v>
      </c>
      <c r="C104" s="54">
        <v>-3.830828E-2</v>
      </c>
      <c r="D104" s="54">
        <v>-8.4926169999999995E-2</v>
      </c>
      <c r="E104" s="54">
        <v>7.4655490000000001E-3</v>
      </c>
      <c r="F104" s="54">
        <v>0.1174243</v>
      </c>
      <c r="G104" s="54">
        <v>-2.3480379999999999E-2</v>
      </c>
      <c r="H104" s="54">
        <v>4.5435389999999999E-2</v>
      </c>
      <c r="I104" s="54">
        <v>0.12409199999999999</v>
      </c>
      <c r="J104" s="54">
        <v>0.1167417</v>
      </c>
      <c r="K104" s="54">
        <v>4.4623870000000003E-2</v>
      </c>
      <c r="L104" s="54">
        <v>-4.7339039999999999E-2</v>
      </c>
      <c r="M104" s="54">
        <v>0.12261229999999999</v>
      </c>
      <c r="N104" s="54">
        <v>-0.45656970000000002</v>
      </c>
      <c r="O104" s="54">
        <v>-9.1039763166666704E-2</v>
      </c>
      <c r="P104" s="55">
        <v>0.26923210525334501</v>
      </c>
      <c r="Q104" s="55">
        <v>-3.830828E-2</v>
      </c>
      <c r="R104" s="55">
        <v>-7.4971880000000005E-2</v>
      </c>
      <c r="S104" s="55">
        <v>7.4655490000000001E-3</v>
      </c>
      <c r="T104" s="55">
        <v>4.214204E-3</v>
      </c>
      <c r="U104" s="55">
        <v>-2.3480379999999999E-2</v>
      </c>
      <c r="V104" s="55">
        <v>4.7147260000000003E-2</v>
      </c>
      <c r="W104" s="55">
        <v>0.12409199999999999</v>
      </c>
      <c r="X104" s="55">
        <v>6.0318219999999999E-2</v>
      </c>
      <c r="Y104" s="55">
        <v>4.4623870000000003E-2</v>
      </c>
      <c r="Z104" s="55">
        <v>0.12261229999999999</v>
      </c>
      <c r="AA104" s="55">
        <v>3.9158720000000001E-2</v>
      </c>
      <c r="AB104" s="55">
        <v>3.9158720000000001E-2</v>
      </c>
      <c r="AC104" s="55">
        <v>-2.74627698333333E-2</v>
      </c>
      <c r="AD104" s="55">
        <v>0.49148283774745799</v>
      </c>
      <c r="AE104" s="54">
        <v>7.0903565026274262E-2</v>
      </c>
      <c r="AF104" s="54">
        <v>0.21515261271121677</v>
      </c>
      <c r="AG104" s="54">
        <v>4.9349455610616828E-2</v>
      </c>
    </row>
    <row r="105" spans="1:33" x14ac:dyDescent="0.25">
      <c r="A105" s="56" t="s">
        <v>662</v>
      </c>
      <c r="B105" s="56" t="s">
        <v>663</v>
      </c>
      <c r="C105" s="54">
        <v>-4.2202582000000002E-2</v>
      </c>
      <c r="D105" s="54">
        <v>-0.13938974900000001</v>
      </c>
      <c r="E105" s="54">
        <v>0.140722246</v>
      </c>
      <c r="F105" s="54">
        <v>-4.2810903999999997E-2</v>
      </c>
      <c r="G105" s="54">
        <v>6.5676000000000005E-4</v>
      </c>
      <c r="H105" s="54">
        <v>1.1357872999999999E-2</v>
      </c>
      <c r="I105" s="54">
        <v>-0.120385851</v>
      </c>
      <c r="J105" s="54">
        <v>1.8881696999999999E-2</v>
      </c>
      <c r="K105" s="54">
        <v>2.9843307999999999E-2</v>
      </c>
      <c r="L105" s="54">
        <v>0.101224614</v>
      </c>
      <c r="M105" s="54">
        <v>0.122233483</v>
      </c>
      <c r="N105" s="54">
        <v>-0.51801296500000005</v>
      </c>
      <c r="O105" s="54">
        <v>-0.11660279966666701</v>
      </c>
      <c r="P105" s="55">
        <v>0.26923210525334501</v>
      </c>
      <c r="Q105" s="55">
        <v>-4.2202582000000002E-2</v>
      </c>
      <c r="R105" s="55">
        <v>3.1870191999999999E-2</v>
      </c>
      <c r="S105" s="55">
        <v>0.140722246</v>
      </c>
      <c r="T105" s="55">
        <v>5.3459081999999998E-2</v>
      </c>
      <c r="U105" s="55">
        <v>6.5676000000000005E-4</v>
      </c>
      <c r="V105" s="55">
        <v>-1.3662916000000001E-2</v>
      </c>
      <c r="W105" s="55">
        <v>-0.120385851</v>
      </c>
      <c r="X105" s="55">
        <v>0.29258738699999998</v>
      </c>
      <c r="Y105" s="55">
        <v>2.9843307999999999E-2</v>
      </c>
      <c r="Z105" s="55">
        <v>0.122233483</v>
      </c>
      <c r="AA105" s="55">
        <v>0.10889953300000001</v>
      </c>
      <c r="AB105" s="55">
        <v>0.10889953300000001</v>
      </c>
      <c r="AC105" s="55">
        <v>5.1169118166666701E-2</v>
      </c>
      <c r="AD105" s="55">
        <v>0.61178846555771205</v>
      </c>
      <c r="AE105" s="54">
        <v>9.9049747575063629E-2</v>
      </c>
      <c r="AF105" s="54">
        <v>0.22199954804604943</v>
      </c>
      <c r="AG105" s="54">
        <v>0.1190075779986168</v>
      </c>
    </row>
    <row r="106" spans="1:33" x14ac:dyDescent="0.25">
      <c r="A106" s="56" t="s">
        <v>664</v>
      </c>
      <c r="B106" s="56" t="s">
        <v>665</v>
      </c>
      <c r="C106" s="54">
        <v>9.3457933000000007E-2</v>
      </c>
      <c r="D106" s="54">
        <v>5.9616357000000002E-2</v>
      </c>
      <c r="E106" s="54">
        <v>2.6034327999999999E-2</v>
      </c>
      <c r="F106" s="54">
        <v>-2.2840060999999998E-2</v>
      </c>
      <c r="G106" s="54">
        <v>-6.7558449999999999E-3</v>
      </c>
      <c r="H106" s="54">
        <v>-0.105475586</v>
      </c>
      <c r="I106" s="54">
        <v>-1.6954403E-2</v>
      </c>
      <c r="J106" s="54">
        <v>4.1519646E-2</v>
      </c>
      <c r="K106" s="54">
        <v>0.10830836000000001</v>
      </c>
      <c r="L106" s="54">
        <v>-3.6520693E-2</v>
      </c>
      <c r="M106" s="54">
        <v>0.121979081</v>
      </c>
      <c r="N106" s="54">
        <v>-0.15047081700000001</v>
      </c>
      <c r="O106" s="54">
        <v>-9.0040101333333303E-2</v>
      </c>
      <c r="P106" s="55">
        <v>0.26223670671841098</v>
      </c>
      <c r="Q106" s="55">
        <v>9.3457933000000007E-2</v>
      </c>
      <c r="R106" s="55">
        <v>-0.12673389800000001</v>
      </c>
      <c r="S106" s="55">
        <v>2.6034327999999999E-2</v>
      </c>
      <c r="T106" s="55">
        <v>4.7688770999999998E-2</v>
      </c>
      <c r="U106" s="55">
        <v>-6.7558449999999999E-3</v>
      </c>
      <c r="V106" s="55">
        <v>3.5007999999999997E-2</v>
      </c>
      <c r="W106" s="55">
        <v>-1.6954403E-2</v>
      </c>
      <c r="X106" s="55">
        <v>-7.6466822000000004E-2</v>
      </c>
      <c r="Y106" s="55">
        <v>0.10830836000000001</v>
      </c>
      <c r="Z106" s="55">
        <v>0.121979081</v>
      </c>
      <c r="AA106" s="55">
        <v>4.8845250999999999E-2</v>
      </c>
      <c r="AB106" s="55">
        <v>4.8845250999999999E-2</v>
      </c>
      <c r="AC106" s="55">
        <v>-7.2994625666666701E-2</v>
      </c>
      <c r="AD106" s="55">
        <v>0.488595762154172</v>
      </c>
      <c r="AE106" s="54">
        <v>6.1048582194804475E-2</v>
      </c>
      <c r="AF106" s="54">
        <v>8.155379317482378E-2</v>
      </c>
      <c r="AG106" s="54">
        <v>7.3927866513831264E-2</v>
      </c>
    </row>
    <row r="107" spans="1:33" x14ac:dyDescent="0.25">
      <c r="A107" s="56" t="s">
        <v>224</v>
      </c>
      <c r="B107" s="56" t="s">
        <v>225</v>
      </c>
      <c r="C107" s="54">
        <v>-8.5384448000000002E-2</v>
      </c>
      <c r="D107" s="54">
        <v>3.7673682999999999E-2</v>
      </c>
      <c r="E107" s="54">
        <v>2.3729626E-2</v>
      </c>
      <c r="F107" s="54">
        <v>1.8252315000000002E-2</v>
      </c>
      <c r="G107" s="54">
        <v>-2.8844972E-2</v>
      </c>
      <c r="H107" s="54">
        <v>5.2424117999999999E-2</v>
      </c>
      <c r="I107" s="54">
        <v>0.13872970300000001</v>
      </c>
      <c r="J107" s="54">
        <v>0.134749909</v>
      </c>
      <c r="K107" s="54">
        <v>0.15313342999999999</v>
      </c>
      <c r="L107" s="54">
        <v>7.5856119999999999E-2</v>
      </c>
      <c r="M107" s="54">
        <v>0.121531073</v>
      </c>
      <c r="N107" s="54">
        <v>-0.81827773000000004</v>
      </c>
      <c r="O107" s="54">
        <v>-0.13703599950000001</v>
      </c>
      <c r="P107" s="55">
        <v>0.26923210525334501</v>
      </c>
      <c r="Q107" s="55">
        <v>-8.5384448000000002E-2</v>
      </c>
      <c r="R107" s="55">
        <v>-8.5059786999999998E-2</v>
      </c>
      <c r="S107" s="55">
        <v>2.3729626E-2</v>
      </c>
      <c r="T107" s="55">
        <v>3.7579413999999998E-2</v>
      </c>
      <c r="U107" s="55">
        <v>-2.8844972E-2</v>
      </c>
      <c r="V107" s="55">
        <v>2.9630052E-2</v>
      </c>
      <c r="W107" s="55">
        <v>0.13872970300000001</v>
      </c>
      <c r="X107" s="55">
        <v>1.5723220999999999E-2</v>
      </c>
      <c r="Y107" s="55">
        <v>0.15313342999999999</v>
      </c>
      <c r="Z107" s="55">
        <v>0.121531073</v>
      </c>
      <c r="AA107" s="55">
        <v>5.4183758999999998E-2</v>
      </c>
      <c r="AB107" s="55">
        <v>5.4183758999999998E-2</v>
      </c>
      <c r="AC107" s="55">
        <v>-2.44112063333333E-2</v>
      </c>
      <c r="AD107" s="55">
        <v>0.494234024109313</v>
      </c>
      <c r="AE107" s="54">
        <v>9.8766807061690012E-2</v>
      </c>
      <c r="AF107" s="54">
        <v>0.3623360869868798</v>
      </c>
      <c r="AG107" s="54">
        <v>6.780661644363413E-2</v>
      </c>
    </row>
    <row r="108" spans="1:33" x14ac:dyDescent="0.25">
      <c r="A108" s="56" t="s">
        <v>666</v>
      </c>
      <c r="B108" s="56" t="s">
        <v>667</v>
      </c>
      <c r="C108" s="54">
        <v>-9.9070240000000004E-2</v>
      </c>
      <c r="D108" s="54">
        <v>2.3706939999999999E-2</v>
      </c>
      <c r="E108" s="54">
        <v>8.9066600000000003E-3</v>
      </c>
      <c r="F108" s="54">
        <v>-9.3113769999999992E-3</v>
      </c>
      <c r="G108" s="54">
        <v>2.0926139999999999E-2</v>
      </c>
      <c r="H108" s="54">
        <v>2.3069869999999999E-3</v>
      </c>
      <c r="I108" s="54">
        <v>-6.9429560000000001E-2</v>
      </c>
      <c r="J108" s="54">
        <v>4.1130020000000003E-2</v>
      </c>
      <c r="K108" s="54">
        <v>6.9581009999999999E-2</v>
      </c>
      <c r="L108" s="54">
        <v>-4.1250509999999997E-2</v>
      </c>
      <c r="M108" s="54">
        <v>0.1202179</v>
      </c>
      <c r="N108" s="54">
        <v>-0.29913509999999999</v>
      </c>
      <c r="O108" s="54">
        <v>-5.5614158333333302E-2</v>
      </c>
      <c r="P108" s="55">
        <v>0.30224495367797599</v>
      </c>
      <c r="Q108" s="55">
        <v>-9.9070240000000004E-2</v>
      </c>
      <c r="R108" s="55">
        <v>8.1389119999999995E-2</v>
      </c>
      <c r="S108" s="55">
        <v>8.9066600000000003E-3</v>
      </c>
      <c r="T108" s="55">
        <v>-0.1040957</v>
      </c>
      <c r="U108" s="55">
        <v>2.0926139999999999E-2</v>
      </c>
      <c r="V108" s="55">
        <v>7.5241459999999996E-2</v>
      </c>
      <c r="W108" s="55">
        <v>-6.9429560000000001E-2</v>
      </c>
      <c r="X108" s="55">
        <v>4.2908729999999997E-3</v>
      </c>
      <c r="Y108" s="55">
        <v>6.9581009999999999E-2</v>
      </c>
      <c r="Z108" s="55">
        <v>0.1202179</v>
      </c>
      <c r="AA108" s="55">
        <v>0.16184280000000001</v>
      </c>
      <c r="AB108" s="55">
        <v>0.16184280000000001</v>
      </c>
      <c r="AC108" s="55">
        <v>3.00482188333333E-2</v>
      </c>
      <c r="AD108" s="55">
        <v>0.53711387697456003</v>
      </c>
      <c r="AE108" s="54">
        <v>8.2475115333165983E-2</v>
      </c>
      <c r="AF108" s="54">
        <v>0.12666735757230282</v>
      </c>
      <c r="AG108" s="54">
        <v>9.0077246037384762E-2</v>
      </c>
    </row>
    <row r="109" spans="1:33" x14ac:dyDescent="0.25">
      <c r="A109" s="56" t="s">
        <v>668</v>
      </c>
      <c r="B109" s="56" t="s">
        <v>669</v>
      </c>
      <c r="C109" s="54">
        <v>7.099047E-2</v>
      </c>
      <c r="D109" s="54">
        <v>-8.4373290000000004E-3</v>
      </c>
      <c r="E109" s="54">
        <v>-3.7042579999999999E-2</v>
      </c>
      <c r="F109" s="54">
        <v>-1.5330692E-2</v>
      </c>
      <c r="G109" s="54">
        <v>1.3599932E-2</v>
      </c>
      <c r="H109" s="54">
        <v>6.6702208999999998E-2</v>
      </c>
      <c r="I109" s="54">
        <v>8.2406357999999999E-2</v>
      </c>
      <c r="J109" s="54">
        <v>0.12300871100000001</v>
      </c>
      <c r="K109" s="54">
        <v>7.0822776000000004E-2</v>
      </c>
      <c r="L109" s="54">
        <v>7.7923946999999993E-2</v>
      </c>
      <c r="M109" s="54">
        <v>0.119564737</v>
      </c>
      <c r="N109" s="54">
        <v>-0.48456779500000002</v>
      </c>
      <c r="O109" s="54">
        <v>-9.3507107000000006E-2</v>
      </c>
      <c r="P109" s="55">
        <v>0.27457436964355098</v>
      </c>
      <c r="Q109" s="55">
        <v>7.099047E-2</v>
      </c>
      <c r="R109" s="55">
        <v>-6.0211193000000003E-2</v>
      </c>
      <c r="S109" s="55">
        <v>-3.7042579999999999E-2</v>
      </c>
      <c r="T109" s="55">
        <v>8.8034616999999996E-2</v>
      </c>
      <c r="U109" s="55">
        <v>1.3599932E-2</v>
      </c>
      <c r="V109" s="55">
        <v>-0.118305434</v>
      </c>
      <c r="W109" s="55">
        <v>8.2406357999999999E-2</v>
      </c>
      <c r="X109" s="55">
        <v>0.15286856500000001</v>
      </c>
      <c r="Y109" s="55">
        <v>7.0822776000000004E-2</v>
      </c>
      <c r="Z109" s="55">
        <v>0.119564737</v>
      </c>
      <c r="AA109" s="55">
        <v>-0.180467722</v>
      </c>
      <c r="AB109" s="55">
        <v>-0.180467722</v>
      </c>
      <c r="AC109" s="55">
        <v>-6.6663739666666694E-2</v>
      </c>
      <c r="AD109" s="55">
        <v>0.52200427184576004</v>
      </c>
      <c r="AE109" s="54">
        <v>5.5849841733551453E-2</v>
      </c>
      <c r="AF109" s="54">
        <v>0.22410197587892219</v>
      </c>
      <c r="AG109" s="54">
        <v>0.12785117294361367</v>
      </c>
    </row>
    <row r="110" spans="1:33" x14ac:dyDescent="0.25">
      <c r="A110" s="56" t="s">
        <v>670</v>
      </c>
      <c r="B110" s="56" t="s">
        <v>671</v>
      </c>
      <c r="C110" s="54">
        <v>-9.8650580000000002E-2</v>
      </c>
      <c r="D110" s="54">
        <v>-2.66675E-2</v>
      </c>
      <c r="E110" s="54">
        <v>-1.1902659999999999E-3</v>
      </c>
      <c r="F110" s="54">
        <v>4.211289E-2</v>
      </c>
      <c r="G110" s="54">
        <v>1.503032E-2</v>
      </c>
      <c r="H110" s="54">
        <v>9.5922779999999999E-2</v>
      </c>
      <c r="I110" s="54">
        <v>-6.0815929999999997E-2</v>
      </c>
      <c r="J110" s="54">
        <v>5.9814770000000003E-2</v>
      </c>
      <c r="K110" s="54">
        <v>-8.2222330000000007E-3</v>
      </c>
      <c r="L110" s="54">
        <v>4.5802469999999998E-2</v>
      </c>
      <c r="M110" s="54">
        <v>0.1193424</v>
      </c>
      <c r="N110" s="54">
        <v>4.9338970000000003E-2</v>
      </c>
      <c r="O110" s="54">
        <v>5.0138444833333302E-2</v>
      </c>
      <c r="P110" s="55">
        <v>0.28425587998652502</v>
      </c>
      <c r="Q110" s="55">
        <v>-9.8650580000000002E-2</v>
      </c>
      <c r="R110" s="55">
        <v>-2.416395E-2</v>
      </c>
      <c r="S110" s="55">
        <v>-1.1902659999999999E-3</v>
      </c>
      <c r="T110" s="55">
        <v>-8.3863280000000002E-3</v>
      </c>
      <c r="U110" s="55">
        <v>1.503032E-2</v>
      </c>
      <c r="V110" s="55">
        <v>5.9926270000000004E-3</v>
      </c>
      <c r="W110" s="55">
        <v>-6.0815929999999997E-2</v>
      </c>
      <c r="X110" s="55">
        <v>-2.8210430000000002E-2</v>
      </c>
      <c r="Y110" s="55">
        <v>-8.2222330000000007E-3</v>
      </c>
      <c r="Z110" s="55">
        <v>0.1193424</v>
      </c>
      <c r="AA110" s="55">
        <v>-0.20211370000000001</v>
      </c>
      <c r="AB110" s="55">
        <v>-0.20211370000000001</v>
      </c>
      <c r="AC110" s="55">
        <v>-3.2885286999999999E-2</v>
      </c>
      <c r="AD110" s="55">
        <v>0.54243286687338499</v>
      </c>
      <c r="AE110" s="54">
        <v>7.4524637203717839E-2</v>
      </c>
      <c r="AF110" s="54">
        <v>3.9935928223045307E-2</v>
      </c>
      <c r="AG110" s="54">
        <v>8.2471217815319062E-2</v>
      </c>
    </row>
    <row r="111" spans="1:33" x14ac:dyDescent="0.25">
      <c r="A111" s="56" t="s">
        <v>672</v>
      </c>
      <c r="B111" s="56" t="s">
        <v>673</v>
      </c>
      <c r="C111" s="54">
        <v>-0.11192539999999999</v>
      </c>
      <c r="D111" s="54">
        <v>2.2565140000000001E-2</v>
      </c>
      <c r="E111" s="54">
        <v>3.9944880000000002E-2</v>
      </c>
      <c r="F111" s="54">
        <v>-1.5735889999999999E-2</v>
      </c>
      <c r="G111" s="54">
        <v>6.7734900000000001E-2</v>
      </c>
      <c r="H111" s="54">
        <v>0.1104995</v>
      </c>
      <c r="I111" s="54">
        <v>2.7494970000000001E-2</v>
      </c>
      <c r="J111" s="54">
        <v>3.9836730000000001E-2</v>
      </c>
      <c r="K111" s="54">
        <v>2.941759E-2</v>
      </c>
      <c r="L111" s="54">
        <v>7.7062000000000005E-2</v>
      </c>
      <c r="M111" s="54">
        <v>0.1191334</v>
      </c>
      <c r="N111" s="54">
        <v>-0.3336694</v>
      </c>
      <c r="O111" s="54">
        <v>-4.5207043333333301E-2</v>
      </c>
      <c r="P111" s="55">
        <v>0.33572382611949603</v>
      </c>
      <c r="Q111" s="55">
        <v>-0.11192539999999999</v>
      </c>
      <c r="R111" s="55">
        <v>-0.11787499999999999</v>
      </c>
      <c r="S111" s="55">
        <v>3.9944880000000002E-2</v>
      </c>
      <c r="T111" s="55">
        <v>7.8426169999999996E-3</v>
      </c>
      <c r="U111" s="55">
        <v>6.7734900000000001E-2</v>
      </c>
      <c r="V111" s="55">
        <v>-3.0506660000000001E-3</v>
      </c>
      <c r="W111" s="55">
        <v>2.7494970000000001E-2</v>
      </c>
      <c r="X111" s="55">
        <v>6.0760460000000002E-2</v>
      </c>
      <c r="Y111" s="55">
        <v>2.941759E-2</v>
      </c>
      <c r="Z111" s="55">
        <v>0.1191334</v>
      </c>
      <c r="AA111" s="55">
        <v>-5.9143460000000002E-2</v>
      </c>
      <c r="AB111" s="55">
        <v>-5.9143460000000002E-2</v>
      </c>
      <c r="AC111" s="55">
        <v>-4.0693113166666697E-2</v>
      </c>
      <c r="AD111" s="55">
        <v>0.488595762154172</v>
      </c>
      <c r="AE111" s="54">
        <v>7.6949092413492182E-2</v>
      </c>
      <c r="AF111" s="54">
        <v>0.1613565076258987</v>
      </c>
      <c r="AG111" s="54">
        <v>6.6048319636368841E-2</v>
      </c>
    </row>
    <row r="112" spans="1:33" x14ac:dyDescent="0.25">
      <c r="A112" s="56" t="s">
        <v>674</v>
      </c>
      <c r="B112" s="56" t="s">
        <v>675</v>
      </c>
      <c r="C112" s="54">
        <v>2.296153E-3</v>
      </c>
      <c r="D112" s="54">
        <v>7.3157500000000002E-3</v>
      </c>
      <c r="E112" s="54">
        <v>-2.6700979999999999E-2</v>
      </c>
      <c r="F112" s="54">
        <v>-3.2931149999999999E-2</v>
      </c>
      <c r="G112" s="54">
        <v>5.9174459999999998E-2</v>
      </c>
      <c r="H112" s="54">
        <v>4.487853E-2</v>
      </c>
      <c r="I112" s="54">
        <v>5.8706809999999998E-2</v>
      </c>
      <c r="J112" s="54">
        <v>1.631401E-2</v>
      </c>
      <c r="K112" s="54">
        <v>2.380316E-2</v>
      </c>
      <c r="L112" s="54">
        <v>1.447741E-2</v>
      </c>
      <c r="M112" s="54">
        <v>0.11841930000000001</v>
      </c>
      <c r="N112" s="54">
        <v>-0.33905449999999998</v>
      </c>
      <c r="O112" s="54">
        <v>-8.7449808833333295E-2</v>
      </c>
      <c r="P112" s="55">
        <v>0.26223670671841098</v>
      </c>
      <c r="Q112" s="55">
        <v>2.296153E-3</v>
      </c>
      <c r="R112" s="55">
        <v>-7.7217030000000006E-2</v>
      </c>
      <c r="S112" s="55">
        <v>-2.6700979999999999E-2</v>
      </c>
      <c r="T112" s="55">
        <v>4.4608839999999997E-2</v>
      </c>
      <c r="U112" s="55">
        <v>5.9174459999999998E-2</v>
      </c>
      <c r="V112" s="55">
        <v>-2.1424559999999999E-2</v>
      </c>
      <c r="W112" s="55">
        <v>5.8706809999999998E-2</v>
      </c>
      <c r="X112" s="55">
        <v>6.0785649999999997E-2</v>
      </c>
      <c r="Y112" s="55">
        <v>2.380316E-2</v>
      </c>
      <c r="Z112" s="55">
        <v>0.11841930000000001</v>
      </c>
      <c r="AA112" s="55">
        <v>0.10002220000000001</v>
      </c>
      <c r="AB112" s="55">
        <v>0.10002220000000001</v>
      </c>
      <c r="AC112" s="55">
        <v>-3.0399635500000001E-2</v>
      </c>
      <c r="AD112" s="55">
        <v>0.49148283774745799</v>
      </c>
      <c r="AE112" s="54">
        <v>5.0984402453042844E-2</v>
      </c>
      <c r="AF112" s="54">
        <v>0.144682823953767</v>
      </c>
      <c r="AG112" s="54">
        <v>6.9995334917509117E-2</v>
      </c>
    </row>
    <row r="113" spans="1:33" x14ac:dyDescent="0.25">
      <c r="A113" s="56" t="s">
        <v>676</v>
      </c>
      <c r="B113" s="56" t="s">
        <v>677</v>
      </c>
      <c r="C113" s="54">
        <v>-3.019788E-2</v>
      </c>
      <c r="D113" s="54">
        <v>1.434757E-2</v>
      </c>
      <c r="E113" s="54">
        <v>3.3830549999999998E-3</v>
      </c>
      <c r="F113" s="54">
        <v>-1.6640809999999999E-2</v>
      </c>
      <c r="G113" s="54">
        <v>-7.8758919999999996E-2</v>
      </c>
      <c r="H113" s="54">
        <v>8.5367540000000006E-2</v>
      </c>
      <c r="I113" s="54">
        <v>5.9151090000000003E-2</v>
      </c>
      <c r="J113" s="54">
        <v>-1.258917E-2</v>
      </c>
      <c r="K113" s="54">
        <v>0.1076828</v>
      </c>
      <c r="L113" s="54">
        <v>-6.4666500000000002E-2</v>
      </c>
      <c r="M113" s="54">
        <v>0.1181706</v>
      </c>
      <c r="N113" s="54">
        <v>-0.33859109999999998</v>
      </c>
      <c r="O113" s="54">
        <v>-8.5367202500000003E-2</v>
      </c>
      <c r="P113" s="55">
        <v>0.26923210525334501</v>
      </c>
      <c r="Q113" s="55">
        <v>-3.019788E-2</v>
      </c>
      <c r="R113" s="55">
        <v>8.9155810000000002E-2</v>
      </c>
      <c r="S113" s="55">
        <v>3.3830549999999998E-3</v>
      </c>
      <c r="T113" s="55">
        <v>4.3458450000000001E-3</v>
      </c>
      <c r="U113" s="55">
        <v>-7.8758919999999996E-2</v>
      </c>
      <c r="V113" s="55">
        <v>-7.1002209999999996E-2</v>
      </c>
      <c r="W113" s="55">
        <v>5.9151090000000003E-2</v>
      </c>
      <c r="X113" s="55">
        <v>2.7212730000000001E-2</v>
      </c>
      <c r="Y113" s="55">
        <v>0.1076828</v>
      </c>
      <c r="Z113" s="55">
        <v>0.1181706</v>
      </c>
      <c r="AA113" s="55">
        <v>0.15353130000000001</v>
      </c>
      <c r="AB113" s="55">
        <v>0.15353130000000001</v>
      </c>
      <c r="AC113" s="55">
        <v>-4.3481700000000002E-3</v>
      </c>
      <c r="AD113" s="55">
        <v>0.56168540607018902</v>
      </c>
      <c r="AE113" s="54">
        <v>7.8510067325202854E-2</v>
      </c>
      <c r="AF113" s="54">
        <v>0.14717221873196359</v>
      </c>
      <c r="AG113" s="54">
        <v>8.472613365372815E-2</v>
      </c>
    </row>
    <row r="114" spans="1:33" x14ac:dyDescent="0.25">
      <c r="A114" s="56" t="s">
        <v>678</v>
      </c>
      <c r="B114" s="56" t="s">
        <v>679</v>
      </c>
      <c r="C114" s="54">
        <v>-9.9733920000000004E-2</v>
      </c>
      <c r="D114" s="54">
        <v>3.4791589999999997E-2</v>
      </c>
      <c r="E114" s="54">
        <v>-0.1147782</v>
      </c>
      <c r="F114" s="54">
        <v>-3.1281530000000002E-2</v>
      </c>
      <c r="G114" s="54">
        <v>0.1266283</v>
      </c>
      <c r="H114" s="54">
        <v>1.3471220000000001E-2</v>
      </c>
      <c r="I114" s="54">
        <v>0.1130514</v>
      </c>
      <c r="J114" s="54">
        <v>8.7546579999999999E-2</v>
      </c>
      <c r="K114" s="54">
        <v>-8.4070690000000003E-2</v>
      </c>
      <c r="L114" s="54">
        <v>-3.4014510000000002E-3</v>
      </c>
      <c r="M114" s="54">
        <v>0.1177658</v>
      </c>
      <c r="N114" s="54">
        <v>-0.14021510000000001</v>
      </c>
      <c r="O114" s="54">
        <v>-1.6325230166666701E-2</v>
      </c>
      <c r="P114" s="55">
        <v>0.426438277570447</v>
      </c>
      <c r="Q114" s="55">
        <v>-9.9733920000000004E-2</v>
      </c>
      <c r="R114" s="55">
        <v>-2.2943209999999999E-2</v>
      </c>
      <c r="S114" s="55">
        <v>-0.1147782</v>
      </c>
      <c r="T114" s="55">
        <v>2.7888039999999999E-2</v>
      </c>
      <c r="U114" s="55">
        <v>0.1266283</v>
      </c>
      <c r="V114" s="55">
        <v>6.5957730000000006E-2</v>
      </c>
      <c r="W114" s="55">
        <v>0.1130514</v>
      </c>
      <c r="X114" s="55">
        <v>4.2072560000000002E-2</v>
      </c>
      <c r="Y114" s="55">
        <v>-8.4070690000000003E-2</v>
      </c>
      <c r="Z114" s="55">
        <v>0.1177658</v>
      </c>
      <c r="AA114" s="55">
        <v>-0.1824103</v>
      </c>
      <c r="AB114" s="55">
        <v>-0.1824103</v>
      </c>
      <c r="AC114" s="55">
        <v>-1.3106111666666699E-2</v>
      </c>
      <c r="AD114" s="55">
        <v>0.99670307969528105</v>
      </c>
      <c r="AE114" s="54">
        <v>0.12024594012636475</v>
      </c>
      <c r="AF114" s="54">
        <v>7.6749014501495225E-2</v>
      </c>
      <c r="AG114" s="54">
        <v>9.2843136593441455E-2</v>
      </c>
    </row>
    <row r="115" spans="1:33" x14ac:dyDescent="0.25">
      <c r="A115" s="56" t="s">
        <v>680</v>
      </c>
      <c r="B115" s="56" t="s">
        <v>681</v>
      </c>
      <c r="C115" s="54">
        <v>-1.242805E-2</v>
      </c>
      <c r="D115" s="54">
        <v>3.124298E-2</v>
      </c>
      <c r="E115" s="54">
        <v>-1.9391100000000001E-2</v>
      </c>
      <c r="F115" s="54">
        <v>0.106292</v>
      </c>
      <c r="G115" s="54">
        <v>-0.14215130000000001</v>
      </c>
      <c r="H115" s="54">
        <v>-7.2469589999999999E-3</v>
      </c>
      <c r="I115" s="54">
        <v>4.3232159999999999E-2</v>
      </c>
      <c r="J115" s="54">
        <v>-4.5037779999999999E-2</v>
      </c>
      <c r="K115" s="54">
        <v>0.33809149999999999</v>
      </c>
      <c r="L115" s="54">
        <v>0.1034573</v>
      </c>
      <c r="M115" s="54">
        <v>0.11729530000000001</v>
      </c>
      <c r="N115" s="54">
        <v>-0.32131769999999998</v>
      </c>
      <c r="O115" s="54">
        <v>-7.62097781666667E-2</v>
      </c>
      <c r="P115" s="55">
        <v>0.29820093377989798</v>
      </c>
      <c r="Q115" s="55">
        <v>-1.242805E-2</v>
      </c>
      <c r="R115" s="55">
        <v>6.1333980000000003E-2</v>
      </c>
      <c r="S115" s="55">
        <v>-1.9391100000000001E-2</v>
      </c>
      <c r="T115" s="55">
        <v>4.5455479999999999E-3</v>
      </c>
      <c r="U115" s="55">
        <v>-0.14215130000000001</v>
      </c>
      <c r="V115" s="55">
        <v>-2.2197100000000001E-2</v>
      </c>
      <c r="W115" s="55">
        <v>4.3232159999999999E-2</v>
      </c>
      <c r="X115" s="55">
        <v>-2.3211470000000001E-2</v>
      </c>
      <c r="Y115" s="55">
        <v>0.33809149999999999</v>
      </c>
      <c r="Z115" s="55">
        <v>0.11729530000000001</v>
      </c>
      <c r="AA115" s="55">
        <v>-0.13352749999999999</v>
      </c>
      <c r="AB115" s="55">
        <v>-0.13352749999999999</v>
      </c>
      <c r="AC115" s="55">
        <v>-8.6114470333333304E-2</v>
      </c>
      <c r="AD115" s="55">
        <v>0.55641959030719501</v>
      </c>
      <c r="AE115" s="54">
        <v>0.16315907791851778</v>
      </c>
      <c r="AF115" s="54">
        <v>0.15834936142399539</v>
      </c>
      <c r="AG115" s="54">
        <v>6.7431837781836576E-2</v>
      </c>
    </row>
    <row r="116" spans="1:33" x14ac:dyDescent="0.25">
      <c r="A116" s="56" t="s">
        <v>682</v>
      </c>
      <c r="B116" s="56" t="s">
        <v>683</v>
      </c>
      <c r="C116" s="54">
        <v>-8.4737389999999996E-2</v>
      </c>
      <c r="D116" s="54">
        <v>1.419846E-2</v>
      </c>
      <c r="E116" s="54">
        <v>-5.1449620000000001E-2</v>
      </c>
      <c r="F116" s="54">
        <v>-2.1534000000000002E-3</v>
      </c>
      <c r="G116" s="54">
        <v>9.4577110000000006E-2</v>
      </c>
      <c r="H116" s="54">
        <v>3.8391689999999999E-2</v>
      </c>
      <c r="I116" s="54">
        <v>0.17067650000000001</v>
      </c>
      <c r="J116" s="54">
        <v>6.9523769999999999E-2</v>
      </c>
      <c r="K116" s="54">
        <v>6.9814119999999993E-2</v>
      </c>
      <c r="L116" s="54">
        <v>-2.4417149999999999E-2</v>
      </c>
      <c r="M116" s="54">
        <v>0.116711</v>
      </c>
      <c r="N116" s="54">
        <v>-0.36054599999999998</v>
      </c>
      <c r="O116" s="54">
        <v>-9.6765724999999997E-2</v>
      </c>
      <c r="P116" s="55">
        <v>0.26223670671841098</v>
      </c>
      <c r="Q116" s="55">
        <v>-8.4737389999999996E-2</v>
      </c>
      <c r="R116" s="55">
        <v>-6.969815E-2</v>
      </c>
      <c r="S116" s="55">
        <v>-5.1449620000000001E-2</v>
      </c>
      <c r="T116" s="55">
        <v>8.6614159999999999E-3</v>
      </c>
      <c r="U116" s="55">
        <v>9.4577110000000006E-2</v>
      </c>
      <c r="V116" s="55">
        <v>5.2209899999999997E-2</v>
      </c>
      <c r="W116" s="55">
        <v>0.17067650000000001</v>
      </c>
      <c r="X116" s="55">
        <v>0.10667260000000001</v>
      </c>
      <c r="Y116" s="55">
        <v>6.9814119999999993E-2</v>
      </c>
      <c r="Z116" s="55">
        <v>0.116711</v>
      </c>
      <c r="AA116" s="55">
        <v>-0.16937050000000001</v>
      </c>
      <c r="AB116" s="55">
        <v>-0.16937050000000001</v>
      </c>
      <c r="AC116" s="55">
        <v>-6.1030132333333299E-2</v>
      </c>
      <c r="AD116" s="55">
        <v>0.488595762154172</v>
      </c>
      <c r="AE116" s="54">
        <v>9.9798362679261024E-2</v>
      </c>
      <c r="AF116" s="54">
        <v>0.15836598511021041</v>
      </c>
      <c r="AG116" s="54">
        <v>9.7709667093732591E-2</v>
      </c>
    </row>
    <row r="117" spans="1:33" x14ac:dyDescent="0.25">
      <c r="A117" s="56" t="s">
        <v>684</v>
      </c>
      <c r="B117" s="56" t="s">
        <v>685</v>
      </c>
      <c r="C117" s="54">
        <v>-6.5291349999999998E-2</v>
      </c>
      <c r="D117" s="54">
        <v>-2.2348567999999999E-2</v>
      </c>
      <c r="E117" s="54">
        <v>4.0174021999999997E-2</v>
      </c>
      <c r="F117" s="54">
        <v>-5.0766918000000001E-2</v>
      </c>
      <c r="G117" s="54">
        <v>5.5334805000000001E-2</v>
      </c>
      <c r="H117" s="54">
        <v>7.1407830000000005E-2</v>
      </c>
      <c r="I117" s="54">
        <v>8.1910548999999999E-2</v>
      </c>
      <c r="J117" s="54">
        <v>0.192559429</v>
      </c>
      <c r="K117" s="54">
        <v>-3.2138272000000002E-2</v>
      </c>
      <c r="L117" s="54">
        <v>2.6620769999999998E-2</v>
      </c>
      <c r="M117" s="54">
        <v>0.116565424</v>
      </c>
      <c r="N117" s="54">
        <v>-0.75317109199999999</v>
      </c>
      <c r="O117" s="54">
        <v>-0.122042287833333</v>
      </c>
      <c r="P117" s="55">
        <v>0.27413213500967598</v>
      </c>
      <c r="Q117" s="55">
        <v>-6.5291349999999998E-2</v>
      </c>
      <c r="R117" s="55">
        <v>-3.0336854E-2</v>
      </c>
      <c r="S117" s="55">
        <v>4.0174021999999997E-2</v>
      </c>
      <c r="T117" s="55">
        <v>2.8429216E-2</v>
      </c>
      <c r="U117" s="55">
        <v>5.5334805000000001E-2</v>
      </c>
      <c r="V117" s="55">
        <v>-2.6602184000000001E-2</v>
      </c>
      <c r="W117" s="55">
        <v>8.1910548999999999E-2</v>
      </c>
      <c r="X117" s="55">
        <v>0.18275857300000001</v>
      </c>
      <c r="Y117" s="55">
        <v>-3.2138272000000002E-2</v>
      </c>
      <c r="Z117" s="55">
        <v>0.116565424</v>
      </c>
      <c r="AA117" s="55">
        <v>0.175640201</v>
      </c>
      <c r="AB117" s="55">
        <v>0.175640201</v>
      </c>
      <c r="AC117" s="55">
        <v>2.3764698833333299E-2</v>
      </c>
      <c r="AD117" s="55">
        <v>0.518468259978066</v>
      </c>
      <c r="AE117" s="54">
        <v>6.9035596677886238E-2</v>
      </c>
      <c r="AF117" s="54">
        <v>0.3362741402457422</v>
      </c>
      <c r="AG117" s="54">
        <v>9.7572882873298544E-2</v>
      </c>
    </row>
    <row r="118" spans="1:33" x14ac:dyDescent="0.25">
      <c r="A118" s="56" t="s">
        <v>686</v>
      </c>
      <c r="B118" s="56" t="s">
        <v>687</v>
      </c>
      <c r="C118" s="54">
        <v>-2.090506E-2</v>
      </c>
      <c r="D118" s="54">
        <v>-7.3227150000000005E-2</v>
      </c>
      <c r="E118" s="54">
        <v>-2.7776700000000001E-2</v>
      </c>
      <c r="F118" s="54">
        <v>3.6635649999999999E-2</v>
      </c>
      <c r="G118" s="54">
        <v>-7.9173690000000005E-2</v>
      </c>
      <c r="H118" s="54">
        <v>4.9187629999999996E-3</v>
      </c>
      <c r="I118" s="54">
        <v>-0.15332509999999999</v>
      </c>
      <c r="J118" s="54">
        <v>0.19684589999999999</v>
      </c>
      <c r="K118" s="54">
        <v>1.1031890000000001E-2</v>
      </c>
      <c r="L118" s="54">
        <v>5.0319889999999999E-2</v>
      </c>
      <c r="M118" s="54">
        <v>0.1159729</v>
      </c>
      <c r="N118" s="54">
        <v>-0.44417109999999999</v>
      </c>
      <c r="O118" s="54">
        <v>-1.24170478333333E-2</v>
      </c>
      <c r="P118" s="55">
        <v>0.45039147948642599</v>
      </c>
      <c r="Q118" s="55">
        <v>-2.090506E-2</v>
      </c>
      <c r="R118" s="55">
        <v>7.1372969999999994E-2</v>
      </c>
      <c r="S118" s="55">
        <v>-2.7776700000000001E-2</v>
      </c>
      <c r="T118" s="55">
        <v>-8.0262249999999993E-2</v>
      </c>
      <c r="U118" s="55">
        <v>-7.9173690000000005E-2</v>
      </c>
      <c r="V118" s="55">
        <v>0.1684175</v>
      </c>
      <c r="W118" s="55">
        <v>-0.15332509999999999</v>
      </c>
      <c r="X118" s="55">
        <v>-0.21943209999999999</v>
      </c>
      <c r="Y118" s="55">
        <v>1.1031890000000001E-2</v>
      </c>
      <c r="Z118" s="55">
        <v>0.1159729</v>
      </c>
      <c r="AA118" s="55">
        <v>0.24349589999999999</v>
      </c>
      <c r="AB118" s="55">
        <v>0.24349589999999999</v>
      </c>
      <c r="AC118" s="55">
        <v>8.9504946666666696E-2</v>
      </c>
      <c r="AD118" s="55">
        <v>0.488595762154172</v>
      </c>
      <c r="AE118" s="54">
        <v>9.0105879990344903E-2</v>
      </c>
      <c r="AF118" s="54">
        <v>0.21752302780740473</v>
      </c>
      <c r="AG118" s="54">
        <v>0.1803424896524401</v>
      </c>
    </row>
    <row r="119" spans="1:33" x14ac:dyDescent="0.25">
      <c r="A119" s="56" t="s">
        <v>688</v>
      </c>
      <c r="B119" s="56" t="s">
        <v>689</v>
      </c>
      <c r="C119" s="54">
        <v>-3.1664235999999998E-2</v>
      </c>
      <c r="D119" s="54">
        <v>2.6614538E-2</v>
      </c>
      <c r="E119" s="54">
        <v>4.3338250000000004E-3</v>
      </c>
      <c r="F119" s="54">
        <v>-9.5723563999999997E-2</v>
      </c>
      <c r="G119" s="54">
        <v>7.7072549000000004E-2</v>
      </c>
      <c r="H119" s="54">
        <v>-2.6501352999999998E-2</v>
      </c>
      <c r="I119" s="54">
        <v>-0.346060221</v>
      </c>
      <c r="J119" s="54">
        <v>-0.187304622</v>
      </c>
      <c r="K119" s="54">
        <v>-8.5419486000000003E-2</v>
      </c>
      <c r="L119" s="54">
        <v>0.16973249500000001</v>
      </c>
      <c r="M119" s="54">
        <v>0.11577140499999999</v>
      </c>
      <c r="N119" s="54">
        <v>0.26614967</v>
      </c>
      <c r="O119" s="54">
        <v>6.9822221333333295E-2</v>
      </c>
      <c r="P119" s="55">
        <v>0.30749221712866598</v>
      </c>
      <c r="Q119" s="55">
        <v>-3.1664235999999998E-2</v>
      </c>
      <c r="R119" s="55">
        <v>2.0512921E-2</v>
      </c>
      <c r="S119" s="55">
        <v>4.3338250000000004E-3</v>
      </c>
      <c r="T119" s="55">
        <v>2.3002254E-2</v>
      </c>
      <c r="U119" s="55">
        <v>7.7072549000000004E-2</v>
      </c>
      <c r="V119" s="55">
        <v>2.353066E-3</v>
      </c>
      <c r="W119" s="55">
        <v>-0.346060221</v>
      </c>
      <c r="X119" s="55">
        <v>0.10072466200000001</v>
      </c>
      <c r="Y119" s="55">
        <v>-8.5419486000000003E-2</v>
      </c>
      <c r="Z119" s="55">
        <v>0.11577140499999999</v>
      </c>
      <c r="AA119" s="55">
        <v>-0.205254931</v>
      </c>
      <c r="AB119" s="55">
        <v>-0.205254931</v>
      </c>
      <c r="AC119" s="55">
        <v>6.3160860666666693E-2</v>
      </c>
      <c r="AD119" s="55">
        <v>0.66844951037431</v>
      </c>
      <c r="AE119" s="54">
        <v>0.16469918052045857</v>
      </c>
      <c r="AF119" s="54">
        <v>0.16816754658824185</v>
      </c>
      <c r="AG119" s="54">
        <v>0.12694080849381117</v>
      </c>
    </row>
    <row r="120" spans="1:33" x14ac:dyDescent="0.25">
      <c r="A120" s="56" t="s">
        <v>690</v>
      </c>
      <c r="B120" s="56" t="s">
        <v>691</v>
      </c>
      <c r="C120" s="54">
        <v>-8.7302019999999994E-2</v>
      </c>
      <c r="D120" s="54">
        <v>2.5965390000000001E-3</v>
      </c>
      <c r="E120" s="54">
        <v>-5.0972539999999997E-2</v>
      </c>
      <c r="F120" s="54">
        <v>6.3006489999999998E-2</v>
      </c>
      <c r="G120" s="54">
        <v>6.0375100000000001E-2</v>
      </c>
      <c r="H120" s="54">
        <v>3.170183E-2</v>
      </c>
      <c r="I120" s="54">
        <v>1.0898430000000001E-2</v>
      </c>
      <c r="J120" s="54">
        <v>-1.7801620000000001E-2</v>
      </c>
      <c r="K120" s="54">
        <v>-1.4668240000000001E-2</v>
      </c>
      <c r="L120" s="54">
        <v>6.6579970000000002E-2</v>
      </c>
      <c r="M120" s="54">
        <v>0.1157632</v>
      </c>
      <c r="N120" s="54">
        <v>-0.36039100000000002</v>
      </c>
      <c r="O120" s="54">
        <v>-4.14002868333333E-2</v>
      </c>
      <c r="P120" s="55">
        <v>0.35047511532481401</v>
      </c>
      <c r="Q120" s="55">
        <v>-8.7302019999999994E-2</v>
      </c>
      <c r="R120" s="55">
        <v>3.1581909999999999E-3</v>
      </c>
      <c r="S120" s="55">
        <v>-5.0972539999999997E-2</v>
      </c>
      <c r="T120" s="55">
        <v>-7.0234580000000005E-2</v>
      </c>
      <c r="U120" s="55">
        <v>6.0375100000000001E-2</v>
      </c>
      <c r="V120" s="55">
        <v>4.7670980000000002E-2</v>
      </c>
      <c r="W120" s="55">
        <v>1.0898430000000001E-2</v>
      </c>
      <c r="X120" s="55">
        <v>4.1898980000000002E-2</v>
      </c>
      <c r="Y120" s="55">
        <v>-1.4668240000000001E-2</v>
      </c>
      <c r="Z120" s="55">
        <v>0.1157632</v>
      </c>
      <c r="AA120" s="55">
        <v>8.2659350000000006E-2</v>
      </c>
      <c r="AB120" s="55">
        <v>8.2659350000000006E-2</v>
      </c>
      <c r="AC120" s="55">
        <v>2.4353320166666699E-2</v>
      </c>
      <c r="AD120" s="55">
        <v>0.488595762154172</v>
      </c>
      <c r="AE120" s="54">
        <v>7.4035551012204506E-2</v>
      </c>
      <c r="AF120" s="54">
        <v>0.1624551572398916</v>
      </c>
      <c r="AG120" s="54">
        <v>5.661234835301461E-2</v>
      </c>
    </row>
    <row r="121" spans="1:33" x14ac:dyDescent="0.25">
      <c r="A121" s="56" t="s">
        <v>692</v>
      </c>
      <c r="B121" s="56" t="s">
        <v>693</v>
      </c>
      <c r="C121" s="54">
        <v>-4.2159909999999997E-3</v>
      </c>
      <c r="D121" s="54">
        <v>-7.0759280000000004E-3</v>
      </c>
      <c r="E121" s="54">
        <v>-2.9051756000000001E-2</v>
      </c>
      <c r="F121" s="54">
        <v>9.3347219999999995E-2</v>
      </c>
      <c r="G121" s="54">
        <v>-5.9088271999999997E-2</v>
      </c>
      <c r="H121" s="54">
        <v>7.7809999999999997E-3</v>
      </c>
      <c r="I121" s="54">
        <v>0.11827457</v>
      </c>
      <c r="J121" s="54">
        <v>8.3361227999999996E-2</v>
      </c>
      <c r="K121" s="54">
        <v>0.224978715</v>
      </c>
      <c r="L121" s="54">
        <v>6.3280892000000005E-2</v>
      </c>
      <c r="M121" s="54">
        <v>0.11569407900000001</v>
      </c>
      <c r="N121" s="54">
        <v>-0.78688496900000005</v>
      </c>
      <c r="O121" s="54">
        <v>-0.15213031699999999</v>
      </c>
      <c r="P121" s="55">
        <v>0.26223670671841098</v>
      </c>
      <c r="Q121" s="55">
        <v>-4.2159909999999997E-3</v>
      </c>
      <c r="R121" s="55">
        <v>7.9462428000000002E-2</v>
      </c>
      <c r="S121" s="55">
        <v>-2.9051756000000001E-2</v>
      </c>
      <c r="T121" s="55">
        <v>-5.1482150000000003E-3</v>
      </c>
      <c r="U121" s="55">
        <v>-5.9088271999999997E-2</v>
      </c>
      <c r="V121" s="55">
        <v>-7.6010486000000002E-2</v>
      </c>
      <c r="W121" s="55">
        <v>0.11827457</v>
      </c>
      <c r="X121" s="55">
        <v>8.8685728000000005E-2</v>
      </c>
      <c r="Y121" s="55">
        <v>0.224978715</v>
      </c>
      <c r="Z121" s="55">
        <v>0.11569407900000001</v>
      </c>
      <c r="AA121" s="55">
        <v>2.4134052999999999E-2</v>
      </c>
      <c r="AB121" s="55">
        <v>2.4134052999999999E-2</v>
      </c>
      <c r="AC121" s="55">
        <v>-3.1165355499999998E-2</v>
      </c>
      <c r="AD121" s="55">
        <v>0.49148283774745799</v>
      </c>
      <c r="AE121" s="54">
        <v>0.10949375932047554</v>
      </c>
      <c r="AF121" s="54">
        <v>0.34329146474618594</v>
      </c>
      <c r="AG121" s="54">
        <v>6.3053832516117833E-2</v>
      </c>
    </row>
    <row r="122" spans="1:33" x14ac:dyDescent="0.25">
      <c r="A122" s="56" t="s">
        <v>694</v>
      </c>
      <c r="B122" s="56" t="s">
        <v>695</v>
      </c>
      <c r="C122" s="54">
        <v>1.6319021E-2</v>
      </c>
      <c r="D122" s="54">
        <v>-7.3982584000000004E-2</v>
      </c>
      <c r="E122" s="54">
        <v>-2.7751093000000001E-2</v>
      </c>
      <c r="F122" s="54">
        <v>4.7046260999999999E-2</v>
      </c>
      <c r="G122" s="54">
        <v>-5.2873168999999998E-2</v>
      </c>
      <c r="H122" s="54">
        <v>5.9854865E-2</v>
      </c>
      <c r="I122" s="54">
        <v>8.6351639999999993E-2</v>
      </c>
      <c r="J122" s="54">
        <v>2.5620526000000001E-2</v>
      </c>
      <c r="K122" s="54">
        <v>0.15570139599999999</v>
      </c>
      <c r="L122" s="54">
        <v>3.1686836000000003E-2</v>
      </c>
      <c r="M122" s="54">
        <v>0.115443464</v>
      </c>
      <c r="N122" s="54">
        <v>-0.29740093000000001</v>
      </c>
      <c r="O122" s="54">
        <v>-8.3394380833333295E-2</v>
      </c>
      <c r="P122" s="55">
        <v>0.26923210525334501</v>
      </c>
      <c r="Q122" s="55">
        <v>1.6319021E-2</v>
      </c>
      <c r="R122" s="55">
        <v>-1.5572157999999999E-2</v>
      </c>
      <c r="S122" s="55">
        <v>-2.7751093000000001E-2</v>
      </c>
      <c r="T122" s="55">
        <v>6.6471342000000003E-2</v>
      </c>
      <c r="U122" s="55">
        <v>-5.2873168999999998E-2</v>
      </c>
      <c r="V122" s="55">
        <v>-1.9512484E-2</v>
      </c>
      <c r="W122" s="55">
        <v>8.6351639999999993E-2</v>
      </c>
      <c r="X122" s="55">
        <v>-0.149006208</v>
      </c>
      <c r="Y122" s="55">
        <v>0.15570139599999999</v>
      </c>
      <c r="Z122" s="55">
        <v>0.115443464</v>
      </c>
      <c r="AA122" s="55">
        <v>8.6707529999999998E-3</v>
      </c>
      <c r="AB122" s="55">
        <v>8.6707529999999998E-3</v>
      </c>
      <c r="AC122" s="55">
        <v>-6.3201248666666696E-2</v>
      </c>
      <c r="AD122" s="55">
        <v>0.49148283774745799</v>
      </c>
      <c r="AE122" s="54">
        <v>8.3104605220431893E-2</v>
      </c>
      <c r="AF122" s="54">
        <v>0.13727605506202051</v>
      </c>
      <c r="AG122" s="54">
        <v>7.2955423283988824E-2</v>
      </c>
    </row>
    <row r="123" spans="1:33" x14ac:dyDescent="0.25">
      <c r="A123" s="56" t="s">
        <v>696</v>
      </c>
      <c r="B123" s="56" t="s">
        <v>697</v>
      </c>
      <c r="C123" s="54">
        <v>-6.3226160000000003E-2</v>
      </c>
      <c r="D123" s="54">
        <v>9.1434749999999995E-2</v>
      </c>
      <c r="E123" s="54">
        <v>-5.4115339999999998E-2</v>
      </c>
      <c r="F123" s="54">
        <v>-3.5543620000000001E-3</v>
      </c>
      <c r="G123" s="54">
        <v>1.284217E-3</v>
      </c>
      <c r="H123" s="54">
        <v>4.3562950000000003E-2</v>
      </c>
      <c r="I123" s="54">
        <v>0.1171758</v>
      </c>
      <c r="J123" s="54">
        <v>7.4924350000000001E-2</v>
      </c>
      <c r="K123" s="54">
        <v>2.29485E-2</v>
      </c>
      <c r="L123" s="54">
        <v>3.2841040000000002E-2</v>
      </c>
      <c r="M123" s="54">
        <v>0.1153801</v>
      </c>
      <c r="N123" s="54">
        <v>-0.2123342</v>
      </c>
      <c r="O123" s="54">
        <v>-1.8762098166666699E-2</v>
      </c>
      <c r="P123" s="55">
        <v>0.41895095363844098</v>
      </c>
      <c r="Q123" s="55">
        <v>-6.3226160000000003E-2</v>
      </c>
      <c r="R123" s="55">
        <v>-4.6800319999999999E-2</v>
      </c>
      <c r="S123" s="55">
        <v>-5.4115339999999998E-2</v>
      </c>
      <c r="T123" s="55">
        <v>0.1148637</v>
      </c>
      <c r="U123" s="55">
        <v>1.284217E-3</v>
      </c>
      <c r="V123" s="55">
        <v>-8.3449480000000006E-2</v>
      </c>
      <c r="W123" s="55">
        <v>0.1171758</v>
      </c>
      <c r="X123" s="55">
        <v>7.1568539999999998E-3</v>
      </c>
      <c r="Y123" s="55">
        <v>2.29485E-2</v>
      </c>
      <c r="Z123" s="55">
        <v>0.1153801</v>
      </c>
      <c r="AA123" s="55">
        <v>-0.15707889999999999</v>
      </c>
      <c r="AB123" s="55">
        <v>-0.15707889999999999</v>
      </c>
      <c r="AC123" s="55">
        <v>-5.0961466833333302E-2</v>
      </c>
      <c r="AD123" s="55">
        <v>0.499602644932851</v>
      </c>
      <c r="AE123" s="54">
        <v>7.906468158699223E-2</v>
      </c>
      <c r="AF123" s="54">
        <v>0.11129088808565207</v>
      </c>
      <c r="AG123" s="54">
        <v>9.2155629371509271E-2</v>
      </c>
    </row>
    <row r="124" spans="1:33" x14ac:dyDescent="0.25">
      <c r="A124" s="56" t="s">
        <v>698</v>
      </c>
      <c r="B124" s="56" t="s">
        <v>699</v>
      </c>
      <c r="C124" s="54">
        <v>-0.14472119999999999</v>
      </c>
      <c r="D124" s="54">
        <v>-2.333406E-2</v>
      </c>
      <c r="E124" s="54">
        <v>4.5960250000000001E-3</v>
      </c>
      <c r="F124" s="54">
        <v>7.4064290000000005E-2</v>
      </c>
      <c r="G124" s="54">
        <v>-4.5860350000000001E-2</v>
      </c>
      <c r="H124" s="54">
        <v>1.0296899999999999E-2</v>
      </c>
      <c r="I124" s="54">
        <v>3.1858619999999997E-2</v>
      </c>
      <c r="J124" s="54">
        <v>0.1088442</v>
      </c>
      <c r="K124" s="54">
        <v>7.3069949999999995E-2</v>
      </c>
      <c r="L124" s="54">
        <v>-4.0360269999999997E-2</v>
      </c>
      <c r="M124" s="54">
        <v>0.1152348</v>
      </c>
      <c r="N124" s="54">
        <v>-0.38260709999999998</v>
      </c>
      <c r="O124" s="54">
        <v>-4.78789808333333E-2</v>
      </c>
      <c r="P124" s="55">
        <v>0.34915541746011802</v>
      </c>
      <c r="Q124" s="55">
        <v>-0.14472119999999999</v>
      </c>
      <c r="R124" s="55">
        <v>-1.8971999999999999E-4</v>
      </c>
      <c r="S124" s="55">
        <v>4.5960250000000001E-3</v>
      </c>
      <c r="T124" s="55">
        <v>-5.4042760000000004E-3</v>
      </c>
      <c r="U124" s="55">
        <v>-4.5860350000000001E-2</v>
      </c>
      <c r="V124" s="55">
        <v>0.13055230000000001</v>
      </c>
      <c r="W124" s="55">
        <v>3.1858619999999997E-2</v>
      </c>
      <c r="X124" s="55">
        <v>0.113427</v>
      </c>
      <c r="Y124" s="55">
        <v>7.3069949999999995E-2</v>
      </c>
      <c r="Z124" s="55">
        <v>0.1152348</v>
      </c>
      <c r="AA124" s="55">
        <v>-6.4119099999999998E-2</v>
      </c>
      <c r="AB124" s="55">
        <v>-6.4119099999999998E-2</v>
      </c>
      <c r="AC124" s="55">
        <v>3.0790023166666701E-2</v>
      </c>
      <c r="AD124" s="55">
        <v>0.50329228873403098</v>
      </c>
      <c r="AE124" s="54">
        <v>9.2203125494641117E-2</v>
      </c>
      <c r="AF124" s="54">
        <v>0.17625206961629716</v>
      </c>
      <c r="AG124" s="54">
        <v>7.4908418813811481E-2</v>
      </c>
    </row>
    <row r="125" spans="1:33" x14ac:dyDescent="0.25">
      <c r="A125" s="56" t="s">
        <v>700</v>
      </c>
      <c r="B125" s="56" t="s">
        <v>701</v>
      </c>
      <c r="C125" s="54">
        <v>0.35164610000000002</v>
      </c>
      <c r="D125" s="54">
        <v>-0.13711979999999999</v>
      </c>
      <c r="E125" s="54">
        <v>-5.8672009999999998E-3</v>
      </c>
      <c r="F125" s="54">
        <v>-4.879261E-2</v>
      </c>
      <c r="G125" s="54">
        <v>6.3348450000000004E-3</v>
      </c>
      <c r="H125" s="54">
        <v>-5.3303830000000003E-2</v>
      </c>
      <c r="I125" s="54">
        <v>0.1176696</v>
      </c>
      <c r="J125" s="54">
        <v>8.2621990000000006E-2</v>
      </c>
      <c r="K125" s="54">
        <v>2.0113610000000001E-2</v>
      </c>
      <c r="L125" s="54">
        <v>6.0656300000000003E-2</v>
      </c>
      <c r="M125" s="54">
        <v>0.1150997</v>
      </c>
      <c r="N125" s="54">
        <v>-0.36464049999999998</v>
      </c>
      <c r="O125" s="54">
        <v>-0.177595850666667</v>
      </c>
      <c r="P125" s="55">
        <v>0.26223670671841098</v>
      </c>
      <c r="Q125" s="55">
        <v>0.35164610000000002</v>
      </c>
      <c r="R125" s="55">
        <v>-9.4470319999999997E-2</v>
      </c>
      <c r="S125" s="55">
        <v>-5.8672009999999998E-3</v>
      </c>
      <c r="T125" s="55">
        <v>0.21250469999999999</v>
      </c>
      <c r="U125" s="55">
        <v>6.3348450000000004E-3</v>
      </c>
      <c r="V125" s="55">
        <v>-0.2309319</v>
      </c>
      <c r="W125" s="55">
        <v>0.1176696</v>
      </c>
      <c r="X125" s="55">
        <v>-6.4043230000000007E-2</v>
      </c>
      <c r="Y125" s="55">
        <v>2.0113610000000001E-2</v>
      </c>
      <c r="Z125" s="55">
        <v>0.1150997</v>
      </c>
      <c r="AA125" s="55">
        <v>-9.6721479999999999E-2</v>
      </c>
      <c r="AB125" s="55">
        <v>-9.6721479999999999E-2</v>
      </c>
      <c r="AC125" s="55">
        <v>-0.124902480666667</v>
      </c>
      <c r="AD125" s="55">
        <v>0.63443737309778903</v>
      </c>
      <c r="AE125" s="54">
        <v>0.13433143717951845</v>
      </c>
      <c r="AF125" s="54">
        <v>0.16256488719036921</v>
      </c>
      <c r="AG125" s="54">
        <v>0.1637662472343453</v>
      </c>
    </row>
    <row r="126" spans="1:33" x14ac:dyDescent="0.25">
      <c r="A126" s="56" t="s">
        <v>702</v>
      </c>
      <c r="B126" s="56" t="s">
        <v>703</v>
      </c>
      <c r="C126" s="54">
        <v>-0.1223375</v>
      </c>
      <c r="D126" s="54">
        <v>1.7309439999999999E-2</v>
      </c>
      <c r="E126" s="54">
        <v>-1.6771810000000002E-2</v>
      </c>
      <c r="F126" s="54">
        <v>5.0574910000000001E-2</v>
      </c>
      <c r="G126" s="54">
        <v>-3.7378269999999998E-2</v>
      </c>
      <c r="H126" s="54">
        <v>0.1392883</v>
      </c>
      <c r="I126" s="54">
        <v>7.6900899999999994E-2</v>
      </c>
      <c r="J126" s="54">
        <v>1.840816E-2</v>
      </c>
      <c r="K126" s="54">
        <v>8.4676929999999997E-2</v>
      </c>
      <c r="L126" s="54">
        <v>-2.7857409999999999E-2</v>
      </c>
      <c r="M126" s="54">
        <v>0.1148778</v>
      </c>
      <c r="N126" s="54">
        <v>-9.0771610000000003E-2</v>
      </c>
      <c r="O126" s="54">
        <v>1.1639566666666701E-3</v>
      </c>
      <c r="P126" s="55">
        <v>0.47648296740177898</v>
      </c>
      <c r="Q126" s="55">
        <v>-0.1223375</v>
      </c>
      <c r="R126" s="55">
        <v>3.9399669999999999E-3</v>
      </c>
      <c r="S126" s="55">
        <v>-1.6771810000000002E-2</v>
      </c>
      <c r="T126" s="55">
        <v>-7.5389049999999999E-2</v>
      </c>
      <c r="U126" s="55">
        <v>-3.7378269999999998E-2</v>
      </c>
      <c r="V126" s="55">
        <v>4.0764010000000003E-2</v>
      </c>
      <c r="W126" s="55">
        <v>7.6900899999999994E-2</v>
      </c>
      <c r="X126" s="55">
        <v>-7.9926089999999995E-3</v>
      </c>
      <c r="Y126" s="55">
        <v>8.4676929999999997E-2</v>
      </c>
      <c r="Z126" s="55">
        <v>0.1148778</v>
      </c>
      <c r="AA126" s="55">
        <v>-0.15087519999999999</v>
      </c>
      <c r="AB126" s="55">
        <v>-0.15087519999999999</v>
      </c>
      <c r="AC126" s="55">
        <v>-5.11479736666667E-2</v>
      </c>
      <c r="AD126" s="55">
        <v>0.52200427184576004</v>
      </c>
      <c r="AE126" s="54">
        <v>9.0840663335527747E-2</v>
      </c>
      <c r="AF126" s="54">
        <v>7.7079961100098487E-2</v>
      </c>
      <c r="AG126" s="54">
        <v>6.8342647486819133E-2</v>
      </c>
    </row>
    <row r="127" spans="1:33" x14ac:dyDescent="0.25">
      <c r="A127" s="56" t="s">
        <v>704</v>
      </c>
      <c r="B127" s="56" t="s">
        <v>705</v>
      </c>
      <c r="C127" s="54">
        <v>0.10827639999999999</v>
      </c>
      <c r="D127" s="54">
        <v>-3.6015279999999997E-2</v>
      </c>
      <c r="E127" s="54">
        <v>-5.0160929999999999E-2</v>
      </c>
      <c r="F127" s="54">
        <v>3.6541860000000002E-2</v>
      </c>
      <c r="G127" s="54">
        <v>-1.837538E-2</v>
      </c>
      <c r="H127" s="54">
        <v>-4.983448E-2</v>
      </c>
      <c r="I127" s="54">
        <v>3.0228729999999999E-2</v>
      </c>
      <c r="J127" s="54">
        <v>-3.0675750000000002E-2</v>
      </c>
      <c r="K127" s="54">
        <v>2.5933700000000001E-2</v>
      </c>
      <c r="L127" s="54">
        <v>1.600064E-3</v>
      </c>
      <c r="M127" s="54">
        <v>0.1145958</v>
      </c>
      <c r="N127" s="54">
        <v>5.8318309999999998E-2</v>
      </c>
      <c r="O127" s="54">
        <v>-3.8427266000000002E-2</v>
      </c>
      <c r="P127" s="55">
        <v>0.292217116307188</v>
      </c>
      <c r="Q127" s="55">
        <v>0.10827639999999999</v>
      </c>
      <c r="R127" s="55">
        <v>8.9189560000000005E-3</v>
      </c>
      <c r="S127" s="55">
        <v>-5.0160929999999999E-2</v>
      </c>
      <c r="T127" s="55">
        <v>4.8624880000000002E-2</v>
      </c>
      <c r="U127" s="55">
        <v>-1.837538E-2</v>
      </c>
      <c r="V127" s="55">
        <v>-4.7976020000000001E-2</v>
      </c>
      <c r="W127" s="55">
        <v>3.0228729999999999E-2</v>
      </c>
      <c r="X127" s="55">
        <v>-5.5916100000000003E-2</v>
      </c>
      <c r="Y127" s="55">
        <v>2.5933700000000001E-2</v>
      </c>
      <c r="Z127" s="55">
        <v>0.1145958</v>
      </c>
      <c r="AA127" s="55">
        <v>-3.5303840000000003E-2</v>
      </c>
      <c r="AB127" s="55">
        <v>-3.5303840000000003E-2</v>
      </c>
      <c r="AC127" s="55">
        <v>-6.6821890666666703E-2</v>
      </c>
      <c r="AD127" s="55">
        <v>0.488595762154172</v>
      </c>
      <c r="AE127" s="54">
        <v>6.6198427155295975E-2</v>
      </c>
      <c r="AF127" s="54">
        <v>4.3343668272474892E-2</v>
      </c>
      <c r="AG127" s="54">
        <v>5.4603585994547239E-2</v>
      </c>
    </row>
    <row r="128" spans="1:33" x14ac:dyDescent="0.25">
      <c r="A128" s="56" t="s">
        <v>706</v>
      </c>
      <c r="B128" s="56" t="s">
        <v>707</v>
      </c>
      <c r="C128" s="54">
        <v>-1.108869E-2</v>
      </c>
      <c r="D128" s="54">
        <v>-4.9110139999999997E-2</v>
      </c>
      <c r="E128" s="54">
        <v>-4.0618389999999997E-2</v>
      </c>
      <c r="F128" s="54">
        <v>8.2826700000000003E-2</v>
      </c>
      <c r="G128" s="54">
        <v>-3.4092379999999999E-2</v>
      </c>
      <c r="H128" s="54">
        <v>5.8790580000000002E-2</v>
      </c>
      <c r="I128" s="54">
        <v>0.2402831</v>
      </c>
      <c r="J128" s="54">
        <v>0.15647030000000001</v>
      </c>
      <c r="K128" s="54">
        <v>0.1532975</v>
      </c>
      <c r="L128" s="54">
        <v>8.041384E-2</v>
      </c>
      <c r="M128" s="54">
        <v>0.113345</v>
      </c>
      <c r="N128" s="54">
        <v>-0.75141179999999996</v>
      </c>
      <c r="O128" s="54">
        <v>-0.140524443333333</v>
      </c>
      <c r="P128" s="55">
        <v>0.26676568582566801</v>
      </c>
      <c r="Q128" s="55">
        <v>-1.108869E-2</v>
      </c>
      <c r="R128" s="55">
        <v>-1.203329E-2</v>
      </c>
      <c r="S128" s="55">
        <v>-4.0618389999999997E-2</v>
      </c>
      <c r="T128" s="55">
        <v>1.402134E-2</v>
      </c>
      <c r="U128" s="55">
        <v>-3.4092379999999999E-2</v>
      </c>
      <c r="V128" s="55">
        <v>-8.6957479999999997E-3</v>
      </c>
      <c r="W128" s="55">
        <v>0.2402831</v>
      </c>
      <c r="X128" s="55">
        <v>0.14632110000000001</v>
      </c>
      <c r="Y128" s="55">
        <v>0.1532975</v>
      </c>
      <c r="Z128" s="55">
        <v>0.113345</v>
      </c>
      <c r="AA128" s="55">
        <v>-0.17345679999999999</v>
      </c>
      <c r="AB128" s="55">
        <v>-0.17345679999999999</v>
      </c>
      <c r="AC128" s="55">
        <v>-7.0038631333333295E-2</v>
      </c>
      <c r="AD128" s="55">
        <v>0.488595762154172</v>
      </c>
      <c r="AE128" s="54">
        <v>0.11615542409876176</v>
      </c>
      <c r="AF128" s="54">
        <v>0.34018050525815746</v>
      </c>
      <c r="AG128" s="54">
        <v>0.1030734862246301</v>
      </c>
    </row>
    <row r="129" spans="1:33" x14ac:dyDescent="0.25">
      <c r="A129" s="56" t="s">
        <v>708</v>
      </c>
      <c r="B129" s="56" t="s">
        <v>709</v>
      </c>
      <c r="C129" s="54">
        <v>-8.9999579999999996E-2</v>
      </c>
      <c r="D129" s="54">
        <v>-1.8795559999999999E-2</v>
      </c>
      <c r="E129" s="54">
        <v>2.6428480000000001E-2</v>
      </c>
      <c r="F129" s="54">
        <v>2.6314649999999998E-2</v>
      </c>
      <c r="G129" s="54">
        <v>-1.165772E-2</v>
      </c>
      <c r="H129" s="54">
        <v>1.8208240000000001E-2</v>
      </c>
      <c r="I129" s="54">
        <v>5.7065739999999997E-2</v>
      </c>
      <c r="J129" s="54">
        <v>3.7416140000000001E-2</v>
      </c>
      <c r="K129" s="54">
        <v>3.2121129999999998E-2</v>
      </c>
      <c r="L129" s="54">
        <v>4.5187339999999999E-2</v>
      </c>
      <c r="M129" s="54">
        <v>0.1124555</v>
      </c>
      <c r="N129" s="54">
        <v>-0.32945089999999999</v>
      </c>
      <c r="O129" s="54">
        <v>-5.7922273333333302E-2</v>
      </c>
      <c r="P129" s="55">
        <v>0.301215640835509</v>
      </c>
      <c r="Q129" s="55">
        <v>-8.9999579999999996E-2</v>
      </c>
      <c r="R129" s="55">
        <v>0.1037536</v>
      </c>
      <c r="S129" s="55">
        <v>2.6428480000000001E-2</v>
      </c>
      <c r="T129" s="55">
        <v>-0.14216719999999999</v>
      </c>
      <c r="U129" s="55">
        <v>-1.165772E-2</v>
      </c>
      <c r="V129" s="55">
        <v>8.7915060000000003E-2</v>
      </c>
      <c r="W129" s="55">
        <v>5.7065739999999997E-2</v>
      </c>
      <c r="X129" s="55">
        <v>4.9943710000000002E-2</v>
      </c>
      <c r="Y129" s="55">
        <v>3.2121129999999998E-2</v>
      </c>
      <c r="Z129" s="55">
        <v>0.1124555</v>
      </c>
      <c r="AA129" s="55">
        <v>2.9686770000000001E-2</v>
      </c>
      <c r="AB129" s="55">
        <v>2.9686770000000001E-2</v>
      </c>
      <c r="AC129" s="55">
        <v>-5.2845050000000001E-3</v>
      </c>
      <c r="AD129" s="55">
        <v>0.99670307969528105</v>
      </c>
      <c r="AE129" s="54">
        <v>6.81254709215664E-2</v>
      </c>
      <c r="AF129" s="54">
        <v>0.14505724175204138</v>
      </c>
      <c r="AG129" s="54">
        <v>9.1401619875096957E-2</v>
      </c>
    </row>
    <row r="130" spans="1:33" x14ac:dyDescent="0.25">
      <c r="A130" s="56" t="s">
        <v>710</v>
      </c>
      <c r="B130" s="56" t="s">
        <v>711</v>
      </c>
      <c r="C130" s="54">
        <v>-1.5416001E-2</v>
      </c>
      <c r="D130" s="54">
        <v>0.24521485600000001</v>
      </c>
      <c r="E130" s="54">
        <v>-0.14544136599999999</v>
      </c>
      <c r="F130" s="54">
        <v>0.45956427300000002</v>
      </c>
      <c r="G130" s="54">
        <v>2.4586578000000001E-2</v>
      </c>
      <c r="H130" s="54">
        <v>-6.7687632999999997E-2</v>
      </c>
      <c r="I130" s="54">
        <v>3.6672541000000003E-2</v>
      </c>
      <c r="J130" s="54">
        <v>0.13616291899999999</v>
      </c>
      <c r="K130" s="54">
        <v>4.5338272999999998E-2</v>
      </c>
      <c r="L130" s="54">
        <v>-0.32828185100000001</v>
      </c>
      <c r="M130" s="54">
        <v>0.11108434</v>
      </c>
      <c r="N130" s="54">
        <v>-0.210427738</v>
      </c>
      <c r="O130" s="54">
        <v>2.96200768333333E-2</v>
      </c>
      <c r="P130" s="55">
        <v>0.42066053913282198</v>
      </c>
      <c r="Q130" s="55">
        <v>-1.5416001E-2</v>
      </c>
      <c r="R130" s="55">
        <v>-4.4516590000000002E-2</v>
      </c>
      <c r="S130" s="55">
        <v>-0.14544136599999999</v>
      </c>
      <c r="T130" s="55">
        <v>-0.357148252</v>
      </c>
      <c r="U130" s="55">
        <v>2.4586578000000001E-2</v>
      </c>
      <c r="V130" s="55">
        <v>-9.9155863999999996E-2</v>
      </c>
      <c r="W130" s="55">
        <v>3.6672541000000003E-2</v>
      </c>
      <c r="X130" s="55">
        <v>0.112121811</v>
      </c>
      <c r="Y130" s="55">
        <v>4.5338272999999998E-2</v>
      </c>
      <c r="Z130" s="55">
        <v>0.11108434</v>
      </c>
      <c r="AA130" s="55">
        <v>7.5453049999999994E-2</v>
      </c>
      <c r="AB130" s="55">
        <v>7.5453049999999994E-2</v>
      </c>
      <c r="AC130" s="55">
        <v>-5.8032259333333301E-2</v>
      </c>
      <c r="AD130" s="55">
        <v>0.488595762154172</v>
      </c>
      <c r="AE130" s="54">
        <v>8.6252351420129186E-2</v>
      </c>
      <c r="AF130" s="54">
        <v>0.29574714318420176</v>
      </c>
      <c r="AG130" s="54">
        <v>0.16968335396256698</v>
      </c>
    </row>
    <row r="131" spans="1:33" x14ac:dyDescent="0.25">
      <c r="A131" s="56" t="s">
        <v>712</v>
      </c>
      <c r="B131" s="56" t="s">
        <v>713</v>
      </c>
      <c r="C131" s="54">
        <v>0.28244760000000002</v>
      </c>
      <c r="D131" s="54">
        <v>-0.101623</v>
      </c>
      <c r="E131" s="54">
        <v>-6.9282880000000005E-2</v>
      </c>
      <c r="F131" s="54">
        <v>-9.2328640000000003E-2</v>
      </c>
      <c r="G131" s="54">
        <v>-4.5429990000000003E-2</v>
      </c>
      <c r="H131" s="54">
        <v>1.01956E-4</v>
      </c>
      <c r="I131" s="54">
        <v>0.1863369</v>
      </c>
      <c r="J131" s="54">
        <v>0.1258059</v>
      </c>
      <c r="K131" s="54">
        <v>3.9711530000000002E-2</v>
      </c>
      <c r="L131" s="54">
        <v>0.1047332</v>
      </c>
      <c r="M131" s="54">
        <v>0.1103199</v>
      </c>
      <c r="N131" s="54">
        <v>-0.2415873</v>
      </c>
      <c r="O131" s="54">
        <v>-0.118166824</v>
      </c>
      <c r="P131" s="55">
        <v>0.27082774795584302</v>
      </c>
      <c r="Q131" s="55">
        <v>0.28244760000000002</v>
      </c>
      <c r="R131" s="55">
        <v>-0.10775</v>
      </c>
      <c r="S131" s="55">
        <v>-6.9282880000000005E-2</v>
      </c>
      <c r="T131" s="55">
        <v>0.30609900000000001</v>
      </c>
      <c r="U131" s="55">
        <v>-4.5429990000000003E-2</v>
      </c>
      <c r="V131" s="55">
        <v>-0.172234</v>
      </c>
      <c r="W131" s="55">
        <v>0.1863369</v>
      </c>
      <c r="X131" s="55">
        <v>5.2366330000000001E-3</v>
      </c>
      <c r="Y131" s="55">
        <v>3.9711530000000002E-2</v>
      </c>
      <c r="Z131" s="55">
        <v>0.1103199</v>
      </c>
      <c r="AA131" s="55">
        <v>-0.35089500000000001</v>
      </c>
      <c r="AB131" s="55">
        <v>-0.35089500000000001</v>
      </c>
      <c r="AC131" s="55">
        <v>-0.13388473283333299</v>
      </c>
      <c r="AD131" s="55">
        <v>0.56168540607018902</v>
      </c>
      <c r="AE131" s="54">
        <v>0.1362029798503602</v>
      </c>
      <c r="AF131" s="54">
        <v>0.1392948118119762</v>
      </c>
      <c r="AG131" s="54">
        <v>0.22073465107374676</v>
      </c>
    </row>
    <row r="132" spans="1:33" x14ac:dyDescent="0.25">
      <c r="A132" s="56" t="s">
        <v>714</v>
      </c>
      <c r="B132" s="56" t="s">
        <v>715</v>
      </c>
      <c r="C132" s="54">
        <v>-6.0558307999999998E-2</v>
      </c>
      <c r="D132" s="54">
        <v>3.3993239000000001E-2</v>
      </c>
      <c r="E132" s="54">
        <v>5.5271219999999998E-3</v>
      </c>
      <c r="F132" s="54">
        <v>5.4968580000000003E-3</v>
      </c>
      <c r="G132" s="54">
        <v>2.8383476000000001E-2</v>
      </c>
      <c r="H132" s="54">
        <v>4.7681283999999997E-2</v>
      </c>
      <c r="I132" s="54">
        <v>9.2643323999999999E-2</v>
      </c>
      <c r="J132" s="54">
        <v>4.1873654000000003E-2</v>
      </c>
      <c r="K132" s="54">
        <v>2.7893633000000001E-2</v>
      </c>
      <c r="L132" s="54">
        <v>-1.9806315000000001E-2</v>
      </c>
      <c r="M132" s="54">
        <v>0.109691751</v>
      </c>
      <c r="N132" s="54">
        <v>-8.1050940000000002E-3</v>
      </c>
      <c r="O132" s="54">
        <v>-1.7074562000000001E-2</v>
      </c>
      <c r="P132" s="55">
        <v>0.40516644497134102</v>
      </c>
      <c r="Q132" s="55">
        <v>-6.0558307999999998E-2</v>
      </c>
      <c r="R132" s="55">
        <v>-7.8769456000000002E-2</v>
      </c>
      <c r="S132" s="55">
        <v>5.5271219999999998E-3</v>
      </c>
      <c r="T132" s="55">
        <v>2.8326187999999999E-2</v>
      </c>
      <c r="U132" s="55">
        <v>2.8383476000000001E-2</v>
      </c>
      <c r="V132" s="55">
        <v>-1.0080405000000001E-2</v>
      </c>
      <c r="W132" s="55">
        <v>9.2643323999999999E-2</v>
      </c>
      <c r="X132" s="55">
        <v>-2.2459168000000002E-2</v>
      </c>
      <c r="Y132" s="55">
        <v>2.7893633000000001E-2</v>
      </c>
      <c r="Z132" s="55">
        <v>0.109691751</v>
      </c>
      <c r="AA132" s="55">
        <v>-0.200190272</v>
      </c>
      <c r="AB132" s="55">
        <v>-0.200190272</v>
      </c>
      <c r="AC132" s="55">
        <v>-8.4715937333333297E-2</v>
      </c>
      <c r="AD132" s="55">
        <v>0.488595762154172</v>
      </c>
      <c r="AE132" s="54">
        <v>6.1626395013786084E-2</v>
      </c>
      <c r="AF132" s="54">
        <v>2.8163727618198575E-2</v>
      </c>
      <c r="AG132" s="54">
        <v>8.0843111625839889E-2</v>
      </c>
    </row>
    <row r="133" spans="1:33" x14ac:dyDescent="0.25">
      <c r="A133" s="56" t="s">
        <v>716</v>
      </c>
      <c r="B133" s="56" t="s">
        <v>717</v>
      </c>
      <c r="C133" s="54">
        <v>-0.104028814</v>
      </c>
      <c r="D133" s="54">
        <v>0.11007594900000001</v>
      </c>
      <c r="E133" s="54">
        <v>6.7645623000000002E-2</v>
      </c>
      <c r="F133" s="54">
        <v>5.5812360999999998E-2</v>
      </c>
      <c r="G133" s="54">
        <v>-3.6718665999999997E-2</v>
      </c>
      <c r="H133" s="54">
        <v>-1.432951E-3</v>
      </c>
      <c r="I133" s="54">
        <v>-4.0053004000000003E-2</v>
      </c>
      <c r="J133" s="54">
        <v>-1.0798501E-2</v>
      </c>
      <c r="K133" s="54">
        <v>-7.6822197999999994E-2</v>
      </c>
      <c r="L133" s="54">
        <v>-0.13721991</v>
      </c>
      <c r="M133" s="54">
        <v>0.109467245</v>
      </c>
      <c r="N133" s="54">
        <v>0.45015504099999998</v>
      </c>
      <c r="O133" s="54">
        <v>9.1183633833333305E-2</v>
      </c>
      <c r="P133" s="55">
        <v>0.26923210525334501</v>
      </c>
      <c r="Q133" s="55">
        <v>-0.104028814</v>
      </c>
      <c r="R133" s="55">
        <v>-3.3488718000000001E-2</v>
      </c>
      <c r="S133" s="55">
        <v>6.7645623000000002E-2</v>
      </c>
      <c r="T133" s="55">
        <v>-5.3248333000000002E-2</v>
      </c>
      <c r="U133" s="55">
        <v>-3.6718665999999997E-2</v>
      </c>
      <c r="V133" s="55">
        <v>-4.6164509999999997E-3</v>
      </c>
      <c r="W133" s="55">
        <v>-4.0053004000000003E-2</v>
      </c>
      <c r="X133" s="55">
        <v>5.6536399999999997E-3</v>
      </c>
      <c r="Y133" s="55">
        <v>-7.6822197999999994E-2</v>
      </c>
      <c r="Z133" s="55">
        <v>0.109467245</v>
      </c>
      <c r="AA133" s="55">
        <v>-0.33187703899999998</v>
      </c>
      <c r="AB133" s="55">
        <v>-0.33187703899999998</v>
      </c>
      <c r="AC133" s="55">
        <v>-5.09287265E-2</v>
      </c>
      <c r="AD133" s="55">
        <v>0.68326281342829298</v>
      </c>
      <c r="AE133" s="54">
        <v>8.3850880524818691E-2</v>
      </c>
      <c r="AF133" s="54">
        <v>0.2002671111787209</v>
      </c>
      <c r="AG133" s="54">
        <v>0.13438839284311865</v>
      </c>
    </row>
    <row r="134" spans="1:33" x14ac:dyDescent="0.25">
      <c r="A134" s="56" t="s">
        <v>718</v>
      </c>
      <c r="B134" s="56" t="s">
        <v>719</v>
      </c>
      <c r="C134" s="54">
        <v>0.1262054</v>
      </c>
      <c r="D134" s="54">
        <v>3.8838449999999997E-2</v>
      </c>
      <c r="E134" s="54">
        <v>-6.043548E-2</v>
      </c>
      <c r="F134" s="54">
        <v>-0.11375680000000001</v>
      </c>
      <c r="G134" s="54">
        <v>0.14440230000000001</v>
      </c>
      <c r="H134" s="54">
        <v>-7.3213239999999999E-2</v>
      </c>
      <c r="I134" s="54">
        <v>-0.23289799999999999</v>
      </c>
      <c r="J134" s="54">
        <v>0.1339506</v>
      </c>
      <c r="K134" s="54">
        <v>4.4242650000000001E-2</v>
      </c>
      <c r="L134" s="54">
        <v>7.9607890000000001E-2</v>
      </c>
      <c r="M134" s="54">
        <v>0.1080082</v>
      </c>
      <c r="N134" s="54">
        <v>0.25126989999999999</v>
      </c>
      <c r="O134" s="54">
        <v>3.11952883333333E-2</v>
      </c>
      <c r="P134" s="55">
        <v>0.38960940631477398</v>
      </c>
      <c r="Q134" s="55">
        <v>0.1262054</v>
      </c>
      <c r="R134" s="55">
        <v>2.3104260000000001E-2</v>
      </c>
      <c r="S134" s="55">
        <v>-6.043548E-2</v>
      </c>
      <c r="T134" s="55">
        <v>-5.5084950000000001E-2</v>
      </c>
      <c r="U134" s="55">
        <v>0.14440230000000001</v>
      </c>
      <c r="V134" s="55">
        <v>-3.005994E-2</v>
      </c>
      <c r="W134" s="55">
        <v>-0.23289799999999999</v>
      </c>
      <c r="X134" s="55">
        <v>-0.56939189999999995</v>
      </c>
      <c r="Y134" s="55">
        <v>4.4242650000000001E-2</v>
      </c>
      <c r="Z134" s="55">
        <v>0.1080082</v>
      </c>
      <c r="AA134" s="55">
        <v>0.1052001</v>
      </c>
      <c r="AB134" s="55">
        <v>0.1052001</v>
      </c>
      <c r="AC134" s="55">
        <v>-9.5957816666666695E-2</v>
      </c>
      <c r="AD134" s="55">
        <v>0.488595762154172</v>
      </c>
      <c r="AE134" s="54">
        <v>0.1452589496504722</v>
      </c>
      <c r="AF134" s="54">
        <v>0.13454353305716496</v>
      </c>
      <c r="AG134" s="54">
        <v>0.25018473090205784</v>
      </c>
    </row>
    <row r="135" spans="1:33" x14ac:dyDescent="0.25">
      <c r="A135" s="56" t="s">
        <v>720</v>
      </c>
      <c r="B135" s="56" t="s">
        <v>721</v>
      </c>
      <c r="C135" s="54">
        <v>-0.2052592</v>
      </c>
      <c r="D135" s="54">
        <v>-3.509288E-2</v>
      </c>
      <c r="E135" s="54">
        <v>3.7262749999999998E-3</v>
      </c>
      <c r="F135" s="54">
        <v>-6.6736199999999999E-3</v>
      </c>
      <c r="G135" s="54">
        <v>2.4669429999999999E-2</v>
      </c>
      <c r="H135" s="54">
        <v>4.0144609999999997E-2</v>
      </c>
      <c r="I135" s="54">
        <v>6.8727389999999999E-2</v>
      </c>
      <c r="J135" s="54">
        <v>0.13645840000000001</v>
      </c>
      <c r="K135" s="54">
        <v>8.1696519999999995E-2</v>
      </c>
      <c r="L135" s="54">
        <v>0.1079909</v>
      </c>
      <c r="M135" s="54">
        <v>0.1076269</v>
      </c>
      <c r="N135" s="54">
        <v>-0.29964370000000001</v>
      </c>
      <c r="O135" s="54">
        <v>-2.3000600833333301E-2</v>
      </c>
      <c r="P135" s="55">
        <v>0.41895095363844098</v>
      </c>
      <c r="Q135" s="55">
        <v>-0.2052592</v>
      </c>
      <c r="R135" s="55">
        <v>4.5634880000000003E-2</v>
      </c>
      <c r="S135" s="55">
        <v>3.7262749999999998E-3</v>
      </c>
      <c r="T135" s="55">
        <v>7.295285E-2</v>
      </c>
      <c r="U135" s="55">
        <v>2.4669429999999999E-2</v>
      </c>
      <c r="V135" s="55">
        <v>5.989767E-2</v>
      </c>
      <c r="W135" s="55">
        <v>6.8727389999999999E-2</v>
      </c>
      <c r="X135" s="55">
        <v>1.918402E-2</v>
      </c>
      <c r="Y135" s="55">
        <v>8.1696519999999995E-2</v>
      </c>
      <c r="Z135" s="55">
        <v>0.1076269</v>
      </c>
      <c r="AA135" s="55">
        <v>-0.1764086</v>
      </c>
      <c r="AB135" s="55">
        <v>-0.1764086</v>
      </c>
      <c r="AC135" s="55">
        <v>-1.7593060833333299E-2</v>
      </c>
      <c r="AD135" s="55">
        <v>0.99670307969528105</v>
      </c>
      <c r="AE135" s="54">
        <v>0.11369834374664815</v>
      </c>
      <c r="AF135" s="54">
        <v>0.15647293591597042</v>
      </c>
      <c r="AG135" s="54">
        <v>9.4301313307750587E-2</v>
      </c>
    </row>
    <row r="136" spans="1:33" x14ac:dyDescent="0.25">
      <c r="A136" s="56" t="s">
        <v>722</v>
      </c>
      <c r="B136" s="56" t="s">
        <v>723</v>
      </c>
      <c r="C136" s="54">
        <v>-6.8822103999999995E-2</v>
      </c>
      <c r="D136" s="54">
        <v>-1.2440939999999999E-2</v>
      </c>
      <c r="E136" s="54">
        <v>4.0742228999999998E-2</v>
      </c>
      <c r="F136" s="54">
        <v>-4.3876765999999998E-2</v>
      </c>
      <c r="G136" s="54">
        <v>-1.7290976999999999E-2</v>
      </c>
      <c r="H136" s="54">
        <v>1.3579271E-2</v>
      </c>
      <c r="I136" s="54">
        <v>4.6558097E-2</v>
      </c>
      <c r="J136" s="54">
        <v>-2.6464511E-2</v>
      </c>
      <c r="K136" s="54">
        <v>9.186339E-3</v>
      </c>
      <c r="L136" s="54">
        <v>-1.0808622E-2</v>
      </c>
      <c r="M136" s="54">
        <v>0.10757705100000001</v>
      </c>
      <c r="N136" s="54">
        <v>-8.4325619999999993E-3</v>
      </c>
      <c r="O136" s="54">
        <v>-3.4399127500000001E-2</v>
      </c>
      <c r="P136" s="55">
        <v>0.30224495367797599</v>
      </c>
      <c r="Q136" s="55">
        <v>-6.8822103999999995E-2</v>
      </c>
      <c r="R136" s="55">
        <v>3.6773407000000001E-2</v>
      </c>
      <c r="S136" s="55">
        <v>4.0742228999999998E-2</v>
      </c>
      <c r="T136" s="55">
        <v>3.2611280999999999E-2</v>
      </c>
      <c r="U136" s="55">
        <v>-1.7290976999999999E-2</v>
      </c>
      <c r="V136" s="55">
        <v>1.8724597999999999E-2</v>
      </c>
      <c r="W136" s="55">
        <v>4.6558097E-2</v>
      </c>
      <c r="X136" s="55">
        <v>-4.8997277999999998E-2</v>
      </c>
      <c r="Y136" s="55">
        <v>9.186339E-3</v>
      </c>
      <c r="Z136" s="55">
        <v>0.10757705100000001</v>
      </c>
      <c r="AA136" s="55">
        <v>-2.6665036E-2</v>
      </c>
      <c r="AB136" s="55">
        <v>-2.6665036E-2</v>
      </c>
      <c r="AC136" s="55">
        <v>-2.45761903333333E-2</v>
      </c>
      <c r="AD136" s="55">
        <v>0.518468259978066</v>
      </c>
      <c r="AE136" s="54">
        <v>6.0334949818514824E-2</v>
      </c>
      <c r="AF136" s="54">
        <v>1.9229776817440342E-2</v>
      </c>
      <c r="AG136" s="54">
        <v>3.8712106164301437E-2</v>
      </c>
    </row>
    <row r="137" spans="1:33" x14ac:dyDescent="0.25">
      <c r="A137" s="56" t="s">
        <v>724</v>
      </c>
      <c r="B137" s="56" t="s">
        <v>725</v>
      </c>
      <c r="C137" s="54">
        <v>-7.8032699999999997E-2</v>
      </c>
      <c r="D137" s="54">
        <v>7.2573349999999995E-2</v>
      </c>
      <c r="E137" s="54">
        <v>-1.112486E-2</v>
      </c>
      <c r="F137" s="54">
        <v>-0.1292275</v>
      </c>
      <c r="G137" s="54">
        <v>0.1384666</v>
      </c>
      <c r="H137" s="54">
        <v>2.8727860000000001E-2</v>
      </c>
      <c r="I137" s="54">
        <v>-4.6050029999999999E-2</v>
      </c>
      <c r="J137" s="54">
        <v>0.13527900000000001</v>
      </c>
      <c r="K137" s="54">
        <v>4.0084099999999998E-2</v>
      </c>
      <c r="L137" s="54">
        <v>-2.6510269999999999E-2</v>
      </c>
      <c r="M137" s="54">
        <v>0.107166</v>
      </c>
      <c r="N137" s="54">
        <v>-8.5738780000000001E-2</v>
      </c>
      <c r="O137" s="54">
        <v>-2.5900908333333299E-2</v>
      </c>
      <c r="P137" s="55">
        <v>0.39781720923333702</v>
      </c>
      <c r="Q137" s="55">
        <v>-7.8032699999999997E-2</v>
      </c>
      <c r="R137" s="55">
        <v>-7.9353750000000001E-2</v>
      </c>
      <c r="S137" s="55">
        <v>-1.112486E-2</v>
      </c>
      <c r="T137" s="55">
        <v>0.15897320000000001</v>
      </c>
      <c r="U137" s="55">
        <v>0.1384666</v>
      </c>
      <c r="V137" s="55">
        <v>-0.1010021</v>
      </c>
      <c r="W137" s="55">
        <v>-4.6050029999999999E-2</v>
      </c>
      <c r="X137" s="55">
        <v>-1.5953660000000001E-2</v>
      </c>
      <c r="Y137" s="55">
        <v>4.0084099999999998E-2</v>
      </c>
      <c r="Z137" s="55">
        <v>0.107166</v>
      </c>
      <c r="AA137" s="55">
        <v>-0.1330877</v>
      </c>
      <c r="AB137" s="55">
        <v>-0.1330877</v>
      </c>
      <c r="AC137" s="55">
        <v>-4.9353623333333298E-2</v>
      </c>
      <c r="AD137" s="55">
        <v>0.55003301514657899</v>
      </c>
      <c r="AE137" s="54">
        <v>8.5816382221401616E-2</v>
      </c>
      <c r="AF137" s="54">
        <v>9.9138562414545967E-2</v>
      </c>
      <c r="AG137" s="54">
        <v>0.10660163247216216</v>
      </c>
    </row>
    <row r="138" spans="1:33" x14ac:dyDescent="0.25">
      <c r="A138" s="56" t="s">
        <v>726</v>
      </c>
      <c r="B138" s="56" t="s">
        <v>727</v>
      </c>
      <c r="C138" s="54">
        <v>-3.5489791999999999E-2</v>
      </c>
      <c r="D138" s="54">
        <v>-2.3517877999999999E-2</v>
      </c>
      <c r="E138" s="54">
        <v>-3.5153932999999998E-2</v>
      </c>
      <c r="F138" s="54">
        <v>2.0040546999999999E-2</v>
      </c>
      <c r="G138" s="54">
        <v>-1.3173928999999999E-2</v>
      </c>
      <c r="H138" s="54">
        <v>3.071902E-2</v>
      </c>
      <c r="I138" s="54">
        <v>7.3905128E-2</v>
      </c>
      <c r="J138" s="54">
        <v>8.4947514000000002E-2</v>
      </c>
      <c r="K138" s="54">
        <v>0.132450394</v>
      </c>
      <c r="L138" s="54">
        <v>5.2065146E-2</v>
      </c>
      <c r="M138" s="54">
        <v>0.10658567400000001</v>
      </c>
      <c r="N138" s="54">
        <v>-0.60888323</v>
      </c>
      <c r="O138" s="54">
        <v>-0.11229207049999999</v>
      </c>
      <c r="P138" s="55">
        <v>0.26923210525334501</v>
      </c>
      <c r="Q138" s="55">
        <v>-3.5489791999999999E-2</v>
      </c>
      <c r="R138" s="55">
        <v>1.1007071E-2</v>
      </c>
      <c r="S138" s="55">
        <v>-3.5153932999999998E-2</v>
      </c>
      <c r="T138" s="55">
        <v>4.9962510000000002E-3</v>
      </c>
      <c r="U138" s="55">
        <v>-1.3173928999999999E-2</v>
      </c>
      <c r="V138" s="55">
        <v>4.0572642999999999E-2</v>
      </c>
      <c r="W138" s="55">
        <v>7.3905128E-2</v>
      </c>
      <c r="X138" s="55">
        <v>6.1100468999999998E-2</v>
      </c>
      <c r="Y138" s="55">
        <v>0.132450394</v>
      </c>
      <c r="Z138" s="55">
        <v>0.10658567400000001</v>
      </c>
      <c r="AA138" s="55">
        <v>0.109921349</v>
      </c>
      <c r="AB138" s="55">
        <v>0.109921349</v>
      </c>
      <c r="AC138" s="55">
        <v>-2.2697005000000001E-3</v>
      </c>
      <c r="AD138" s="55">
        <v>0.55427248093349102</v>
      </c>
      <c r="AE138" s="54">
        <v>7.5212841830701205E-2</v>
      </c>
      <c r="AF138" s="54">
        <v>0.26442952911285766</v>
      </c>
      <c r="AG138" s="54">
        <v>4.4752720110331261E-2</v>
      </c>
    </row>
    <row r="139" spans="1:33" x14ac:dyDescent="0.25">
      <c r="A139" s="56" t="s">
        <v>728</v>
      </c>
      <c r="B139" s="56" t="s">
        <v>729</v>
      </c>
      <c r="C139" s="54">
        <v>-4.2180759999999998E-2</v>
      </c>
      <c r="D139" s="54">
        <v>-8.0865779999999998E-2</v>
      </c>
      <c r="E139" s="54">
        <v>2.40264E-2</v>
      </c>
      <c r="F139" s="54">
        <v>-9.2950859999999993E-3</v>
      </c>
      <c r="G139" s="54">
        <v>6.3981070000000001E-3</v>
      </c>
      <c r="H139" s="54">
        <v>8.6878200000000003E-2</v>
      </c>
      <c r="I139" s="54">
        <v>3.5404789999999998E-2</v>
      </c>
      <c r="J139" s="54">
        <v>5.6543780000000002E-2</v>
      </c>
      <c r="K139" s="54">
        <v>6.0424899999999997E-2</v>
      </c>
      <c r="L139" s="54">
        <v>5.831161E-2</v>
      </c>
      <c r="M139" s="54">
        <v>0.1065455</v>
      </c>
      <c r="N139" s="54">
        <v>-0.49989400000000001</v>
      </c>
      <c r="O139" s="54">
        <v>-9.6490035500000002E-2</v>
      </c>
      <c r="P139" s="55">
        <v>0.26728931925738902</v>
      </c>
      <c r="Q139" s="55">
        <v>-4.2180759999999998E-2</v>
      </c>
      <c r="R139" s="55">
        <v>-1.448851E-2</v>
      </c>
      <c r="S139" s="55">
        <v>2.40264E-2</v>
      </c>
      <c r="T139" s="55">
        <v>2.7272970000000001E-2</v>
      </c>
      <c r="U139" s="55">
        <v>6.3981070000000001E-3</v>
      </c>
      <c r="V139" s="55">
        <v>2.254467E-3</v>
      </c>
      <c r="W139" s="55">
        <v>3.5404789999999998E-2</v>
      </c>
      <c r="X139" s="55">
        <v>7.4813400000000002E-2</v>
      </c>
      <c r="Y139" s="55">
        <v>6.0424899999999997E-2</v>
      </c>
      <c r="Z139" s="55">
        <v>0.1065455</v>
      </c>
      <c r="AA139" s="55">
        <v>9.351371E-2</v>
      </c>
      <c r="AB139" s="55">
        <v>9.351371E-2</v>
      </c>
      <c r="AC139" s="55">
        <v>1.180565E-3</v>
      </c>
      <c r="AD139" s="55">
        <v>0.52200427184576004</v>
      </c>
      <c r="AE139" s="54">
        <v>5.0195819731042986E-2</v>
      </c>
      <c r="AF139" s="54">
        <v>0.22159996084014316</v>
      </c>
      <c r="AG139" s="54">
        <v>4.240715523206149E-2</v>
      </c>
    </row>
    <row r="140" spans="1:33" x14ac:dyDescent="0.25">
      <c r="A140" s="56" t="s">
        <v>730</v>
      </c>
      <c r="B140" s="56" t="s">
        <v>731</v>
      </c>
      <c r="C140" s="54">
        <v>-2.6039399999999999E-3</v>
      </c>
      <c r="D140" s="54">
        <v>-3.2641990000000002E-3</v>
      </c>
      <c r="E140" s="54">
        <v>-5.5359249999999999E-2</v>
      </c>
      <c r="F140" s="54">
        <v>-4.9854519999999999E-2</v>
      </c>
      <c r="G140" s="54">
        <v>2.1379760000000001E-2</v>
      </c>
      <c r="H140" s="54">
        <v>0.117532</v>
      </c>
      <c r="I140" s="54">
        <v>9.7594100000000003E-2</v>
      </c>
      <c r="J140" s="54">
        <v>7.4145249999999996E-2</v>
      </c>
      <c r="K140" s="54">
        <v>1.6078329999999998E-2</v>
      </c>
      <c r="L140" s="54">
        <v>3.7890689999999998E-2</v>
      </c>
      <c r="M140" s="54">
        <v>0.10631939999999999</v>
      </c>
      <c r="N140" s="54">
        <v>-0.29530899999999999</v>
      </c>
      <c r="O140" s="54">
        <v>-5.0378029833333303E-2</v>
      </c>
      <c r="P140" s="55">
        <v>0.30037306793193502</v>
      </c>
      <c r="Q140" s="55">
        <v>-2.6039399999999999E-3</v>
      </c>
      <c r="R140" s="55">
        <v>-1.9198460000000001E-2</v>
      </c>
      <c r="S140" s="55">
        <v>-5.5359249999999999E-2</v>
      </c>
      <c r="T140" s="55">
        <v>-9.9582270000000001E-2</v>
      </c>
      <c r="U140" s="55">
        <v>2.1379760000000001E-2</v>
      </c>
      <c r="V140" s="55">
        <v>9.0950920000000005E-2</v>
      </c>
      <c r="W140" s="55">
        <v>9.7594100000000003E-2</v>
      </c>
      <c r="X140" s="55">
        <v>2.464856E-2</v>
      </c>
      <c r="Y140" s="55">
        <v>1.6078329999999998E-2</v>
      </c>
      <c r="Z140" s="55">
        <v>0.10631939999999999</v>
      </c>
      <c r="AA140" s="55">
        <v>-6.2564990000000001E-2</v>
      </c>
      <c r="AB140" s="55">
        <v>-6.2564990000000001E-2</v>
      </c>
      <c r="AC140" s="55">
        <v>-4.1326163999999999E-2</v>
      </c>
      <c r="AD140" s="55">
        <v>0.488595762154172</v>
      </c>
      <c r="AE140" s="54">
        <v>6.1658765589453594E-2</v>
      </c>
      <c r="AF140" s="54">
        <v>0.14703463490402011</v>
      </c>
      <c r="AG140" s="54">
        <v>6.6912215817200513E-2</v>
      </c>
    </row>
    <row r="141" spans="1:33" x14ac:dyDescent="0.25">
      <c r="A141" s="56" t="s">
        <v>732</v>
      </c>
      <c r="B141" s="56" t="s">
        <v>733</v>
      </c>
      <c r="C141" s="54">
        <v>0.28745683999999999</v>
      </c>
      <c r="D141" s="54">
        <v>-1.1626803E-2</v>
      </c>
      <c r="E141" s="54">
        <v>-0.13900283999999999</v>
      </c>
      <c r="F141" s="54">
        <v>1.2102689999999999E-2</v>
      </c>
      <c r="G141" s="54">
        <v>4.5016212999999999E-2</v>
      </c>
      <c r="H141" s="54">
        <v>-0.10810859</v>
      </c>
      <c r="I141" s="54">
        <v>0.15402696399999999</v>
      </c>
      <c r="J141" s="54">
        <v>4.4986751999999998E-2</v>
      </c>
      <c r="K141" s="54">
        <v>-2.8019109999999998E-3</v>
      </c>
      <c r="L141" s="54">
        <v>2.8225304999999999E-2</v>
      </c>
      <c r="M141" s="54">
        <v>0.106276684</v>
      </c>
      <c r="N141" s="54">
        <v>-0.41877391800000002</v>
      </c>
      <c r="O141" s="54">
        <v>-0.150694419</v>
      </c>
      <c r="P141" s="55">
        <v>0.26223670671841098</v>
      </c>
      <c r="Q141" s="55">
        <v>0.28745683999999999</v>
      </c>
      <c r="R141" s="55">
        <v>-0.137602745</v>
      </c>
      <c r="S141" s="55">
        <v>-0.13900283999999999</v>
      </c>
      <c r="T141" s="55">
        <v>0.131480456</v>
      </c>
      <c r="U141" s="55">
        <v>4.5016212999999999E-2</v>
      </c>
      <c r="V141" s="55">
        <v>-7.9715222000000002E-2</v>
      </c>
      <c r="W141" s="55">
        <v>0.15402696399999999</v>
      </c>
      <c r="X141" s="55">
        <v>4.7331814E-2</v>
      </c>
      <c r="Y141" s="55">
        <v>-2.8019109999999998E-3</v>
      </c>
      <c r="Z141" s="55">
        <v>0.106276684</v>
      </c>
      <c r="AA141" s="55">
        <v>-3.0329159000000001E-2</v>
      </c>
      <c r="AB141" s="55">
        <v>-3.0329159000000001E-2</v>
      </c>
      <c r="AC141" s="55">
        <v>-7.4791556166666703E-2</v>
      </c>
      <c r="AD141" s="55">
        <v>0.64000299674605898</v>
      </c>
      <c r="AE141" s="54">
        <v>0.14499008502808541</v>
      </c>
      <c r="AF141" s="54">
        <v>0.17659575844666067</v>
      </c>
      <c r="AG141" s="54">
        <v>0.10078158703663891</v>
      </c>
    </row>
    <row r="142" spans="1:33" x14ac:dyDescent="0.25">
      <c r="A142" s="56" t="s">
        <v>734</v>
      </c>
      <c r="B142" s="56" t="s">
        <v>735</v>
      </c>
      <c r="C142" s="54">
        <v>-5.9076719999999999E-2</v>
      </c>
      <c r="D142" s="54">
        <v>1.0350949999999999E-2</v>
      </c>
      <c r="E142" s="54">
        <v>-0.10620690000000001</v>
      </c>
      <c r="F142" s="54">
        <v>-3.7075450000000003E-2</v>
      </c>
      <c r="G142" s="54">
        <v>7.1626700000000001E-2</v>
      </c>
      <c r="H142" s="54">
        <v>-2.6540210000000002E-2</v>
      </c>
      <c r="I142" s="54">
        <v>0.13196350000000001</v>
      </c>
      <c r="J142" s="54">
        <v>0.16347300000000001</v>
      </c>
      <c r="K142" s="54">
        <v>0.13601740000000001</v>
      </c>
      <c r="L142" s="54">
        <v>6.7652100000000007E-2</v>
      </c>
      <c r="M142" s="54">
        <v>0.1062492</v>
      </c>
      <c r="N142" s="54">
        <v>-0.42908459999999998</v>
      </c>
      <c r="O142" s="54">
        <v>-8.8632898333333293E-2</v>
      </c>
      <c r="P142" s="55">
        <v>0.27457436964355098</v>
      </c>
      <c r="Q142" s="55">
        <v>-5.9076719999999999E-2</v>
      </c>
      <c r="R142" s="55">
        <v>-1.8357419999999999E-2</v>
      </c>
      <c r="S142" s="55">
        <v>-0.10620690000000001</v>
      </c>
      <c r="T142" s="55">
        <v>8.0598970000000006E-2</v>
      </c>
      <c r="U142" s="55">
        <v>7.1626700000000001E-2</v>
      </c>
      <c r="V142" s="55">
        <v>8.4680119999999998E-2</v>
      </c>
      <c r="W142" s="55">
        <v>0.13196350000000001</v>
      </c>
      <c r="X142" s="55">
        <v>4.1611889999999999E-2</v>
      </c>
      <c r="Y142" s="55">
        <v>0.13601740000000001</v>
      </c>
      <c r="Z142" s="55">
        <v>0.1062492</v>
      </c>
      <c r="AA142" s="55">
        <v>-0.18989700000000001</v>
      </c>
      <c r="AB142" s="55">
        <v>-0.18989700000000001</v>
      </c>
      <c r="AC142" s="55">
        <v>-5.1653676666666697E-2</v>
      </c>
      <c r="AD142" s="55">
        <v>0.52200427184576004</v>
      </c>
      <c r="AE142" s="54">
        <v>0.10390776806337083</v>
      </c>
      <c r="AF142" s="54">
        <v>0.2035097060474832</v>
      </c>
      <c r="AG142" s="54">
        <v>0.10240698896867832</v>
      </c>
    </row>
    <row r="143" spans="1:33" x14ac:dyDescent="0.25">
      <c r="A143" s="56" t="s">
        <v>736</v>
      </c>
      <c r="B143" s="56" t="s">
        <v>737</v>
      </c>
      <c r="C143" s="54">
        <v>-9.3785243000000004E-2</v>
      </c>
      <c r="D143" s="54">
        <v>-1.51058E-4</v>
      </c>
      <c r="E143" s="54">
        <v>0.122935842</v>
      </c>
      <c r="F143" s="54">
        <v>-6.7290700000000002E-3</v>
      </c>
      <c r="G143" s="54">
        <v>3.9256778999999999E-2</v>
      </c>
      <c r="H143" s="54">
        <v>3.8006037999999999E-2</v>
      </c>
      <c r="I143" s="54">
        <v>4.3622569999999999E-2</v>
      </c>
      <c r="J143" s="54">
        <v>0.140401778</v>
      </c>
      <c r="K143" s="54">
        <v>5.0711867000000001E-2</v>
      </c>
      <c r="L143" s="54">
        <v>-3.1693510000000001E-2</v>
      </c>
      <c r="M143" s="54">
        <v>0.106025169</v>
      </c>
      <c r="N143" s="54">
        <v>-0.36076735399999998</v>
      </c>
      <c r="O143" s="54">
        <v>-8.1616693333333296E-2</v>
      </c>
      <c r="P143" s="55">
        <v>0.26923210525334501</v>
      </c>
      <c r="Q143" s="55">
        <v>-9.3785243000000004E-2</v>
      </c>
      <c r="R143" s="55">
        <v>-2.9132531999999999E-2</v>
      </c>
      <c r="S143" s="55">
        <v>0.122935842</v>
      </c>
      <c r="T143" s="55">
        <v>-6.1301165999999997E-2</v>
      </c>
      <c r="U143" s="55">
        <v>3.9256778999999999E-2</v>
      </c>
      <c r="V143" s="55">
        <v>-9.0995880000000005E-3</v>
      </c>
      <c r="W143" s="55">
        <v>4.3622569999999999E-2</v>
      </c>
      <c r="X143" s="55">
        <v>6.2434121000000002E-2</v>
      </c>
      <c r="Y143" s="55">
        <v>5.0711867000000001E-2</v>
      </c>
      <c r="Z143" s="55">
        <v>0.106025169</v>
      </c>
      <c r="AA143" s="55">
        <v>3.9081155999999999E-2</v>
      </c>
      <c r="AB143" s="55">
        <v>3.9081155999999999E-2</v>
      </c>
      <c r="AC143" s="55">
        <v>-5.2766798166666698E-2</v>
      </c>
      <c r="AD143" s="55">
        <v>0.488595762154172</v>
      </c>
      <c r="AE143" s="54">
        <v>7.6323868261122571E-2</v>
      </c>
      <c r="AF143" s="54">
        <v>0.16983800456335438</v>
      </c>
      <c r="AG143" s="54">
        <v>4.9426640878072851E-2</v>
      </c>
    </row>
    <row r="144" spans="1:33" x14ac:dyDescent="0.25">
      <c r="A144" s="56" t="s">
        <v>738</v>
      </c>
      <c r="B144" s="56" t="s">
        <v>739</v>
      </c>
      <c r="C144" s="54">
        <v>-6.2056130000000001E-2</v>
      </c>
      <c r="D144" s="54">
        <v>-4.7474250000000003E-2</v>
      </c>
      <c r="E144" s="54">
        <v>1.1855299999999999E-2</v>
      </c>
      <c r="F144" s="54">
        <v>2.227287E-2</v>
      </c>
      <c r="G144" s="54">
        <v>-8.5565970000000009E-3</v>
      </c>
      <c r="H144" s="54">
        <v>5.802976E-2</v>
      </c>
      <c r="I144" s="54">
        <v>0.2136123</v>
      </c>
      <c r="J144" s="54">
        <v>0.15352299999999999</v>
      </c>
      <c r="K144" s="54">
        <v>8.7275240000000004E-2</v>
      </c>
      <c r="L144" s="54">
        <v>0.1228315</v>
      </c>
      <c r="M144" s="54">
        <v>0.105712</v>
      </c>
      <c r="N144" s="54">
        <v>-0.55811319999999998</v>
      </c>
      <c r="O144" s="54">
        <v>-9.9462072166666707E-2</v>
      </c>
      <c r="P144" s="55">
        <v>0.27457436964355098</v>
      </c>
      <c r="Q144" s="55">
        <v>-6.2056130000000001E-2</v>
      </c>
      <c r="R144" s="55">
        <v>1.6891409999999999E-2</v>
      </c>
      <c r="S144" s="55">
        <v>1.1855299999999999E-2</v>
      </c>
      <c r="T144" s="55">
        <v>2.5503319999999999E-2</v>
      </c>
      <c r="U144" s="55">
        <v>-8.5565970000000009E-3</v>
      </c>
      <c r="V144" s="55">
        <v>-1.6465690000000002E-2</v>
      </c>
      <c r="W144" s="55">
        <v>0.2136123</v>
      </c>
      <c r="X144" s="55">
        <v>6.0421999999999997E-2</v>
      </c>
      <c r="Y144" s="55">
        <v>8.7275240000000004E-2</v>
      </c>
      <c r="Z144" s="55">
        <v>0.105712</v>
      </c>
      <c r="AA144" s="55">
        <v>-0.2117444</v>
      </c>
      <c r="AB144" s="55">
        <v>-0.2117444</v>
      </c>
      <c r="AC144" s="55">
        <v>-7.4458992166666696E-2</v>
      </c>
      <c r="AD144" s="55">
        <v>0.488595762154172</v>
      </c>
      <c r="AE144" s="54">
        <v>9.8306913968975188E-2</v>
      </c>
      <c r="AF144" s="54">
        <v>0.26303492306651216</v>
      </c>
      <c r="AG144" s="54">
        <v>9.875631211370009E-2</v>
      </c>
    </row>
    <row r="145" spans="1:33" x14ac:dyDescent="0.25">
      <c r="A145" s="56" t="s">
        <v>740</v>
      </c>
      <c r="B145" s="56" t="s">
        <v>741</v>
      </c>
      <c r="C145" s="54">
        <v>-0.14719979999999999</v>
      </c>
      <c r="D145" s="54">
        <v>0.16768169999999999</v>
      </c>
      <c r="E145" s="54">
        <v>4.0534929999999997E-2</v>
      </c>
      <c r="F145" s="54">
        <v>-6.6827269999999994E-2</v>
      </c>
      <c r="G145" s="54">
        <v>-6.0911020000000003E-2</v>
      </c>
      <c r="H145" s="54">
        <v>-5.9398070000000001E-3</v>
      </c>
      <c r="I145" s="54">
        <v>1.0989489999999999E-2</v>
      </c>
      <c r="J145" s="54">
        <v>-0.1633319</v>
      </c>
      <c r="K145" s="54">
        <v>-0.18501799999999999</v>
      </c>
      <c r="L145" s="54">
        <v>8.2245700000000005E-2</v>
      </c>
      <c r="M145" s="54">
        <v>0.1034392</v>
      </c>
      <c r="N145" s="54">
        <v>0.2464413</v>
      </c>
      <c r="O145" s="54">
        <v>8.3072487166666695E-2</v>
      </c>
      <c r="P145" s="55">
        <v>0.26923210525334501</v>
      </c>
      <c r="Q145" s="55">
        <v>-0.14719979999999999</v>
      </c>
      <c r="R145" s="55">
        <v>-9.3658110000000003E-2</v>
      </c>
      <c r="S145" s="55">
        <v>4.0534929999999997E-2</v>
      </c>
      <c r="T145" s="55">
        <v>0.13319300000000001</v>
      </c>
      <c r="U145" s="55">
        <v>-6.0911020000000003E-2</v>
      </c>
      <c r="V145" s="55">
        <v>3.3126349999999999E-2</v>
      </c>
      <c r="W145" s="55">
        <v>1.0989489999999999E-2</v>
      </c>
      <c r="X145" s="55">
        <v>-7.5049800000000005E-4</v>
      </c>
      <c r="Y145" s="55">
        <v>-0.18501799999999999</v>
      </c>
      <c r="Z145" s="55">
        <v>0.1034392</v>
      </c>
      <c r="AA145" s="55">
        <v>-5.609956E-2</v>
      </c>
      <c r="AB145" s="55">
        <v>-5.609956E-2</v>
      </c>
      <c r="AC145" s="55">
        <v>3.6010103666666703E-2</v>
      </c>
      <c r="AD145" s="55">
        <v>0.49148283774745799</v>
      </c>
      <c r="AE145" s="54">
        <v>0.11191008377875998</v>
      </c>
      <c r="AF145" s="54">
        <v>0.15198897468201261</v>
      </c>
      <c r="AG145" s="54">
        <v>8.0141706025207787E-2</v>
      </c>
    </row>
    <row r="146" spans="1:33" x14ac:dyDescent="0.25">
      <c r="A146" s="56" t="s">
        <v>742</v>
      </c>
      <c r="B146" s="56" t="s">
        <v>743</v>
      </c>
      <c r="C146" s="54">
        <v>-1.7532916999999999E-2</v>
      </c>
      <c r="D146" s="54">
        <v>-7.0123542999999997E-2</v>
      </c>
      <c r="E146" s="54">
        <v>-1.2990669999999999E-2</v>
      </c>
      <c r="F146" s="54">
        <v>-3.3279850999999999E-2</v>
      </c>
      <c r="G146" s="54">
        <v>3.9216751000000001E-2</v>
      </c>
      <c r="H146" s="54">
        <v>6.6000169999999997E-3</v>
      </c>
      <c r="I146" s="54">
        <v>7.5221649999999999E-3</v>
      </c>
      <c r="J146" s="54">
        <v>3.7306387000000003E-2</v>
      </c>
      <c r="K146" s="54">
        <v>5.6133110000000002E-3</v>
      </c>
      <c r="L146" s="54">
        <v>-3.3944508999999998E-2</v>
      </c>
      <c r="M146" s="54">
        <v>0.102923787</v>
      </c>
      <c r="N146" s="54">
        <v>-0.37798844300000001</v>
      </c>
      <c r="O146" s="54">
        <v>-9.9363728166666707E-2</v>
      </c>
      <c r="P146" s="55">
        <v>0.26223670671841098</v>
      </c>
      <c r="Q146" s="55">
        <v>-1.7532916999999999E-2</v>
      </c>
      <c r="R146" s="55">
        <v>1.6983366E-2</v>
      </c>
      <c r="S146" s="55">
        <v>-1.2990669999999999E-2</v>
      </c>
      <c r="T146" s="55">
        <v>3.8258839000000003E-2</v>
      </c>
      <c r="U146" s="55">
        <v>3.9216751000000001E-2</v>
      </c>
      <c r="V146" s="55">
        <v>3.2868006999999998E-2</v>
      </c>
      <c r="W146" s="55">
        <v>7.5221649999999999E-3</v>
      </c>
      <c r="X146" s="55">
        <v>6.4162563000000006E-2</v>
      </c>
      <c r="Y146" s="55">
        <v>5.6133110000000002E-3</v>
      </c>
      <c r="Z146" s="55">
        <v>0.102923787</v>
      </c>
      <c r="AA146" s="55">
        <v>0.103613422</v>
      </c>
      <c r="AB146" s="55">
        <v>0.103613422</v>
      </c>
      <c r="AC146" s="55">
        <v>3.6987514499999999E-2</v>
      </c>
      <c r="AD146" s="55">
        <v>0.488595762154172</v>
      </c>
      <c r="AE146" s="54">
        <v>4.4948083521473343E-2</v>
      </c>
      <c r="AF146" s="54">
        <v>0.15129219909255767</v>
      </c>
      <c r="AG146" s="54">
        <v>3.4343078485987333E-2</v>
      </c>
    </row>
    <row r="147" spans="1:33" x14ac:dyDescent="0.25">
      <c r="A147" s="56" t="s">
        <v>744</v>
      </c>
      <c r="B147" s="56" t="s">
        <v>745</v>
      </c>
      <c r="C147" s="54">
        <v>-6.6430300000000003E-3</v>
      </c>
      <c r="D147" s="54">
        <v>4.6537120000000001E-2</v>
      </c>
      <c r="E147" s="54">
        <v>-1.653963E-2</v>
      </c>
      <c r="F147" s="54">
        <v>-3.682974E-2</v>
      </c>
      <c r="G147" s="54">
        <v>-4.0591200000000001E-2</v>
      </c>
      <c r="H147" s="54">
        <v>9.9911029999999994E-3</v>
      </c>
      <c r="I147" s="54">
        <v>-3.7752300000000003E-2</v>
      </c>
      <c r="J147" s="54">
        <v>-7.6555860000000003E-2</v>
      </c>
      <c r="K147" s="54">
        <v>1.047968E-2</v>
      </c>
      <c r="L147" s="54">
        <v>3.768175E-2</v>
      </c>
      <c r="M147" s="54">
        <v>0.1027898</v>
      </c>
      <c r="N147" s="54">
        <v>-4.8335789999999997E-2</v>
      </c>
      <c r="O147" s="54">
        <v>-1.32091228333333E-2</v>
      </c>
      <c r="P147" s="55">
        <v>0.41233464152122301</v>
      </c>
      <c r="Q147" s="55">
        <v>-6.6430300000000003E-3</v>
      </c>
      <c r="R147" s="55">
        <v>5.828767E-2</v>
      </c>
      <c r="S147" s="55">
        <v>-1.653963E-2</v>
      </c>
      <c r="T147" s="55">
        <v>1.7834079999999999E-2</v>
      </c>
      <c r="U147" s="55">
        <v>-4.0591200000000001E-2</v>
      </c>
      <c r="V147" s="55">
        <v>-3.2046379999999999E-2</v>
      </c>
      <c r="W147" s="55">
        <v>-3.7752300000000003E-2</v>
      </c>
      <c r="X147" s="55">
        <v>4.804659E-2</v>
      </c>
      <c r="Y147" s="55">
        <v>1.047968E-2</v>
      </c>
      <c r="Z147" s="55">
        <v>0.1027898</v>
      </c>
      <c r="AA147" s="55">
        <v>4.4770520000000001E-2</v>
      </c>
      <c r="AB147" s="55">
        <v>4.4770520000000001E-2</v>
      </c>
      <c r="AC147" s="55">
        <v>7.3374533333333304E-3</v>
      </c>
      <c r="AD147" s="55">
        <v>0.52200427184576004</v>
      </c>
      <c r="AE147" s="54">
        <v>5.2996515540212265E-2</v>
      </c>
      <c r="AF147" s="54">
        <v>4.9958755187895068E-2</v>
      </c>
      <c r="AG147" s="54">
        <v>5.4987599833692571E-2</v>
      </c>
    </row>
    <row r="148" spans="1:33" x14ac:dyDescent="0.25">
      <c r="A148" s="56" t="s">
        <v>102</v>
      </c>
      <c r="B148" s="56" t="s">
        <v>103</v>
      </c>
      <c r="C148" s="54">
        <v>-2.9644884999999999E-2</v>
      </c>
      <c r="D148" s="54">
        <v>1.773946E-3</v>
      </c>
      <c r="E148" s="54">
        <v>5.2378670000000002E-3</v>
      </c>
      <c r="F148" s="54">
        <v>4.3150669999999997E-3</v>
      </c>
      <c r="G148" s="54">
        <v>-7.5496119999999998E-3</v>
      </c>
      <c r="H148" s="54">
        <v>5.7837807999999997E-2</v>
      </c>
      <c r="I148" s="54">
        <v>0.141386438</v>
      </c>
      <c r="J148" s="54">
        <v>0.15325634099999999</v>
      </c>
      <c r="K148" s="54">
        <v>0.148773881</v>
      </c>
      <c r="L148" s="54">
        <v>9.4952941999999999E-2</v>
      </c>
      <c r="M148" s="54">
        <v>0.102375018</v>
      </c>
      <c r="N148" s="54">
        <v>-0.78797448800000003</v>
      </c>
      <c r="O148" s="54">
        <v>-0.13940284850000001</v>
      </c>
      <c r="P148" s="55">
        <v>0.26223670671841098</v>
      </c>
      <c r="Q148" s="55">
        <v>-2.9644884999999999E-2</v>
      </c>
      <c r="R148" s="55">
        <v>-4.5223748000000001E-2</v>
      </c>
      <c r="S148" s="55">
        <v>5.2378670000000002E-3</v>
      </c>
      <c r="T148" s="55">
        <v>1.3578290000000001E-3</v>
      </c>
      <c r="U148" s="55">
        <v>-7.5496119999999998E-3</v>
      </c>
      <c r="V148" s="55">
        <v>1.1895728E-2</v>
      </c>
      <c r="W148" s="55">
        <v>0.141386438</v>
      </c>
      <c r="X148" s="55">
        <v>6.7388501000000003E-2</v>
      </c>
      <c r="Y148" s="55">
        <v>0.148773881</v>
      </c>
      <c r="Z148" s="55">
        <v>0.102375018</v>
      </c>
      <c r="AA148" s="55">
        <v>6.5142197999999998E-2</v>
      </c>
      <c r="AB148" s="55">
        <v>6.5142197999999998E-2</v>
      </c>
      <c r="AC148" s="55">
        <v>-4.0886505166666698E-2</v>
      </c>
      <c r="AD148" s="55">
        <v>0.488595762154172</v>
      </c>
      <c r="AE148" s="54">
        <v>7.9872632697800164E-2</v>
      </c>
      <c r="AF148" s="54">
        <v>0.35186284593970441</v>
      </c>
      <c r="AG148" s="54">
        <v>4.236788605220624E-2</v>
      </c>
    </row>
    <row r="149" spans="1:33" x14ac:dyDescent="0.25">
      <c r="A149" s="56" t="s">
        <v>233</v>
      </c>
      <c r="B149" s="56" t="s">
        <v>234</v>
      </c>
      <c r="C149" s="54">
        <v>-8.294029E-2</v>
      </c>
      <c r="D149" s="54">
        <v>2.3218679999999998E-2</v>
      </c>
      <c r="E149" s="54">
        <v>-7.4553560000000005E-2</v>
      </c>
      <c r="F149" s="54">
        <v>8.2540580000000002E-2</v>
      </c>
      <c r="G149" s="54">
        <v>-1.226877E-2</v>
      </c>
      <c r="H149" s="54">
        <v>1.3780000000000001E-3</v>
      </c>
      <c r="I149" s="54">
        <v>0.1008262</v>
      </c>
      <c r="J149" s="54">
        <v>4.946822E-2</v>
      </c>
      <c r="K149" s="54">
        <v>3.8656219999999998E-2</v>
      </c>
      <c r="L149" s="54">
        <v>-1.116578E-2</v>
      </c>
      <c r="M149" s="54">
        <v>0.1016702</v>
      </c>
      <c r="N149" s="54">
        <v>-0.22714580000000001</v>
      </c>
      <c r="O149" s="54">
        <v>-2.55160166666667E-2</v>
      </c>
      <c r="P149" s="55">
        <v>0.392863970651463</v>
      </c>
      <c r="Q149" s="55">
        <v>-8.294029E-2</v>
      </c>
      <c r="R149" s="55">
        <v>9.5513109999999998E-3</v>
      </c>
      <c r="S149" s="55">
        <v>-7.4553560000000005E-2</v>
      </c>
      <c r="T149" s="55">
        <v>2.4935220000000001E-2</v>
      </c>
      <c r="U149" s="55">
        <v>-1.226877E-2</v>
      </c>
      <c r="V149" s="55">
        <v>2.813883E-2</v>
      </c>
      <c r="W149" s="55">
        <v>0.1008262</v>
      </c>
      <c r="X149" s="55">
        <v>-1.3029779999999999E-2</v>
      </c>
      <c r="Y149" s="55">
        <v>3.8656219999999998E-2</v>
      </c>
      <c r="Z149" s="55">
        <v>0.1016702</v>
      </c>
      <c r="AA149" s="55">
        <v>-7.5251780000000004E-2</v>
      </c>
      <c r="AB149" s="55">
        <v>-7.5251780000000004E-2</v>
      </c>
      <c r="AC149" s="55">
        <v>-1.0178996500000001E-2</v>
      </c>
      <c r="AD149" s="55">
        <v>0.61589639390013595</v>
      </c>
      <c r="AE149" s="54">
        <v>8.2140710045351256E-2</v>
      </c>
      <c r="AF149" s="54">
        <v>0.10991660422892797</v>
      </c>
      <c r="AG149" s="54">
        <v>4.1505797062344148E-2</v>
      </c>
    </row>
    <row r="150" spans="1:33" x14ac:dyDescent="0.25">
      <c r="A150" s="56" t="s">
        <v>746</v>
      </c>
      <c r="B150" s="56" t="s">
        <v>747</v>
      </c>
      <c r="C150" s="54">
        <v>0.128678865</v>
      </c>
      <c r="D150" s="54">
        <v>-5.1534636000000002E-2</v>
      </c>
      <c r="E150" s="54">
        <v>-8.4753483000000004E-2</v>
      </c>
      <c r="F150" s="54">
        <v>1.8323492E-2</v>
      </c>
      <c r="G150" s="54">
        <v>8.3939151000000004E-2</v>
      </c>
      <c r="H150" s="54">
        <v>9.6738845000000004E-2</v>
      </c>
      <c r="I150" s="54">
        <v>5.9410599999999997E-3</v>
      </c>
      <c r="J150" s="54">
        <v>2.4985423E-2</v>
      </c>
      <c r="K150" s="54">
        <v>-2.5069998E-2</v>
      </c>
      <c r="L150" s="54">
        <v>-8.2265051000000006E-2</v>
      </c>
      <c r="M150" s="54">
        <v>0.101199176</v>
      </c>
      <c r="N150" s="54">
        <v>-0.122733697</v>
      </c>
      <c r="O150" s="54">
        <v>-5.4403399166666699E-2</v>
      </c>
      <c r="P150" s="55">
        <v>0.301953503715433</v>
      </c>
      <c r="Q150" s="55">
        <v>0.128678865</v>
      </c>
      <c r="R150" s="55">
        <v>-3.8206408999999997E-2</v>
      </c>
      <c r="S150" s="55">
        <v>-8.4753483000000004E-2</v>
      </c>
      <c r="T150" s="55">
        <v>-1.6408104999999999E-2</v>
      </c>
      <c r="U150" s="55">
        <v>8.3939151000000004E-2</v>
      </c>
      <c r="V150" s="55">
        <v>-0.13677771999999999</v>
      </c>
      <c r="W150" s="55">
        <v>5.9410599999999997E-3</v>
      </c>
      <c r="X150" s="55">
        <v>-7.3329175999999996E-2</v>
      </c>
      <c r="Y150" s="55">
        <v>-2.5069998E-2</v>
      </c>
      <c r="Z150" s="55">
        <v>0.101199176</v>
      </c>
      <c r="AA150" s="55">
        <v>-4.8981790999999997E-2</v>
      </c>
      <c r="AB150" s="55">
        <v>-4.8981790999999997E-2</v>
      </c>
      <c r="AC150" s="55">
        <v>-5.0563986333333297E-2</v>
      </c>
      <c r="AD150" s="55">
        <v>0.99670307969528105</v>
      </c>
      <c r="AE150" s="54">
        <v>8.2881631000488662E-2</v>
      </c>
      <c r="AF150" s="54">
        <v>8.0676960928580302E-2</v>
      </c>
      <c r="AG150" s="54">
        <v>0.12269464154023597</v>
      </c>
    </row>
    <row r="151" spans="1:33" x14ac:dyDescent="0.25">
      <c r="A151" s="56" t="s">
        <v>748</v>
      </c>
      <c r="B151" s="56" t="s">
        <v>749</v>
      </c>
      <c r="C151" s="54">
        <v>0.28076820000000002</v>
      </c>
      <c r="D151" s="54">
        <v>-0.1931416</v>
      </c>
      <c r="E151" s="54">
        <v>0.17205390000000001</v>
      </c>
      <c r="F151" s="54">
        <v>-2.7895349999999999E-2</v>
      </c>
      <c r="G151" s="54">
        <v>-0.2034339</v>
      </c>
      <c r="H151" s="54">
        <v>0.126027</v>
      </c>
      <c r="I151" s="54">
        <v>-0.1219457</v>
      </c>
      <c r="J151" s="54">
        <v>-9.0921210000000002E-2</v>
      </c>
      <c r="K151" s="54">
        <v>-4.6113580000000001E-2</v>
      </c>
      <c r="L151" s="54">
        <v>-4.9663659999999998E-2</v>
      </c>
      <c r="M151" s="54">
        <v>0.100562</v>
      </c>
      <c r="N151" s="54">
        <v>7.1738180000000002E-3</v>
      </c>
      <c r="O151" s="54">
        <v>-6.8385320333333305E-2</v>
      </c>
      <c r="P151" s="55">
        <v>0.348756869023918</v>
      </c>
      <c r="Q151" s="55">
        <v>0.28076820000000002</v>
      </c>
      <c r="R151" s="55">
        <v>-0.23288880000000001</v>
      </c>
      <c r="S151" s="55">
        <v>0.17205390000000001</v>
      </c>
      <c r="T151" s="55">
        <v>-2.8064860000000001E-2</v>
      </c>
      <c r="U151" s="55">
        <v>-0.2034339</v>
      </c>
      <c r="V151" s="55">
        <v>0.1065754</v>
      </c>
      <c r="W151" s="55">
        <v>-0.1219457</v>
      </c>
      <c r="X151" s="55">
        <v>-0.10551729999999999</v>
      </c>
      <c r="Y151" s="55">
        <v>-4.6113580000000001E-2</v>
      </c>
      <c r="Z151" s="55">
        <v>0.100562</v>
      </c>
      <c r="AA151" s="55">
        <v>0.2114489</v>
      </c>
      <c r="AB151" s="55">
        <v>0.2114489</v>
      </c>
      <c r="AC151" s="55">
        <v>-2.2560148333333301E-2</v>
      </c>
      <c r="AD151" s="55">
        <v>0.99670307969528105</v>
      </c>
      <c r="AE151" s="54">
        <v>0.18515645223908636</v>
      </c>
      <c r="AF151" s="54">
        <v>0.10588032532618323</v>
      </c>
      <c r="AG151" s="54">
        <v>0.16179456996820105</v>
      </c>
    </row>
    <row r="152" spans="1:33" x14ac:dyDescent="0.25">
      <c r="A152" s="56" t="s">
        <v>750</v>
      </c>
      <c r="B152" s="56" t="s">
        <v>751</v>
      </c>
      <c r="C152" s="54">
        <v>-0.113957</v>
      </c>
      <c r="D152" s="54">
        <v>6.6015000000000004E-2</v>
      </c>
      <c r="E152" s="54">
        <v>3.8532499999999999E-3</v>
      </c>
      <c r="F152" s="54">
        <v>8.5901119999999997E-2</v>
      </c>
      <c r="G152" s="54">
        <v>4.6464659999999998E-2</v>
      </c>
      <c r="H152" s="54">
        <v>-7.4555490000000002E-2</v>
      </c>
      <c r="I152" s="54">
        <v>-7.5740559999999998E-2</v>
      </c>
      <c r="J152" s="54">
        <v>-2.9423290000000001E-2</v>
      </c>
      <c r="K152" s="54">
        <v>-5.194725E-2</v>
      </c>
      <c r="L152" s="54">
        <v>0.1011452</v>
      </c>
      <c r="M152" s="54">
        <v>9.9706980000000001E-2</v>
      </c>
      <c r="N152" s="54">
        <v>0.28482679999999999</v>
      </c>
      <c r="O152" s="54">
        <v>8.758821E-2</v>
      </c>
      <c r="P152" s="55">
        <v>0.26676568582566801</v>
      </c>
      <c r="Q152" s="55">
        <v>-0.113957</v>
      </c>
      <c r="R152" s="55">
        <v>-1.526311E-2</v>
      </c>
      <c r="S152" s="55">
        <v>3.8532499999999999E-3</v>
      </c>
      <c r="T152" s="55">
        <v>-6.3839380000000001E-2</v>
      </c>
      <c r="U152" s="55">
        <v>4.6464659999999998E-2</v>
      </c>
      <c r="V152" s="55">
        <v>6.5380949999999993E-2</v>
      </c>
      <c r="W152" s="55">
        <v>-7.5740559999999998E-2</v>
      </c>
      <c r="X152" s="55">
        <v>-8.6081630000000006E-2</v>
      </c>
      <c r="Y152" s="55">
        <v>-5.194725E-2</v>
      </c>
      <c r="Z152" s="55">
        <v>9.9706980000000001E-2</v>
      </c>
      <c r="AA152" s="55">
        <v>-0.31302069999999999</v>
      </c>
      <c r="AB152" s="55">
        <v>-0.31302069999999999</v>
      </c>
      <c r="AC152" s="55">
        <v>-4.1778268333333299E-2</v>
      </c>
      <c r="AD152" s="55">
        <v>0.99670307969528105</v>
      </c>
      <c r="AE152" s="54">
        <v>8.0171823141392429E-2</v>
      </c>
      <c r="AF152" s="54">
        <v>0.12501067046501216</v>
      </c>
      <c r="AG152" s="54">
        <v>0.14101289016857385</v>
      </c>
    </row>
    <row r="153" spans="1:33" x14ac:dyDescent="0.25">
      <c r="A153" s="56" t="s">
        <v>752</v>
      </c>
      <c r="B153" s="56" t="s">
        <v>753</v>
      </c>
      <c r="C153" s="54">
        <v>-2.0004299999999999E-2</v>
      </c>
      <c r="D153" s="54">
        <v>-6.8305270000000003E-3</v>
      </c>
      <c r="E153" s="54">
        <v>-9.2767939999999997E-3</v>
      </c>
      <c r="F153" s="54">
        <v>2.4489759E-2</v>
      </c>
      <c r="G153" s="54">
        <v>3.6823815000000003E-2</v>
      </c>
      <c r="H153" s="54">
        <v>7.9661238999999995E-2</v>
      </c>
      <c r="I153" s="54">
        <v>6.1848923E-2</v>
      </c>
      <c r="J153" s="54">
        <v>6.2070821999999998E-2</v>
      </c>
      <c r="K153" s="54">
        <v>-1.0768613E-2</v>
      </c>
      <c r="L153" s="54">
        <v>2.1575088999999999E-2</v>
      </c>
      <c r="M153" s="54">
        <v>9.8985478000000002E-2</v>
      </c>
      <c r="N153" s="54">
        <v>-0.37334627500000001</v>
      </c>
      <c r="O153" s="54">
        <v>-5.8331400333333297E-2</v>
      </c>
      <c r="P153" s="55">
        <v>0.28627582141146002</v>
      </c>
      <c r="Q153" s="55">
        <v>-2.0004299999999999E-2</v>
      </c>
      <c r="R153" s="55">
        <v>-7.6346703000000002E-2</v>
      </c>
      <c r="S153" s="55">
        <v>-9.2767939999999997E-3</v>
      </c>
      <c r="T153" s="55">
        <v>-1.5408640000000001E-3</v>
      </c>
      <c r="U153" s="55">
        <v>3.6823815000000003E-2</v>
      </c>
      <c r="V153" s="55">
        <v>-2.6975624E-2</v>
      </c>
      <c r="W153" s="55">
        <v>6.1848923E-2</v>
      </c>
      <c r="X153" s="55">
        <v>5.9997346E-2</v>
      </c>
      <c r="Y153" s="55">
        <v>-1.0768613E-2</v>
      </c>
      <c r="Z153" s="55">
        <v>9.8985478000000002E-2</v>
      </c>
      <c r="AA153" s="55">
        <v>4.3245964999999997E-2</v>
      </c>
      <c r="AB153" s="55">
        <v>4.3245964999999997E-2</v>
      </c>
      <c r="AC153" s="55">
        <v>-2.0472853833333301E-2</v>
      </c>
      <c r="AD153" s="55">
        <v>0.49790112647467999</v>
      </c>
      <c r="AE153" s="54">
        <v>4.7836236785072601E-2</v>
      </c>
      <c r="AF153" s="54">
        <v>0.17001746537009951</v>
      </c>
      <c r="AG153" s="54">
        <v>5.1286623312270449E-2</v>
      </c>
    </row>
    <row r="154" spans="1:33" x14ac:dyDescent="0.25">
      <c r="A154" s="56" t="s">
        <v>754</v>
      </c>
      <c r="B154" s="56" t="s">
        <v>755</v>
      </c>
      <c r="C154" s="54">
        <v>1.885498E-3</v>
      </c>
      <c r="D154" s="54">
        <v>0.1186981</v>
      </c>
      <c r="E154" s="54">
        <v>3.3688009999999997E-2</v>
      </c>
      <c r="F154" s="54">
        <v>1.384264E-2</v>
      </c>
      <c r="G154" s="54">
        <v>6.1871230000000001E-3</v>
      </c>
      <c r="H154" s="54">
        <v>-5.209797E-2</v>
      </c>
      <c r="I154" s="54">
        <v>0.1380065</v>
      </c>
      <c r="J154" s="54">
        <v>0.1152775</v>
      </c>
      <c r="K154" s="54">
        <v>0.11351609999999999</v>
      </c>
      <c r="L154" s="54">
        <v>3.030242E-2</v>
      </c>
      <c r="M154" s="54">
        <v>9.8352679999999998E-2</v>
      </c>
      <c r="N154" s="54">
        <v>-9.3931340000000002E-2</v>
      </c>
      <c r="O154" s="54">
        <v>-4.32574268333333E-2</v>
      </c>
      <c r="P154" s="55">
        <v>0.34463200936659399</v>
      </c>
      <c r="Q154" s="55">
        <v>1.885498E-3</v>
      </c>
      <c r="R154" s="55">
        <v>-0.1187641</v>
      </c>
      <c r="S154" s="55">
        <v>3.3688009999999997E-2</v>
      </c>
      <c r="T154" s="55">
        <v>0.18075740000000001</v>
      </c>
      <c r="U154" s="55">
        <v>6.1871230000000001E-3</v>
      </c>
      <c r="V154" s="55">
        <v>-0.18419679999999999</v>
      </c>
      <c r="W154" s="55">
        <v>0.1380065</v>
      </c>
      <c r="X154" s="55">
        <v>-1.7769799999999999E-2</v>
      </c>
      <c r="Y154" s="55">
        <v>0.11351609999999999</v>
      </c>
      <c r="Z154" s="55">
        <v>9.8352679999999998E-2</v>
      </c>
      <c r="AA154" s="55">
        <v>-0.38738830000000002</v>
      </c>
      <c r="AB154" s="55">
        <v>-0.38738830000000002</v>
      </c>
      <c r="AC154" s="55">
        <v>-0.15256054766666699</v>
      </c>
      <c r="AD154" s="55">
        <v>0.488595762154172</v>
      </c>
      <c r="AE154" s="54">
        <v>5.868313524683956E-2</v>
      </c>
      <c r="AF154" s="54">
        <v>8.615946913879953E-2</v>
      </c>
      <c r="AG154" s="54">
        <v>0.19255659845355888</v>
      </c>
    </row>
    <row r="155" spans="1:33" x14ac:dyDescent="0.25">
      <c r="A155" s="56" t="s">
        <v>756</v>
      </c>
      <c r="B155" s="56" t="s">
        <v>757</v>
      </c>
      <c r="C155" s="54">
        <v>-8.9098040000000003E-2</v>
      </c>
      <c r="D155" s="54">
        <v>-7.1785370000000001E-2</v>
      </c>
      <c r="E155" s="54">
        <v>2.614551E-2</v>
      </c>
      <c r="F155" s="54">
        <v>0.17724409999999999</v>
      </c>
      <c r="G155" s="54">
        <v>-4.9676390000000001E-2</v>
      </c>
      <c r="H155" s="54">
        <v>7.4556339999999999E-2</v>
      </c>
      <c r="I155" s="54">
        <v>-0.15762979999999999</v>
      </c>
      <c r="J155" s="54">
        <v>3.5183949999999999E-2</v>
      </c>
      <c r="K155" s="54">
        <v>0.1204455</v>
      </c>
      <c r="L155" s="54">
        <v>0.12950020000000001</v>
      </c>
      <c r="M155" s="54">
        <v>9.7887450000000001E-2</v>
      </c>
      <c r="N155" s="54">
        <v>-0.44302550000000002</v>
      </c>
      <c r="O155" s="54">
        <v>-7.7334183333333502E-3</v>
      </c>
      <c r="P155" s="55">
        <v>0.46308627424445598</v>
      </c>
      <c r="Q155" s="55">
        <v>-8.9098040000000003E-2</v>
      </c>
      <c r="R155" s="55">
        <v>-1.8246080000000001E-2</v>
      </c>
      <c r="S155" s="55">
        <v>2.614551E-2</v>
      </c>
      <c r="T155" s="55">
        <v>-9.558999E-2</v>
      </c>
      <c r="U155" s="55">
        <v>-4.9676390000000001E-2</v>
      </c>
      <c r="V155" s="55">
        <v>4.6449890000000001E-2</v>
      </c>
      <c r="W155" s="55">
        <v>-0.15762979999999999</v>
      </c>
      <c r="X155" s="55">
        <v>0.18817</v>
      </c>
      <c r="Y155" s="55">
        <v>0.1204455</v>
      </c>
      <c r="Z155" s="55">
        <v>9.7887450000000001E-2</v>
      </c>
      <c r="AA155" s="55">
        <v>2.2283190000000001E-2</v>
      </c>
      <c r="AB155" s="55">
        <v>2.2283190000000001E-2</v>
      </c>
      <c r="AC155" s="55">
        <v>3.3696300666666699E-2</v>
      </c>
      <c r="AD155" s="55">
        <v>0.99670307969528105</v>
      </c>
      <c r="AE155" s="54">
        <v>0.10915735101452778</v>
      </c>
      <c r="AF155" s="54">
        <v>0.22574132145584774</v>
      </c>
      <c r="AG155" s="54">
        <v>9.3617797073183767E-2</v>
      </c>
    </row>
    <row r="156" spans="1:33" x14ac:dyDescent="0.25">
      <c r="A156" s="56" t="s">
        <v>758</v>
      </c>
      <c r="B156" s="56" t="s">
        <v>759</v>
      </c>
      <c r="C156" s="54">
        <v>-5.1871261000000002E-2</v>
      </c>
      <c r="D156" s="54">
        <v>2.1792302E-2</v>
      </c>
      <c r="E156" s="54">
        <v>3.5683355999999999E-2</v>
      </c>
      <c r="F156" s="54">
        <v>8.4444751999999998E-2</v>
      </c>
      <c r="G156" s="54">
        <v>1.8885285000000002E-2</v>
      </c>
      <c r="H156" s="54">
        <v>1.4877563E-2</v>
      </c>
      <c r="I156" s="54">
        <v>7.3070395999999996E-2</v>
      </c>
      <c r="J156" s="54">
        <v>5.3945646999999999E-2</v>
      </c>
      <c r="K156" s="54">
        <v>1.6590747999999999E-2</v>
      </c>
      <c r="L156" s="54">
        <v>2.2588280000000001E-3</v>
      </c>
      <c r="M156" s="54">
        <v>9.7882570000000002E-2</v>
      </c>
      <c r="N156" s="54">
        <v>-0.24684747100000001</v>
      </c>
      <c r="O156" s="54">
        <v>-4.3294912166666699E-2</v>
      </c>
      <c r="P156" s="55">
        <v>0.30210558537510002</v>
      </c>
      <c r="Q156" s="55">
        <v>-5.1871261000000002E-2</v>
      </c>
      <c r="R156" s="55">
        <v>-0.102655725</v>
      </c>
      <c r="S156" s="55">
        <v>3.5683355999999999E-2</v>
      </c>
      <c r="T156" s="55">
        <v>-3.3463299999999998E-3</v>
      </c>
      <c r="U156" s="55">
        <v>1.8885285000000002E-2</v>
      </c>
      <c r="V156" s="55">
        <v>-1.7809940999999999E-2</v>
      </c>
      <c r="W156" s="55">
        <v>7.3070395999999996E-2</v>
      </c>
      <c r="X156" s="55">
        <v>3.5495796000000003E-2</v>
      </c>
      <c r="Y156" s="55">
        <v>1.6590747999999999E-2</v>
      </c>
      <c r="Z156" s="55">
        <v>9.7882570000000002E-2</v>
      </c>
      <c r="AA156" s="55">
        <v>-5.2301012000000001E-2</v>
      </c>
      <c r="AB156" s="55">
        <v>-5.2301012000000001E-2</v>
      </c>
      <c r="AC156" s="55">
        <v>-5.1825634666666703E-2</v>
      </c>
      <c r="AD156" s="55">
        <v>0.488595762154172</v>
      </c>
      <c r="AE156" s="54">
        <v>5.1931052679938035E-2</v>
      </c>
      <c r="AF156" s="54">
        <v>0.11905492200927249</v>
      </c>
      <c r="AG156" s="54">
        <v>5.0654778665966231E-2</v>
      </c>
    </row>
    <row r="157" spans="1:33" x14ac:dyDescent="0.25">
      <c r="A157" s="56" t="s">
        <v>760</v>
      </c>
      <c r="B157" s="56" t="s">
        <v>761</v>
      </c>
      <c r="C157" s="54">
        <v>-4.2663369999999999E-2</v>
      </c>
      <c r="D157" s="54">
        <v>-3.4292872000000002E-2</v>
      </c>
      <c r="E157" s="54">
        <v>-8.9994300000000005E-4</v>
      </c>
      <c r="F157" s="54">
        <v>2.7959087000000001E-2</v>
      </c>
      <c r="G157" s="54">
        <v>-3.5676069999999997E-2</v>
      </c>
      <c r="H157" s="54">
        <v>5.2606327000000001E-2</v>
      </c>
      <c r="I157" s="54">
        <v>9.6597272999999997E-2</v>
      </c>
      <c r="J157" s="54">
        <v>8.8889584999999993E-2</v>
      </c>
      <c r="K157" s="54">
        <v>8.8477266999999998E-2</v>
      </c>
      <c r="L157" s="54">
        <v>7.1431295000000006E-2</v>
      </c>
      <c r="M157" s="54">
        <v>9.7833394000000004E-2</v>
      </c>
      <c r="N157" s="54">
        <v>-0.49845430899999998</v>
      </c>
      <c r="O157" s="54">
        <v>-8.2588239666666702E-2</v>
      </c>
      <c r="P157" s="55">
        <v>0.27457436964355098</v>
      </c>
      <c r="Q157" s="55">
        <v>-4.2663369999999999E-2</v>
      </c>
      <c r="R157" s="55">
        <v>-8.4761660000000003E-3</v>
      </c>
      <c r="S157" s="55">
        <v>-8.9994300000000005E-4</v>
      </c>
      <c r="T157" s="55">
        <v>-7.16568E-4</v>
      </c>
      <c r="U157" s="55">
        <v>-3.5676069999999997E-2</v>
      </c>
      <c r="V157" s="55">
        <v>4.2159573999999998E-2</v>
      </c>
      <c r="W157" s="55">
        <v>9.6597272999999997E-2</v>
      </c>
      <c r="X157" s="55">
        <v>0.109751352</v>
      </c>
      <c r="Y157" s="55">
        <v>8.8477266999999998E-2</v>
      </c>
      <c r="Z157" s="55">
        <v>9.7833394000000004E-2</v>
      </c>
      <c r="AA157" s="55">
        <v>-5.5549928999999998E-2</v>
      </c>
      <c r="AB157" s="55">
        <v>-5.5549928999999998E-2</v>
      </c>
      <c r="AC157" s="55">
        <v>-1.9246036000000001E-2</v>
      </c>
      <c r="AD157" s="55">
        <v>0.52200427184576004</v>
      </c>
      <c r="AE157" s="54">
        <v>6.7691813594333794E-2</v>
      </c>
      <c r="AF157" s="54">
        <v>0.2244943180054936</v>
      </c>
      <c r="AG157" s="54">
        <v>5.6010135657792767E-2</v>
      </c>
    </row>
    <row r="158" spans="1:33" x14ac:dyDescent="0.25">
      <c r="A158" s="56" t="s">
        <v>762</v>
      </c>
      <c r="B158" s="56" t="s">
        <v>763</v>
      </c>
      <c r="C158" s="54">
        <v>-7.2551210000000005E-2</v>
      </c>
      <c r="D158" s="54">
        <v>8.7556869999999995E-2</v>
      </c>
      <c r="E158" s="54">
        <v>-3.6040879999999997E-2</v>
      </c>
      <c r="F158" s="54">
        <v>-2.8032290000000001E-2</v>
      </c>
      <c r="G158" s="54">
        <v>7.1810670000000002E-3</v>
      </c>
      <c r="H158" s="54">
        <v>4.1833809999999999E-2</v>
      </c>
      <c r="I158" s="54">
        <v>-2.172922E-2</v>
      </c>
      <c r="J158" s="54">
        <v>3.2187779999999999E-2</v>
      </c>
      <c r="K158" s="54">
        <v>2.077878E-2</v>
      </c>
      <c r="L158" s="54">
        <v>2.1641779999999999E-2</v>
      </c>
      <c r="M158" s="54">
        <v>9.7332779999999994E-2</v>
      </c>
      <c r="N158" s="54">
        <v>-0.15645919999999999</v>
      </c>
      <c r="O158" s="54">
        <v>6.2623883333333505E-4</v>
      </c>
      <c r="P158" s="55">
        <v>0.47830884296660903</v>
      </c>
      <c r="Q158" s="55">
        <v>-7.2551210000000005E-2</v>
      </c>
      <c r="R158" s="55">
        <v>-7.2120219999999999E-2</v>
      </c>
      <c r="S158" s="55">
        <v>-3.6040879999999997E-2</v>
      </c>
      <c r="T158" s="55">
        <v>0.14020949999999999</v>
      </c>
      <c r="U158" s="55">
        <v>7.1810670000000002E-3</v>
      </c>
      <c r="V158" s="55">
        <v>-6.8036689999999997E-2</v>
      </c>
      <c r="W158" s="55">
        <v>-2.172922E-2</v>
      </c>
      <c r="X158" s="55">
        <v>2.196878E-2</v>
      </c>
      <c r="Y158" s="55">
        <v>2.077878E-2</v>
      </c>
      <c r="Z158" s="55">
        <v>9.7332779999999994E-2</v>
      </c>
      <c r="AA158" s="55">
        <v>9.5377780000000002E-3</v>
      </c>
      <c r="AB158" s="55">
        <v>9.5377780000000002E-3</v>
      </c>
      <c r="AC158" s="55">
        <v>1.88810183333333E-3</v>
      </c>
      <c r="AD158" s="55">
        <v>0.60839561154287503</v>
      </c>
      <c r="AE158" s="54">
        <v>5.8288185733879963E-2</v>
      </c>
      <c r="AF158" s="54">
        <v>8.5071398445541208E-2</v>
      </c>
      <c r="AG158" s="54">
        <v>7.8350534215572157E-2</v>
      </c>
    </row>
    <row r="159" spans="1:33" x14ac:dyDescent="0.25">
      <c r="A159" s="56" t="s">
        <v>764</v>
      </c>
      <c r="B159" s="56" t="s">
        <v>765</v>
      </c>
      <c r="C159" s="54">
        <v>2.7639403E-2</v>
      </c>
      <c r="D159" s="54">
        <v>-4.4032425E-2</v>
      </c>
      <c r="E159" s="54">
        <v>1.3848044E-2</v>
      </c>
      <c r="F159" s="54">
        <v>1.4080024E-2</v>
      </c>
      <c r="G159" s="54">
        <v>1.1873982E-2</v>
      </c>
      <c r="H159" s="54">
        <v>-3.0894036E-2</v>
      </c>
      <c r="I159" s="54">
        <v>7.2119279999999994E-2</v>
      </c>
      <c r="J159" s="54">
        <v>5.0614388000000003E-2</v>
      </c>
      <c r="K159" s="54">
        <v>7.9603210999999993E-2</v>
      </c>
      <c r="L159" s="54">
        <v>4.1820348E-2</v>
      </c>
      <c r="M159" s="54">
        <v>9.7198300000000001E-2</v>
      </c>
      <c r="N159" s="54">
        <v>-0.26646068899999997</v>
      </c>
      <c r="O159" s="54">
        <v>-8.9525768333333297E-2</v>
      </c>
      <c r="P159" s="55">
        <v>0.26223670671841098</v>
      </c>
      <c r="Q159" s="55">
        <v>2.7639403E-2</v>
      </c>
      <c r="R159" s="55">
        <v>2.3910961000000001E-2</v>
      </c>
      <c r="S159" s="55">
        <v>1.3848044E-2</v>
      </c>
      <c r="T159" s="55">
        <v>-4.3126415000000001E-2</v>
      </c>
      <c r="U159" s="55">
        <v>1.1873982E-2</v>
      </c>
      <c r="V159" s="55">
        <v>2.6700463000000001E-2</v>
      </c>
      <c r="W159" s="55">
        <v>7.2119279999999994E-2</v>
      </c>
      <c r="X159" s="55">
        <v>-2.8059825E-2</v>
      </c>
      <c r="Y159" s="55">
        <v>7.9603210999999993E-2</v>
      </c>
      <c r="Z159" s="55">
        <v>9.7198300000000001E-2</v>
      </c>
      <c r="AA159" s="55">
        <v>-7.7099438000000006E-2</v>
      </c>
      <c r="AB159" s="55">
        <v>-7.7099438000000006E-2</v>
      </c>
      <c r="AC159" s="55">
        <v>-6.1615341499999997E-2</v>
      </c>
      <c r="AD159" s="55">
        <v>0.488595762154172</v>
      </c>
      <c r="AE159" s="54">
        <v>3.7021554676853301E-2</v>
      </c>
      <c r="AF159" s="54">
        <v>0.11765154166890364</v>
      </c>
      <c r="AG159" s="54">
        <v>4.4799110444298643E-2</v>
      </c>
    </row>
    <row r="160" spans="1:33" x14ac:dyDescent="0.25">
      <c r="A160" s="56" t="s">
        <v>766</v>
      </c>
      <c r="B160" s="56" t="s">
        <v>767</v>
      </c>
      <c r="C160" s="54">
        <v>-0.12510540000000001</v>
      </c>
      <c r="D160" s="54">
        <v>2.0066819999999999E-2</v>
      </c>
      <c r="E160" s="54">
        <v>4.109964E-2</v>
      </c>
      <c r="F160" s="54">
        <v>6.8459709999999993E-2</v>
      </c>
      <c r="G160" s="54">
        <v>-3.8304589999999999E-2</v>
      </c>
      <c r="H160" s="54">
        <v>5.6071709999999997E-2</v>
      </c>
      <c r="I160" s="54">
        <v>0.1047371</v>
      </c>
      <c r="J160" s="54">
        <v>7.2261110000000003E-2</v>
      </c>
      <c r="K160" s="54">
        <v>8.5544110000000007E-2</v>
      </c>
      <c r="L160" s="54">
        <v>7.4232110000000004E-2</v>
      </c>
      <c r="M160" s="54">
        <v>9.7179109999999999E-2</v>
      </c>
      <c r="N160" s="54">
        <v>-0.51900089999999999</v>
      </c>
      <c r="O160" s="54">
        <v>-6.5509901666666703E-2</v>
      </c>
      <c r="P160" s="55">
        <v>0.311771625653811</v>
      </c>
      <c r="Q160" s="55">
        <v>-0.12510540000000001</v>
      </c>
      <c r="R160" s="55">
        <v>6.4651409999999998E-3</v>
      </c>
      <c r="S160" s="55">
        <v>4.109964E-2</v>
      </c>
      <c r="T160" s="55">
        <v>2.6496849999999999E-2</v>
      </c>
      <c r="U160" s="55">
        <v>-3.8304589999999999E-2</v>
      </c>
      <c r="V160" s="55">
        <v>-5.5249850000000003E-2</v>
      </c>
      <c r="W160" s="55">
        <v>0.1047371</v>
      </c>
      <c r="X160" s="55">
        <v>0.1045721</v>
      </c>
      <c r="Y160" s="55">
        <v>8.5544110000000007E-2</v>
      </c>
      <c r="Z160" s="55">
        <v>9.7179109999999999E-2</v>
      </c>
      <c r="AA160" s="55">
        <v>-6.3108890000000001E-2</v>
      </c>
      <c r="AB160" s="55">
        <v>-6.3108890000000001E-2</v>
      </c>
      <c r="AC160" s="55">
        <v>-1.7065084833333299E-2</v>
      </c>
      <c r="AD160" s="55">
        <v>0.52200427184576004</v>
      </c>
      <c r="AE160" s="54">
        <v>9.1644383708279417E-2</v>
      </c>
      <c r="AF160" s="54">
        <v>0.23650384157047535</v>
      </c>
      <c r="AG160" s="54">
        <v>6.317847647555401E-2</v>
      </c>
    </row>
    <row r="161" spans="1:33" x14ac:dyDescent="0.25">
      <c r="A161" s="56" t="s">
        <v>424</v>
      </c>
      <c r="B161" s="56" t="s">
        <v>423</v>
      </c>
      <c r="C161" s="54">
        <v>-0.1132172</v>
      </c>
      <c r="D161" s="54">
        <v>1.5873149999999999E-2</v>
      </c>
      <c r="E161" s="54">
        <v>-1.902593E-2</v>
      </c>
      <c r="F161" s="54">
        <v>-8.3991289999999996E-2</v>
      </c>
      <c r="G161" s="54">
        <v>4.486768E-2</v>
      </c>
      <c r="H161" s="54">
        <v>0.1031185</v>
      </c>
      <c r="I161" s="54">
        <v>6.8024520000000005E-2</v>
      </c>
      <c r="J161" s="54">
        <v>2.9046530000000001E-2</v>
      </c>
      <c r="K161" s="54">
        <v>2.5105329999999999E-2</v>
      </c>
      <c r="L161" s="54">
        <v>-3.9302130000000001E-3</v>
      </c>
      <c r="M161" s="54">
        <v>9.7153820000000002E-2</v>
      </c>
      <c r="N161" s="54">
        <v>-0.24867049999999999</v>
      </c>
      <c r="O161" s="54">
        <v>-4.85770071666667E-2</v>
      </c>
      <c r="P161" s="55">
        <v>0.294177183223989</v>
      </c>
      <c r="Q161" s="55">
        <v>-0.1132172</v>
      </c>
      <c r="R161" s="55">
        <v>-1.337153E-2</v>
      </c>
      <c r="S161" s="55">
        <v>-1.902593E-2</v>
      </c>
      <c r="T161" s="55">
        <v>1.016413E-2</v>
      </c>
      <c r="U161" s="55">
        <v>4.486768E-2</v>
      </c>
      <c r="V161" s="55">
        <v>5.5582529999999998E-2</v>
      </c>
      <c r="W161" s="55">
        <v>6.8024520000000005E-2</v>
      </c>
      <c r="X161" s="55">
        <v>3.3859489999999999E-2</v>
      </c>
      <c r="Y161" s="55">
        <v>2.5105329999999999E-2</v>
      </c>
      <c r="Z161" s="55">
        <v>9.7153820000000002E-2</v>
      </c>
      <c r="AA161" s="55">
        <v>1.4068840000000001E-2</v>
      </c>
      <c r="AB161" s="55">
        <v>1.4068840000000001E-2</v>
      </c>
      <c r="AC161" s="55">
        <v>-2.8770933333333399E-3</v>
      </c>
      <c r="AD161" s="55">
        <v>0.52734466807576397</v>
      </c>
      <c r="AE161" s="54">
        <v>7.4999586393203005E-2</v>
      </c>
      <c r="AF161" s="54">
        <v>0.12223801352326286</v>
      </c>
      <c r="AG161" s="54">
        <v>2.7233228127069815E-2</v>
      </c>
    </row>
    <row r="162" spans="1:33" x14ac:dyDescent="0.25">
      <c r="A162" s="56" t="s">
        <v>768</v>
      </c>
      <c r="B162" s="56" t="s">
        <v>769</v>
      </c>
      <c r="C162" s="54">
        <v>-4.8786169999999997E-2</v>
      </c>
      <c r="D162" s="54">
        <v>-2.699089E-2</v>
      </c>
      <c r="E162" s="54">
        <v>-1.7551839999999999E-2</v>
      </c>
      <c r="F162" s="54">
        <v>5.6821549999999998E-2</v>
      </c>
      <c r="G162" s="54">
        <v>1.476531E-2</v>
      </c>
      <c r="H162" s="54">
        <v>7.7237440000000004E-2</v>
      </c>
      <c r="I162" s="54">
        <v>0.16023770000000001</v>
      </c>
      <c r="J162" s="54">
        <v>0.13736080000000001</v>
      </c>
      <c r="K162" s="54">
        <v>0.1501257</v>
      </c>
      <c r="L162" s="54">
        <v>5.232059E-2</v>
      </c>
      <c r="M162" s="54">
        <v>9.7117029999999993E-2</v>
      </c>
      <c r="N162" s="54">
        <v>-0.66088880000000005</v>
      </c>
      <c r="O162" s="54">
        <v>-0.12000784</v>
      </c>
      <c r="P162" s="55">
        <v>0.26676568582566801</v>
      </c>
      <c r="Q162" s="55">
        <v>-4.8786169999999997E-2</v>
      </c>
      <c r="R162" s="55">
        <v>-2.2218970000000001E-2</v>
      </c>
      <c r="S162" s="55">
        <v>-1.7551839999999999E-2</v>
      </c>
      <c r="T162" s="55">
        <v>-3.3834240000000002E-2</v>
      </c>
      <c r="U162" s="55">
        <v>1.476531E-2</v>
      </c>
      <c r="V162" s="55">
        <v>5.5780900000000004E-4</v>
      </c>
      <c r="W162" s="55">
        <v>0.16023770000000001</v>
      </c>
      <c r="X162" s="55">
        <v>6.45955E-2</v>
      </c>
      <c r="Y162" s="55">
        <v>0.1501257</v>
      </c>
      <c r="Z162" s="55">
        <v>9.7117029999999993E-2</v>
      </c>
      <c r="AA162" s="55">
        <v>2.2040900000000001E-3</v>
      </c>
      <c r="AB162" s="55">
        <v>2.2040900000000001E-3</v>
      </c>
      <c r="AC162" s="55">
        <v>-5.7946036833333298E-2</v>
      </c>
      <c r="AD162" s="55">
        <v>0.488595762154172</v>
      </c>
      <c r="AE162" s="54">
        <v>8.8814432335695692E-2</v>
      </c>
      <c r="AF162" s="54">
        <v>0.29873154686349984</v>
      </c>
      <c r="AG162" s="54">
        <v>3.4100834634194221E-2</v>
      </c>
    </row>
    <row r="163" spans="1:33" x14ac:dyDescent="0.25">
      <c r="A163" s="56" t="s">
        <v>770</v>
      </c>
      <c r="B163" s="56" t="s">
        <v>771</v>
      </c>
      <c r="C163" s="54">
        <v>-9.7429989999999994E-2</v>
      </c>
      <c r="D163" s="54">
        <v>-3.5038640000000003E-2</v>
      </c>
      <c r="E163" s="54">
        <v>-6.6810839999999996E-2</v>
      </c>
      <c r="F163" s="54">
        <v>0.1124478</v>
      </c>
      <c r="G163" s="54">
        <v>-8.2905329999999999E-2</v>
      </c>
      <c r="H163" s="54">
        <v>-0.12514049999999999</v>
      </c>
      <c r="I163" s="54">
        <v>-0.16640369999999999</v>
      </c>
      <c r="J163" s="54">
        <v>3.2665409999999999E-2</v>
      </c>
      <c r="K163" s="54">
        <v>-3.6974060000000003E-2</v>
      </c>
      <c r="L163" s="54">
        <v>2.636718E-2</v>
      </c>
      <c r="M163" s="54">
        <v>9.6573980000000004E-2</v>
      </c>
      <c r="N163" s="54">
        <v>0.18418280000000001</v>
      </c>
      <c r="O163" s="54">
        <v>9.1572331666666701E-2</v>
      </c>
      <c r="P163" s="55">
        <v>0.26223670671841098</v>
      </c>
      <c r="Q163" s="55">
        <v>-9.7429989999999994E-2</v>
      </c>
      <c r="R163" s="55">
        <v>0.19673080000000001</v>
      </c>
      <c r="S163" s="55">
        <v>-6.6810839999999996E-2</v>
      </c>
      <c r="T163" s="55">
        <v>4.210788E-2</v>
      </c>
      <c r="U163" s="55">
        <v>-8.2905329999999999E-2</v>
      </c>
      <c r="V163" s="55">
        <v>5.6038829999999998E-2</v>
      </c>
      <c r="W163" s="55">
        <v>-0.16640369999999999</v>
      </c>
      <c r="X163" s="55">
        <v>1.4915370000000001E-2</v>
      </c>
      <c r="Y163" s="55">
        <v>-3.6974060000000003E-2</v>
      </c>
      <c r="Z163" s="55">
        <v>9.6573980000000004E-2</v>
      </c>
      <c r="AA163" s="55">
        <v>-7.2222969999999997E-2</v>
      </c>
      <c r="AB163" s="55">
        <v>-7.2222969999999997E-2</v>
      </c>
      <c r="AC163" s="55">
        <v>8.5402644999999999E-2</v>
      </c>
      <c r="AD163" s="55">
        <v>0.488595762154172</v>
      </c>
      <c r="AE163" s="54">
        <v>8.7559462992027687E-2</v>
      </c>
      <c r="AF163" s="54">
        <v>0.10848863301274134</v>
      </c>
      <c r="AG163" s="54">
        <v>0.10112097228146166</v>
      </c>
    </row>
    <row r="164" spans="1:33" x14ac:dyDescent="0.25">
      <c r="A164" s="56" t="s">
        <v>772</v>
      </c>
      <c r="B164" s="56" t="s">
        <v>773</v>
      </c>
      <c r="C164" s="54">
        <v>0.239936282</v>
      </c>
      <c r="D164" s="54">
        <v>-6.5189725000000004E-2</v>
      </c>
      <c r="E164" s="54">
        <v>-6.5114035000000001E-2</v>
      </c>
      <c r="F164" s="54">
        <v>6.9069271000000002E-2</v>
      </c>
      <c r="G164" s="54">
        <v>2.7838852000000001E-2</v>
      </c>
      <c r="H164" s="54">
        <v>-7.9577180999999997E-2</v>
      </c>
      <c r="I164" s="54">
        <v>0.102786006</v>
      </c>
      <c r="J164" s="54">
        <v>0.10465415</v>
      </c>
      <c r="K164" s="54">
        <v>8.0419085000000001E-2</v>
      </c>
      <c r="L164" s="54">
        <v>5.2460012E-2</v>
      </c>
      <c r="M164" s="54">
        <v>9.6492895999999995E-2</v>
      </c>
      <c r="N164" s="54">
        <v>-0.26033797600000003</v>
      </c>
      <c r="O164" s="54">
        <v>-0.11021342250000001</v>
      </c>
      <c r="P164" s="55">
        <v>0.26223670671841098</v>
      </c>
      <c r="Q164" s="55">
        <v>0.239936282</v>
      </c>
      <c r="R164" s="55">
        <v>-7.1648073000000007E-2</v>
      </c>
      <c r="S164" s="55">
        <v>-6.5114035000000001E-2</v>
      </c>
      <c r="T164" s="55">
        <v>8.7313210000000002E-2</v>
      </c>
      <c r="U164" s="55">
        <v>2.7838852000000001E-2</v>
      </c>
      <c r="V164" s="55">
        <v>-0.14262860199999999</v>
      </c>
      <c r="W164" s="55">
        <v>0.102786006</v>
      </c>
      <c r="X164" s="55">
        <v>1.0784208999999999E-2</v>
      </c>
      <c r="Y164" s="55">
        <v>8.0419085000000001E-2</v>
      </c>
      <c r="Z164" s="55">
        <v>9.6492895999999995E-2</v>
      </c>
      <c r="AA164" s="55">
        <v>-0.19325669700000001</v>
      </c>
      <c r="AB164" s="55">
        <v>-0.19325669700000001</v>
      </c>
      <c r="AC164" s="55">
        <v>-0.13096612066666699</v>
      </c>
      <c r="AD164" s="55">
        <v>0.488595762154172</v>
      </c>
      <c r="AE164" s="54">
        <v>0.10014883782349765</v>
      </c>
      <c r="AF164" s="54">
        <v>0.13527580498986735</v>
      </c>
      <c r="AG164" s="54">
        <v>0.10512341093816038</v>
      </c>
    </row>
    <row r="165" spans="1:33" x14ac:dyDescent="0.25">
      <c r="A165" s="56" t="s">
        <v>774</v>
      </c>
      <c r="B165" s="56" t="s">
        <v>775</v>
      </c>
      <c r="C165" s="54">
        <v>0.1215128</v>
      </c>
      <c r="D165" s="54">
        <v>5.2656790000000002E-2</v>
      </c>
      <c r="E165" s="54">
        <v>-3.8395869999999999E-2</v>
      </c>
      <c r="F165" s="54">
        <v>-3.6752750000000001E-2</v>
      </c>
      <c r="G165" s="54">
        <v>-6.5662890000000002E-2</v>
      </c>
      <c r="H165" s="54">
        <v>2.6665640000000001E-2</v>
      </c>
      <c r="I165" s="54">
        <v>2.0532689999999999E-2</v>
      </c>
      <c r="J165" s="54">
        <v>1.0560160000000001E-2</v>
      </c>
      <c r="K165" s="54">
        <v>-8.3327169999999999E-3</v>
      </c>
      <c r="L165" s="54">
        <v>-5.8114150000000003E-2</v>
      </c>
      <c r="M165" s="54">
        <v>9.6313220000000005E-2</v>
      </c>
      <c r="N165" s="54">
        <v>-0.1085573</v>
      </c>
      <c r="O165" s="54">
        <v>-3.9918140499999998E-2</v>
      </c>
      <c r="P165" s="55">
        <v>0.28627582141146002</v>
      </c>
      <c r="Q165" s="55">
        <v>0.1215128</v>
      </c>
      <c r="R165" s="55">
        <v>-6.493782E-3</v>
      </c>
      <c r="S165" s="55">
        <v>-3.8395869999999999E-2</v>
      </c>
      <c r="T165" s="55">
        <v>-1.5714329999999999E-2</v>
      </c>
      <c r="U165" s="55">
        <v>-6.5662890000000002E-2</v>
      </c>
      <c r="V165" s="55">
        <v>-3.7815649999999999E-2</v>
      </c>
      <c r="W165" s="55">
        <v>2.0532689999999999E-2</v>
      </c>
      <c r="X165" s="55">
        <v>3.4994890000000001E-2</v>
      </c>
      <c r="Y165" s="55">
        <v>-8.3327169999999999E-3</v>
      </c>
      <c r="Z165" s="55">
        <v>9.6313220000000005E-2</v>
      </c>
      <c r="AA165" s="55">
        <v>-2.421613E-3</v>
      </c>
      <c r="AB165" s="55">
        <v>-2.421613E-3</v>
      </c>
      <c r="AC165" s="55">
        <v>-2.3065481333333301E-2</v>
      </c>
      <c r="AD165" s="55">
        <v>0.52200427184576004</v>
      </c>
      <c r="AE165" s="54">
        <v>7.4396043487687621E-2</v>
      </c>
      <c r="AF165" s="54">
        <v>5.9932296993828432E-2</v>
      </c>
      <c r="AG165" s="54">
        <v>2.5098414260936307E-2</v>
      </c>
    </row>
    <row r="166" spans="1:33" x14ac:dyDescent="0.25">
      <c r="A166" s="56" t="s">
        <v>776</v>
      </c>
      <c r="B166" s="56" t="s">
        <v>777</v>
      </c>
      <c r="C166" s="54">
        <v>1.451854E-2</v>
      </c>
      <c r="D166" s="54">
        <v>-6.4641760000000006E-2</v>
      </c>
      <c r="E166" s="54">
        <v>-0.18872849999999999</v>
      </c>
      <c r="F166" s="54">
        <v>0.1595647</v>
      </c>
      <c r="G166" s="54">
        <v>0.23950489999999999</v>
      </c>
      <c r="H166" s="54">
        <v>0.1832046</v>
      </c>
      <c r="I166" s="54">
        <v>-0.17518610000000001</v>
      </c>
      <c r="J166" s="54">
        <v>-0.3047764</v>
      </c>
      <c r="K166" s="54">
        <v>-6.2964999999999993E-2</v>
      </c>
      <c r="L166" s="54">
        <v>0.2033123</v>
      </c>
      <c r="M166" s="54">
        <v>9.6300590000000005E-2</v>
      </c>
      <c r="N166" s="54">
        <v>0.3726333</v>
      </c>
      <c r="O166" s="54">
        <v>0.10430871833333299</v>
      </c>
      <c r="P166" s="55">
        <v>0.27444701851438402</v>
      </c>
      <c r="Q166" s="55">
        <v>1.451854E-2</v>
      </c>
      <c r="R166" s="55">
        <v>-0.2046347</v>
      </c>
      <c r="S166" s="55">
        <v>-0.18872849999999999</v>
      </c>
      <c r="T166" s="55">
        <v>-2.4454779999999999E-2</v>
      </c>
      <c r="U166" s="55">
        <v>0.23950489999999999</v>
      </c>
      <c r="V166" s="55">
        <v>-0.1143329</v>
      </c>
      <c r="W166" s="55">
        <v>-0.17518610000000001</v>
      </c>
      <c r="X166" s="55">
        <v>-9.0929289999999996E-2</v>
      </c>
      <c r="Y166" s="55">
        <v>-6.2964999999999993E-2</v>
      </c>
      <c r="Z166" s="55">
        <v>9.6300590000000005E-2</v>
      </c>
      <c r="AA166" s="55">
        <v>0.29803849999999998</v>
      </c>
      <c r="AB166" s="55">
        <v>0.29803849999999998</v>
      </c>
      <c r="AC166" s="55">
        <v>-6.6030916666666703E-2</v>
      </c>
      <c r="AD166" s="55">
        <v>0.99670307969528105</v>
      </c>
      <c r="AE166" s="54">
        <v>0.1650112746347224</v>
      </c>
      <c r="AF166" s="54">
        <v>0.23916340839874162</v>
      </c>
      <c r="AG166" s="54">
        <v>0.21381153882853082</v>
      </c>
    </row>
    <row r="167" spans="1:33" x14ac:dyDescent="0.25">
      <c r="A167" s="56" t="s">
        <v>778</v>
      </c>
      <c r="B167" s="56" t="s">
        <v>779</v>
      </c>
      <c r="C167" s="54">
        <v>-5.3120489999999999E-2</v>
      </c>
      <c r="D167" s="54">
        <v>2.2287910000000001E-2</v>
      </c>
      <c r="E167" s="54">
        <v>-1.4449190000000001E-2</v>
      </c>
      <c r="F167" s="54">
        <v>2.123746E-2</v>
      </c>
      <c r="G167" s="54">
        <v>1.2235279999999999E-2</v>
      </c>
      <c r="H167" s="54">
        <v>4.4484290000000003E-3</v>
      </c>
      <c r="I167" s="54">
        <v>-3.7828889999999997E-2</v>
      </c>
      <c r="J167" s="54">
        <v>1.420311E-2</v>
      </c>
      <c r="K167" s="54">
        <v>1.4874109999999999E-2</v>
      </c>
      <c r="L167" s="54">
        <v>-2.783689E-2</v>
      </c>
      <c r="M167" s="54">
        <v>9.5690109999999995E-2</v>
      </c>
      <c r="N167" s="54">
        <v>0.2065931</v>
      </c>
      <c r="O167" s="54">
        <v>3.7255364833333297E-2</v>
      </c>
      <c r="P167" s="55">
        <v>0.302420689116779</v>
      </c>
      <c r="Q167" s="55">
        <v>-5.3120489999999999E-2</v>
      </c>
      <c r="R167" s="55">
        <v>4.1805330000000002E-2</v>
      </c>
      <c r="S167" s="55">
        <v>-1.4449190000000001E-2</v>
      </c>
      <c r="T167" s="55">
        <v>9.4449849999999995E-3</v>
      </c>
      <c r="U167" s="55">
        <v>1.2235279999999999E-2</v>
      </c>
      <c r="V167" s="55">
        <v>-4.388972E-2</v>
      </c>
      <c r="W167" s="55">
        <v>-3.7828889999999997E-2</v>
      </c>
      <c r="X167" s="55">
        <v>-9.6512890000000004E-2</v>
      </c>
      <c r="Y167" s="55">
        <v>1.4874109999999999E-2</v>
      </c>
      <c r="Z167" s="55">
        <v>9.5690109999999995E-2</v>
      </c>
      <c r="AA167" s="55">
        <v>-0.15610689999999999</v>
      </c>
      <c r="AB167" s="55">
        <v>-0.15610689999999999</v>
      </c>
      <c r="AC167" s="55">
        <v>-4.5955835833333299E-2</v>
      </c>
      <c r="AD167" s="55">
        <v>0.49148283774745799</v>
      </c>
      <c r="AE167" s="54">
        <v>5.2798983798491329E-2</v>
      </c>
      <c r="AF167" s="54">
        <v>8.3606344576988387E-2</v>
      </c>
      <c r="AG167" s="54">
        <v>7.2794925482317127E-2</v>
      </c>
    </row>
    <row r="168" spans="1:33" x14ac:dyDescent="0.25">
      <c r="A168" s="56" t="s">
        <v>780</v>
      </c>
      <c r="B168" s="56" t="s">
        <v>781</v>
      </c>
      <c r="C168" s="54">
        <v>-7.1991369999999999E-2</v>
      </c>
      <c r="D168" s="54">
        <v>-4.170227E-2</v>
      </c>
      <c r="E168" s="54">
        <v>-9.2470069999999998E-3</v>
      </c>
      <c r="F168" s="54">
        <v>6.2446620000000001E-2</v>
      </c>
      <c r="G168" s="54">
        <v>7.3651710000000002E-3</v>
      </c>
      <c r="H168" s="54">
        <v>4.4098989999999998E-2</v>
      </c>
      <c r="I168" s="54">
        <v>0.15969929999999999</v>
      </c>
      <c r="J168" s="54">
        <v>0.16554969999999999</v>
      </c>
      <c r="K168" s="54">
        <v>0.10893360000000001</v>
      </c>
      <c r="L168" s="54">
        <v>-5.1E-5</v>
      </c>
      <c r="M168" s="54">
        <v>9.5688120000000002E-2</v>
      </c>
      <c r="N168" s="54">
        <v>-0.65888780000000002</v>
      </c>
      <c r="O168" s="54">
        <v>-0.119832262333333</v>
      </c>
      <c r="P168" s="55">
        <v>0.26676568582566801</v>
      </c>
      <c r="Q168" s="55">
        <v>-7.1991369999999999E-2</v>
      </c>
      <c r="R168" s="55">
        <v>-2.7694569999999999E-3</v>
      </c>
      <c r="S168" s="55">
        <v>-9.2470069999999998E-3</v>
      </c>
      <c r="T168" s="55">
        <v>-3.97709E-3</v>
      </c>
      <c r="U168" s="55">
        <v>7.3651710000000002E-3</v>
      </c>
      <c r="V168" s="55">
        <v>1.5776410000000001E-2</v>
      </c>
      <c r="W168" s="55">
        <v>0.15969929999999999</v>
      </c>
      <c r="X168" s="55">
        <v>0.12739120000000001</v>
      </c>
      <c r="Y168" s="55">
        <v>0.10893360000000001</v>
      </c>
      <c r="Z168" s="55">
        <v>9.5688120000000002E-2</v>
      </c>
      <c r="AA168" s="55">
        <v>3.665298E-3</v>
      </c>
      <c r="AB168" s="55">
        <v>3.665298E-3</v>
      </c>
      <c r="AC168" s="55">
        <v>-2.5391671000000001E-2</v>
      </c>
      <c r="AD168" s="55">
        <v>0.49148283774745799</v>
      </c>
      <c r="AE168" s="54">
        <v>8.6935761800479822E-2</v>
      </c>
      <c r="AF168" s="54">
        <v>0.29614680186776665</v>
      </c>
      <c r="AG168" s="54">
        <v>5.1652277930653474E-2</v>
      </c>
    </row>
    <row r="169" spans="1:33" x14ac:dyDescent="0.25">
      <c r="A169" s="56" t="s">
        <v>782</v>
      </c>
      <c r="B169" s="56" t="s">
        <v>783</v>
      </c>
      <c r="C169" s="54">
        <v>9.4636390000000001E-2</v>
      </c>
      <c r="D169" s="54">
        <v>-5.3459359999999997E-2</v>
      </c>
      <c r="E169" s="54">
        <v>-6.1314189999999998E-2</v>
      </c>
      <c r="F169" s="54">
        <v>3.0216779999999999E-2</v>
      </c>
      <c r="G169" s="54">
        <v>1.1060199999999999E-2</v>
      </c>
      <c r="H169" s="54">
        <v>3.534433E-2</v>
      </c>
      <c r="I169" s="54">
        <v>0.12686639999999999</v>
      </c>
      <c r="J169" s="54">
        <v>3.4979690000000001E-3</v>
      </c>
      <c r="K169" s="54">
        <v>-0.1069774</v>
      </c>
      <c r="L169" s="54">
        <v>1.288772E-2</v>
      </c>
      <c r="M169" s="54">
        <v>9.532968E-2</v>
      </c>
      <c r="N169" s="54">
        <v>-0.22289500000000001</v>
      </c>
      <c r="O169" s="54">
        <v>-5.9001440166666697E-2</v>
      </c>
      <c r="P169" s="55">
        <v>0.28539469222396302</v>
      </c>
      <c r="Q169" s="55">
        <v>9.4636390000000001E-2</v>
      </c>
      <c r="R169" s="55">
        <v>-8.1604159999999995E-2</v>
      </c>
      <c r="S169" s="55">
        <v>-6.1314189999999998E-2</v>
      </c>
      <c r="T169" s="55">
        <v>6.1385479999999999E-2</v>
      </c>
      <c r="U169" s="55">
        <v>1.1060199999999999E-2</v>
      </c>
      <c r="V169" s="55">
        <v>-3.6265470000000001E-2</v>
      </c>
      <c r="W169" s="55">
        <v>0.12686639999999999</v>
      </c>
      <c r="X169" s="55">
        <v>4.820526E-2</v>
      </c>
      <c r="Y169" s="55">
        <v>-0.1069774</v>
      </c>
      <c r="Z169" s="55">
        <v>9.532968E-2</v>
      </c>
      <c r="AA169" s="55">
        <v>3.3038280000000003E-2</v>
      </c>
      <c r="AB169" s="55">
        <v>3.3038280000000003E-2</v>
      </c>
      <c r="AC169" s="55">
        <v>-2.0799108333333299E-2</v>
      </c>
      <c r="AD169" s="55">
        <v>0.674453540134621</v>
      </c>
      <c r="AE169" s="54">
        <v>9.5099297814501438E-2</v>
      </c>
      <c r="AF169" s="54">
        <v>9.8571434812446693E-2</v>
      </c>
      <c r="AG169" s="54">
        <v>5.4876049153257528E-2</v>
      </c>
    </row>
    <row r="170" spans="1:33" x14ac:dyDescent="0.25">
      <c r="A170" s="56" t="s">
        <v>784</v>
      </c>
      <c r="B170" s="56" t="s">
        <v>785</v>
      </c>
      <c r="C170" s="54">
        <v>-3.4707000000000002E-2</v>
      </c>
      <c r="D170" s="54">
        <v>-0.1138699</v>
      </c>
      <c r="E170" s="54">
        <v>-1.289714E-2</v>
      </c>
      <c r="F170" s="54">
        <v>3.4418289999999997E-2</v>
      </c>
      <c r="G170" s="54">
        <v>3.5228339999999997E-2</v>
      </c>
      <c r="H170" s="54">
        <v>6.6144869999999995E-2</v>
      </c>
      <c r="I170" s="54">
        <v>0.19868630000000001</v>
      </c>
      <c r="J170" s="54">
        <v>0.11341420000000001</v>
      </c>
      <c r="K170" s="54">
        <v>0.13900119999999999</v>
      </c>
      <c r="L170" s="54">
        <v>2.565131E-2</v>
      </c>
      <c r="M170" s="54">
        <v>9.4502390000000006E-2</v>
      </c>
      <c r="N170" s="54">
        <v>-0.72726170000000001</v>
      </c>
      <c r="O170" s="54">
        <v>-0.17021950333333299</v>
      </c>
      <c r="P170" s="55">
        <v>0.26223670671841098</v>
      </c>
      <c r="Q170" s="55">
        <v>-3.4707000000000002E-2</v>
      </c>
      <c r="R170" s="55">
        <v>-6.1163140000000003E-3</v>
      </c>
      <c r="S170" s="55">
        <v>-1.289714E-2</v>
      </c>
      <c r="T170" s="55">
        <v>1.720607E-2</v>
      </c>
      <c r="U170" s="55">
        <v>3.5228339999999997E-2</v>
      </c>
      <c r="V170" s="55">
        <v>1.4592819999999999E-2</v>
      </c>
      <c r="W170" s="55">
        <v>0.19868630000000001</v>
      </c>
      <c r="X170" s="55">
        <v>0.12195780000000001</v>
      </c>
      <c r="Y170" s="55">
        <v>0.13900119999999999</v>
      </c>
      <c r="Z170" s="55">
        <v>9.4502390000000006E-2</v>
      </c>
      <c r="AA170" s="55">
        <v>5.179661E-2</v>
      </c>
      <c r="AB170" s="55">
        <v>5.179661E-2</v>
      </c>
      <c r="AC170" s="55">
        <v>-3.9687524000000002E-2</v>
      </c>
      <c r="AD170" s="55">
        <v>0.488595762154172</v>
      </c>
      <c r="AE170" s="54">
        <v>9.0516573921858051E-2</v>
      </c>
      <c r="AF170" s="54">
        <v>0.31643498698047479</v>
      </c>
      <c r="AG170" s="54">
        <v>5.0825550791740781E-2</v>
      </c>
    </row>
    <row r="171" spans="1:33" x14ac:dyDescent="0.25">
      <c r="A171" s="56" t="s">
        <v>786</v>
      </c>
      <c r="B171" s="56" t="s">
        <v>787</v>
      </c>
      <c r="C171" s="54">
        <v>-8.7492944000000003E-2</v>
      </c>
      <c r="D171" s="54">
        <v>4.7599359000000001E-2</v>
      </c>
      <c r="E171" s="54">
        <v>3.810959E-3</v>
      </c>
      <c r="F171" s="54">
        <v>3.7867950999999997E-2</v>
      </c>
      <c r="G171" s="54">
        <v>5.4301449999999999E-3</v>
      </c>
      <c r="H171" s="54">
        <v>-7.4498569999999998E-3</v>
      </c>
      <c r="I171" s="54">
        <v>-3.1420700000000003E-2</v>
      </c>
      <c r="J171" s="54">
        <v>8.2762999999999999E-4</v>
      </c>
      <c r="K171" s="54">
        <v>1.5957859000000001E-2</v>
      </c>
      <c r="L171" s="54">
        <v>-0.124703487</v>
      </c>
      <c r="M171" s="54">
        <v>9.3388412000000004E-2</v>
      </c>
      <c r="N171" s="54">
        <v>1.3036407999999999E-2</v>
      </c>
      <c r="O171" s="54">
        <v>-5.4159545000000003E-3</v>
      </c>
      <c r="P171" s="55">
        <v>0.45420472408868501</v>
      </c>
      <c r="Q171" s="55">
        <v>-8.7492944000000003E-2</v>
      </c>
      <c r="R171" s="55">
        <v>-3.4092181999999999E-2</v>
      </c>
      <c r="S171" s="55">
        <v>3.810959E-3</v>
      </c>
      <c r="T171" s="55">
        <v>-1.6289521000000001E-2</v>
      </c>
      <c r="U171" s="55">
        <v>5.4301449999999999E-3</v>
      </c>
      <c r="V171" s="55">
        <v>5.0616090000000002E-2</v>
      </c>
      <c r="W171" s="55">
        <v>-3.1420700000000003E-2</v>
      </c>
      <c r="X171" s="55">
        <v>5.3897549000000003E-2</v>
      </c>
      <c r="Y171" s="55">
        <v>1.5957859000000001E-2</v>
      </c>
      <c r="Z171" s="55">
        <v>9.3388412000000004E-2</v>
      </c>
      <c r="AA171" s="55">
        <v>-8.0948671E-2</v>
      </c>
      <c r="AB171" s="55">
        <v>-8.0948671E-2</v>
      </c>
      <c r="AC171" s="55">
        <v>5.5790891666666698E-3</v>
      </c>
      <c r="AD171" s="55">
        <v>0.518468259978066</v>
      </c>
      <c r="AE171" s="54">
        <v>5.9434529592373171E-2</v>
      </c>
      <c r="AF171" s="54">
        <v>6.2124433836429072E-2</v>
      </c>
      <c r="AG171" s="54">
        <v>5.8068776144880443E-2</v>
      </c>
    </row>
    <row r="172" spans="1:33" x14ac:dyDescent="0.25">
      <c r="A172" s="56" t="s">
        <v>788</v>
      </c>
      <c r="B172" s="56" t="s">
        <v>789</v>
      </c>
      <c r="C172" s="54">
        <v>-8.5357216E-2</v>
      </c>
      <c r="D172" s="54">
        <v>5.2307666000000003E-2</v>
      </c>
      <c r="E172" s="54">
        <v>-5.2539843000000003E-2</v>
      </c>
      <c r="F172" s="54">
        <v>-3.0890664000000002E-2</v>
      </c>
      <c r="G172" s="54">
        <v>6.1916486999999999E-2</v>
      </c>
      <c r="H172" s="54">
        <v>3.8313132999999999E-2</v>
      </c>
      <c r="I172" s="54">
        <v>-3.2512907000000001E-2</v>
      </c>
      <c r="J172" s="54">
        <v>-2.3196739999999999E-3</v>
      </c>
      <c r="K172" s="54">
        <v>0.105619027</v>
      </c>
      <c r="L172" s="54">
        <v>7.7312792000000005E-2</v>
      </c>
      <c r="M172" s="54">
        <v>9.3293501000000001E-2</v>
      </c>
      <c r="N172" s="54">
        <v>-0.45482987200000002</v>
      </c>
      <c r="O172" s="54">
        <v>-6.8420944666666705E-2</v>
      </c>
      <c r="P172" s="55">
        <v>0.293947888613807</v>
      </c>
      <c r="Q172" s="55">
        <v>-8.5357216E-2</v>
      </c>
      <c r="R172" s="55">
        <v>-0.13024092600000001</v>
      </c>
      <c r="S172" s="55">
        <v>-5.2539843000000003E-2</v>
      </c>
      <c r="T172" s="55">
        <v>0.114761945</v>
      </c>
      <c r="U172" s="55">
        <v>6.1916486999999999E-2</v>
      </c>
      <c r="V172" s="55">
        <v>3.1729419000000002E-2</v>
      </c>
      <c r="W172" s="55">
        <v>-3.2512907000000001E-2</v>
      </c>
      <c r="X172" s="55">
        <v>9.5688872999999994E-2</v>
      </c>
      <c r="Y172" s="55">
        <v>0.105619027</v>
      </c>
      <c r="Z172" s="55">
        <v>9.3293501000000001E-2</v>
      </c>
      <c r="AA172" s="55">
        <v>0.123205563</v>
      </c>
      <c r="AB172" s="55">
        <v>0.123205563</v>
      </c>
      <c r="AC172" s="55">
        <v>2.32114205E-2</v>
      </c>
      <c r="AD172" s="55">
        <v>0.62051259232711098</v>
      </c>
      <c r="AE172" s="54">
        <v>8.1772226783914992E-2</v>
      </c>
      <c r="AF172" s="54">
        <v>0.20046597771604049</v>
      </c>
      <c r="AG172" s="54">
        <v>9.6656900476891461E-2</v>
      </c>
    </row>
    <row r="173" spans="1:33" x14ac:dyDescent="0.25">
      <c r="A173" s="56" t="s">
        <v>790</v>
      </c>
      <c r="B173" s="56" t="s">
        <v>791</v>
      </c>
      <c r="C173" s="54">
        <v>5.1237623000000003E-2</v>
      </c>
      <c r="D173" s="54">
        <v>-5.4046926000000002E-2</v>
      </c>
      <c r="E173" s="54">
        <v>-6.3739510999999999E-2</v>
      </c>
      <c r="F173" s="54">
        <v>-1.7745859999999999E-2</v>
      </c>
      <c r="G173" s="54">
        <v>-8.3731480000000004E-3</v>
      </c>
      <c r="H173" s="54">
        <v>0.13809279999999999</v>
      </c>
      <c r="I173" s="54">
        <v>0.127352347</v>
      </c>
      <c r="J173" s="54">
        <v>0.132448221</v>
      </c>
      <c r="K173" s="54">
        <v>0.20414195399999999</v>
      </c>
      <c r="L173" s="54">
        <v>2.4046768E-2</v>
      </c>
      <c r="M173" s="54">
        <v>9.2793315000000001E-2</v>
      </c>
      <c r="N173" s="54">
        <v>-0.68161392300000001</v>
      </c>
      <c r="O173" s="54">
        <v>-0.14370525000000001</v>
      </c>
      <c r="P173" s="55">
        <v>0.26223670671841098</v>
      </c>
      <c r="Q173" s="55">
        <v>5.1237623000000003E-2</v>
      </c>
      <c r="R173" s="55">
        <v>-7.7143302999999996E-2</v>
      </c>
      <c r="S173" s="55">
        <v>-6.3739510999999999E-2</v>
      </c>
      <c r="T173" s="55">
        <v>9.9738948999999993E-2</v>
      </c>
      <c r="U173" s="55">
        <v>-8.3731480000000004E-3</v>
      </c>
      <c r="V173" s="55">
        <v>-6.8020624000000002E-2</v>
      </c>
      <c r="W173" s="55">
        <v>0.127352347</v>
      </c>
      <c r="X173" s="55">
        <v>0.105556581</v>
      </c>
      <c r="Y173" s="55">
        <v>0.20414195399999999</v>
      </c>
      <c r="Z173" s="55">
        <v>9.2793315000000001E-2</v>
      </c>
      <c r="AA173" s="55">
        <v>-1.1986155E-2</v>
      </c>
      <c r="AB173" s="55">
        <v>-1.1986155E-2</v>
      </c>
      <c r="AC173" s="55">
        <v>-5.8001039999999997E-2</v>
      </c>
      <c r="AD173" s="55">
        <v>0.49148283774745799</v>
      </c>
      <c r="AE173" s="54">
        <v>9.6060051608320013E-2</v>
      </c>
      <c r="AF173" s="54">
        <v>0.30657401235877618</v>
      </c>
      <c r="AG173" s="54">
        <v>7.9186727346721983E-2</v>
      </c>
    </row>
    <row r="174" spans="1:33" x14ac:dyDescent="0.25">
      <c r="A174" s="56" t="s">
        <v>792</v>
      </c>
      <c r="B174" s="56" t="s">
        <v>793</v>
      </c>
      <c r="C174" s="54">
        <v>9.3509690000000006E-2</v>
      </c>
      <c r="D174" s="54">
        <v>-0.183279</v>
      </c>
      <c r="E174" s="54">
        <v>-4.1485389999999997E-2</v>
      </c>
      <c r="F174" s="54">
        <v>0.1191102</v>
      </c>
      <c r="G174" s="54">
        <v>4.7205570000000002E-2</v>
      </c>
      <c r="H174" s="54">
        <v>-7.0914949999999997E-3</v>
      </c>
      <c r="I174" s="54">
        <v>0.1387747</v>
      </c>
      <c r="J174" s="54">
        <v>-4.9037009999999999E-2</v>
      </c>
      <c r="K174" s="54">
        <v>3.2582659999999999E-2</v>
      </c>
      <c r="L174" s="54">
        <v>-0.1409483</v>
      </c>
      <c r="M174" s="54">
        <v>9.2243220000000001E-2</v>
      </c>
      <c r="N174" s="54">
        <v>-3.8625859999999998E-2</v>
      </c>
      <c r="O174" s="54">
        <v>-0.110450319166667</v>
      </c>
      <c r="P174" s="55">
        <v>0.26223670671841098</v>
      </c>
      <c r="Q174" s="55">
        <v>9.3509690000000006E-2</v>
      </c>
      <c r="R174" s="55">
        <v>5.0413010000000001E-2</v>
      </c>
      <c r="S174" s="55">
        <v>-4.1485389999999997E-2</v>
      </c>
      <c r="T174" s="55">
        <v>-4.7766910000000003E-2</v>
      </c>
      <c r="U174" s="55">
        <v>4.7205570000000002E-2</v>
      </c>
      <c r="V174" s="55">
        <v>-3.0615690000000001E-2</v>
      </c>
      <c r="W174" s="55">
        <v>0.1387747</v>
      </c>
      <c r="X174" s="55">
        <v>-0.13178989999999999</v>
      </c>
      <c r="Y174" s="55">
        <v>3.2582659999999999E-2</v>
      </c>
      <c r="Z174" s="55">
        <v>9.2243220000000001E-2</v>
      </c>
      <c r="AA174" s="55">
        <v>0.18423320000000001</v>
      </c>
      <c r="AB174" s="55">
        <v>0.18423320000000001</v>
      </c>
      <c r="AC174" s="55">
        <v>-7.0964913333333296E-2</v>
      </c>
      <c r="AD174" s="55">
        <v>0.488595762154172</v>
      </c>
      <c r="AE174" s="54">
        <v>6.2580084745718717E-2</v>
      </c>
      <c r="AF174" s="54">
        <v>0.10639979353006629</v>
      </c>
      <c r="AG174" s="54">
        <v>0.11318547926371571</v>
      </c>
    </row>
    <row r="175" spans="1:33" x14ac:dyDescent="0.25">
      <c r="A175" s="56" t="s">
        <v>794</v>
      </c>
      <c r="B175" s="56" t="s">
        <v>795</v>
      </c>
      <c r="C175" s="54">
        <v>-8.2041665E-2</v>
      </c>
      <c r="D175" s="54">
        <v>3.9950054999999998E-2</v>
      </c>
      <c r="E175" s="54">
        <v>-0.10883091</v>
      </c>
      <c r="F175" s="54">
        <v>0.102180827</v>
      </c>
      <c r="G175" s="54">
        <v>5.1710675999999997E-2</v>
      </c>
      <c r="H175" s="54">
        <v>-1.8774651E-2</v>
      </c>
      <c r="I175" s="54">
        <v>-3.4967333000000003E-2</v>
      </c>
      <c r="J175" s="54">
        <v>5.4779817000000001E-2</v>
      </c>
      <c r="K175" s="54">
        <v>7.6015423999999998E-2</v>
      </c>
      <c r="L175" s="54">
        <v>-2.1957088E-2</v>
      </c>
      <c r="M175" s="54">
        <v>9.2207168000000006E-2</v>
      </c>
      <c r="N175" s="54">
        <v>-5.3407502000000003E-2</v>
      </c>
      <c r="O175" s="54">
        <v>1.8113016333333301E-2</v>
      </c>
      <c r="P175" s="55">
        <v>0.41895095363844098</v>
      </c>
      <c r="Q175" s="55">
        <v>-8.2041665E-2</v>
      </c>
      <c r="R175" s="55">
        <v>4.4736000000000003E-3</v>
      </c>
      <c r="S175" s="55">
        <v>-0.10883091</v>
      </c>
      <c r="T175" s="55">
        <v>-7.5863057999999997E-2</v>
      </c>
      <c r="U175" s="55">
        <v>5.1710675999999997E-2</v>
      </c>
      <c r="V175" s="55">
        <v>8.7195125999999998E-2</v>
      </c>
      <c r="W175" s="55">
        <v>-3.4967333000000003E-2</v>
      </c>
      <c r="X175" s="55">
        <v>5.5715499000000002E-2</v>
      </c>
      <c r="Y175" s="55">
        <v>7.6015423999999998E-2</v>
      </c>
      <c r="Z175" s="55">
        <v>9.2207168000000006E-2</v>
      </c>
      <c r="AA175" s="55">
        <v>-0.224065765</v>
      </c>
      <c r="AB175" s="55">
        <v>-0.224065765</v>
      </c>
      <c r="AC175" s="55">
        <v>-1.51596961666667E-2</v>
      </c>
      <c r="AD175" s="55">
        <v>0.58083168233892402</v>
      </c>
      <c r="AE175" s="54">
        <v>8.5727944033096456E-2</v>
      </c>
      <c r="AF175" s="54">
        <v>5.8248416959967297E-2</v>
      </c>
      <c r="AG175" s="54">
        <v>0.11681124068760008</v>
      </c>
    </row>
    <row r="176" spans="1:33" x14ac:dyDescent="0.25">
      <c r="A176" s="56" t="s">
        <v>796</v>
      </c>
      <c r="B176" s="56" t="s">
        <v>797</v>
      </c>
      <c r="C176" s="54">
        <v>-2.2579198000000002E-2</v>
      </c>
      <c r="D176" s="54">
        <v>6.2460836999999998E-2</v>
      </c>
      <c r="E176" s="54">
        <v>-5.7968545000000003E-2</v>
      </c>
      <c r="F176" s="54">
        <v>3.5278535999999999E-2</v>
      </c>
      <c r="G176" s="54">
        <v>1.8115785999999998E-2</v>
      </c>
      <c r="H176" s="54">
        <v>-1.6227798000000002E-2</v>
      </c>
      <c r="I176" s="54">
        <v>0.15299326099999999</v>
      </c>
      <c r="J176" s="54">
        <v>5.3588193999999999E-2</v>
      </c>
      <c r="K176" s="54">
        <v>6.5401697999999994E-2</v>
      </c>
      <c r="L176" s="54">
        <v>-2.5681242999999999E-2</v>
      </c>
      <c r="M176" s="54">
        <v>9.2094395999999995E-2</v>
      </c>
      <c r="N176" s="54">
        <v>0.118571024</v>
      </c>
      <c r="O176" s="54">
        <v>-3.3446413333333299E-3</v>
      </c>
      <c r="P176" s="55">
        <v>0.47037714401671099</v>
      </c>
      <c r="Q176" s="55">
        <v>-2.2579198000000002E-2</v>
      </c>
      <c r="R176" s="55">
        <v>2.1342716000000001E-2</v>
      </c>
      <c r="S176" s="55">
        <v>-5.7968545000000003E-2</v>
      </c>
      <c r="T176" s="55">
        <v>3.1290540999999998E-2</v>
      </c>
      <c r="U176" s="55">
        <v>1.8115785999999998E-2</v>
      </c>
      <c r="V176" s="55">
        <v>-7.1712874999999995E-2</v>
      </c>
      <c r="W176" s="55">
        <v>0.15299326099999999</v>
      </c>
      <c r="X176" s="55">
        <v>-5.2845898000000002E-2</v>
      </c>
      <c r="Y176" s="55">
        <v>6.5401697999999994E-2</v>
      </c>
      <c r="Z176" s="55">
        <v>9.2094395999999995E-2</v>
      </c>
      <c r="AA176" s="55">
        <v>-0.28554176599999997</v>
      </c>
      <c r="AB176" s="55">
        <v>-0.28554176599999997</v>
      </c>
      <c r="AC176" s="55">
        <v>-0.1206840575</v>
      </c>
      <c r="AD176" s="55">
        <v>0.488595762154172</v>
      </c>
      <c r="AE176" s="54">
        <v>7.7599793510487847E-2</v>
      </c>
      <c r="AF176" s="54">
        <v>5.3546942735113304E-2</v>
      </c>
      <c r="AG176" s="54">
        <v>0.11592683553209661</v>
      </c>
    </row>
    <row r="177" spans="1:33" x14ac:dyDescent="0.25">
      <c r="A177" s="56" t="s">
        <v>798</v>
      </c>
      <c r="B177" s="56" t="s">
        <v>799</v>
      </c>
      <c r="C177" s="54">
        <v>-0.13399269999999999</v>
      </c>
      <c r="D177" s="54">
        <v>-2.689544E-2</v>
      </c>
      <c r="E177" s="54">
        <v>5.426446E-2</v>
      </c>
      <c r="F177" s="54">
        <v>-5.1177769999999997E-2</v>
      </c>
      <c r="G177" s="54">
        <v>4.1232580000000003E-3</v>
      </c>
      <c r="H177" s="54">
        <v>2.764935E-2</v>
      </c>
      <c r="I177" s="54">
        <v>3.5034139999999998E-2</v>
      </c>
      <c r="J177" s="54">
        <v>9.6711160000000004E-2</v>
      </c>
      <c r="K177" s="54">
        <v>2.705478E-2</v>
      </c>
      <c r="L177" s="54">
        <v>-2.7363869999999998E-2</v>
      </c>
      <c r="M177" s="54">
        <v>9.1739799999999996E-2</v>
      </c>
      <c r="N177" s="54">
        <v>-0.2197181</v>
      </c>
      <c r="O177" s="54">
        <v>-4.6503068000000002E-2</v>
      </c>
      <c r="P177" s="55">
        <v>0.312896629302434</v>
      </c>
      <c r="Q177" s="55">
        <v>-0.13399269999999999</v>
      </c>
      <c r="R177" s="55">
        <v>6.7736850000000001E-2</v>
      </c>
      <c r="S177" s="55">
        <v>5.426446E-2</v>
      </c>
      <c r="T177" s="55">
        <v>-4.1778959999999997E-2</v>
      </c>
      <c r="U177" s="55">
        <v>4.1232580000000003E-3</v>
      </c>
      <c r="V177" s="55">
        <v>0.10007099999999999</v>
      </c>
      <c r="W177" s="55">
        <v>3.5034139999999998E-2</v>
      </c>
      <c r="X177" s="55">
        <v>-6.7799999999999995E-5</v>
      </c>
      <c r="Y177" s="55">
        <v>2.705478E-2</v>
      </c>
      <c r="Z177" s="55">
        <v>9.1739799999999996E-2</v>
      </c>
      <c r="AA177" s="55">
        <v>0.1067472</v>
      </c>
      <c r="AB177" s="55">
        <v>0.1067472</v>
      </c>
      <c r="AC177" s="55">
        <v>7.3912253333333301E-3</v>
      </c>
      <c r="AD177" s="55">
        <v>0.99670307969528105</v>
      </c>
      <c r="AE177" s="54">
        <v>7.7809246222063755E-2</v>
      </c>
      <c r="AF177" s="54">
        <v>0.10560789628733892</v>
      </c>
      <c r="AG177" s="54">
        <v>8.645136686657158E-2</v>
      </c>
    </row>
    <row r="178" spans="1:33" x14ac:dyDescent="0.25">
      <c r="A178" s="56" t="s">
        <v>800</v>
      </c>
      <c r="B178" s="56" t="s">
        <v>801</v>
      </c>
      <c r="C178" s="54">
        <v>-1.3520482E-2</v>
      </c>
      <c r="D178" s="54">
        <v>2.1433088999999999E-2</v>
      </c>
      <c r="E178" s="54">
        <v>-6.0461595E-2</v>
      </c>
      <c r="F178" s="54">
        <v>1.609086E-3</v>
      </c>
      <c r="G178" s="54">
        <v>-2.4584302999999998E-2</v>
      </c>
      <c r="H178" s="54">
        <v>2.2884702999999999E-2</v>
      </c>
      <c r="I178" s="54">
        <v>0.10319283999999999</v>
      </c>
      <c r="J178" s="54">
        <v>0.134173395</v>
      </c>
      <c r="K178" s="54">
        <v>7.1537253999999995E-2</v>
      </c>
      <c r="L178" s="54">
        <v>-3.1954041000000002E-2</v>
      </c>
      <c r="M178" s="54">
        <v>9.1264708999999999E-2</v>
      </c>
      <c r="N178" s="54">
        <v>-0.30867372900000001</v>
      </c>
      <c r="O178" s="54">
        <v>-5.4659319999999997E-2</v>
      </c>
      <c r="P178" s="55">
        <v>0.29774045375728803</v>
      </c>
      <c r="Q178" s="55">
        <v>-1.3520482E-2</v>
      </c>
      <c r="R178" s="55">
        <v>6.6026973000000003E-2</v>
      </c>
      <c r="S178" s="55">
        <v>-6.0461595E-2</v>
      </c>
      <c r="T178" s="55">
        <v>5.4607777000000003E-2</v>
      </c>
      <c r="U178" s="55">
        <v>-2.4584302999999998E-2</v>
      </c>
      <c r="V178" s="55">
        <v>-6.7995246999999995E-2</v>
      </c>
      <c r="W178" s="55">
        <v>0.10319283999999999</v>
      </c>
      <c r="X178" s="55">
        <v>1.1327588E-2</v>
      </c>
      <c r="Y178" s="55">
        <v>7.1537253999999995E-2</v>
      </c>
      <c r="Z178" s="55">
        <v>9.1264708999999999E-2</v>
      </c>
      <c r="AA178" s="55">
        <v>-5.7211430000000001E-2</v>
      </c>
      <c r="AB178" s="55">
        <v>-5.7211430000000001E-2</v>
      </c>
      <c r="AC178" s="55">
        <v>-2.9054891333333301E-2</v>
      </c>
      <c r="AD178" s="55">
        <v>0.518468259978066</v>
      </c>
      <c r="AE178" s="54">
        <v>6.9088838122215473E-2</v>
      </c>
      <c r="AF178" s="54">
        <v>0.14899252431886811</v>
      </c>
      <c r="AG178" s="54">
        <v>5.5758320048385435E-2</v>
      </c>
    </row>
    <row r="179" spans="1:33" x14ac:dyDescent="0.25">
      <c r="A179" s="56" t="s">
        <v>802</v>
      </c>
      <c r="B179" s="56" t="s">
        <v>803</v>
      </c>
      <c r="C179" s="54">
        <v>1.8258079999999999E-2</v>
      </c>
      <c r="D179" s="54">
        <v>-3.399332E-2</v>
      </c>
      <c r="E179" s="54">
        <v>9.1659280000000003E-3</v>
      </c>
      <c r="F179" s="54">
        <v>2.6575990000000001E-2</v>
      </c>
      <c r="G179" s="54">
        <v>-2.9876779999999999E-2</v>
      </c>
      <c r="H179" s="54">
        <v>-6.0197280000000002E-3</v>
      </c>
      <c r="I179" s="54">
        <v>-4.7817350000000002E-2</v>
      </c>
      <c r="J179" s="54">
        <v>3.7828649999999998E-2</v>
      </c>
      <c r="K179" s="54">
        <v>-4.702315E-2</v>
      </c>
      <c r="L179" s="54">
        <v>6.231681E-2</v>
      </c>
      <c r="M179" s="54">
        <v>9.1023989999999999E-2</v>
      </c>
      <c r="N179" s="54">
        <v>-3.1930510000000002E-2</v>
      </c>
      <c r="O179" s="54">
        <v>1.0174529E-2</v>
      </c>
      <c r="P179" s="55">
        <v>0.42503252040902501</v>
      </c>
      <c r="Q179" s="55">
        <v>1.8258079999999999E-2</v>
      </c>
      <c r="R179" s="55">
        <v>4.000269E-2</v>
      </c>
      <c r="S179" s="55">
        <v>9.1659280000000003E-3</v>
      </c>
      <c r="T179" s="55">
        <v>-2.5367580000000001E-2</v>
      </c>
      <c r="U179" s="55">
        <v>-2.9876779999999999E-2</v>
      </c>
      <c r="V179" s="55">
        <v>1.254724E-3</v>
      </c>
      <c r="W179" s="55">
        <v>-4.7817350000000002E-2</v>
      </c>
      <c r="X179" s="55">
        <v>1.185896E-2</v>
      </c>
      <c r="Y179" s="55">
        <v>-4.702315E-2</v>
      </c>
      <c r="Z179" s="55">
        <v>9.1023989999999999E-2</v>
      </c>
      <c r="AA179" s="55">
        <v>8.3206849999999999E-2</v>
      </c>
      <c r="AB179" s="55">
        <v>8.3206849999999999E-2</v>
      </c>
      <c r="AC179" s="55">
        <v>-7.0398789999999998E-3</v>
      </c>
      <c r="AD179" s="55">
        <v>0.52200427184576004</v>
      </c>
      <c r="AE179" s="54">
        <v>5.3078216638382199E-2</v>
      </c>
      <c r="AF179" s="54">
        <v>3.9324069738252102E-2</v>
      </c>
      <c r="AG179" s="54">
        <v>8.2880600329130402E-2</v>
      </c>
    </row>
    <row r="180" spans="1:33" x14ac:dyDescent="0.25">
      <c r="A180" s="56" t="s">
        <v>804</v>
      </c>
      <c r="B180" s="56" t="s">
        <v>805</v>
      </c>
      <c r="C180" s="54">
        <v>-9.0806629999999999E-2</v>
      </c>
      <c r="D180" s="54">
        <v>-2.7168729999999999E-2</v>
      </c>
      <c r="E180" s="54">
        <v>9.5150620000000005E-2</v>
      </c>
      <c r="F180" s="54">
        <v>2.2267519999999999E-2</v>
      </c>
      <c r="G180" s="54">
        <v>-2.2468109999999999E-2</v>
      </c>
      <c r="H180" s="54">
        <v>-2.9796570000000001E-2</v>
      </c>
      <c r="I180" s="54">
        <v>-5.8446730000000002E-2</v>
      </c>
      <c r="J180" s="54">
        <v>-8.2774410000000007E-2</v>
      </c>
      <c r="K180" s="54">
        <v>0.1893784</v>
      </c>
      <c r="L180" s="54">
        <v>5.1287319999999997E-2</v>
      </c>
      <c r="M180" s="54">
        <v>9.0958949999999997E-2</v>
      </c>
      <c r="N180" s="54">
        <v>-0.16285939999999999</v>
      </c>
      <c r="O180" s="54">
        <v>-7.2135128333333298E-2</v>
      </c>
      <c r="P180" s="55">
        <v>0.26923210525334501</v>
      </c>
      <c r="Q180" s="55">
        <v>-9.0806629999999999E-2</v>
      </c>
      <c r="R180" s="55">
        <v>9.18577E-2</v>
      </c>
      <c r="S180" s="55">
        <v>9.5150620000000005E-2</v>
      </c>
      <c r="T180" s="55">
        <v>-5.4032490000000002E-2</v>
      </c>
      <c r="U180" s="55">
        <v>-2.2468109999999999E-2</v>
      </c>
      <c r="V180" s="55">
        <v>1.499671E-2</v>
      </c>
      <c r="W180" s="55">
        <v>-5.8446730000000002E-2</v>
      </c>
      <c r="X180" s="55">
        <v>-1.8590349999999999E-2</v>
      </c>
      <c r="Y180" s="55">
        <v>0.1893784</v>
      </c>
      <c r="Z180" s="55">
        <v>9.0958949999999997E-2</v>
      </c>
      <c r="AA180" s="55">
        <v>3.8370420000000001E-3</v>
      </c>
      <c r="AB180" s="55">
        <v>3.8370420000000001E-3</v>
      </c>
      <c r="AC180" s="55">
        <v>-2.9748104666666698E-2</v>
      </c>
      <c r="AD180" s="55">
        <v>0.64631273382225196</v>
      </c>
      <c r="AE180" s="54">
        <v>0.10810911028921395</v>
      </c>
      <c r="AF180" s="54">
        <v>7.6659569477719541E-2</v>
      </c>
      <c r="AG180" s="54">
        <v>4.8989142132556951E-2</v>
      </c>
    </row>
    <row r="181" spans="1:33" x14ac:dyDescent="0.25">
      <c r="A181" s="56" t="s">
        <v>806</v>
      </c>
      <c r="B181" s="56" t="s">
        <v>807</v>
      </c>
      <c r="C181" s="54">
        <v>-4.0710740000000002E-2</v>
      </c>
      <c r="D181" s="54">
        <v>2.138025E-2</v>
      </c>
      <c r="E181" s="54">
        <v>1.3749420000000001E-3</v>
      </c>
      <c r="F181" s="54">
        <v>1.7004149999999999E-2</v>
      </c>
      <c r="G181" s="54">
        <v>6.4277479999999998E-2</v>
      </c>
      <c r="H181" s="54">
        <v>6.016357E-2</v>
      </c>
      <c r="I181" s="54">
        <v>5.2813289999999999E-2</v>
      </c>
      <c r="J181" s="54">
        <v>2.816403E-2</v>
      </c>
      <c r="K181" s="54">
        <v>0.13710549999999999</v>
      </c>
      <c r="L181" s="54">
        <v>9.3516150000000006E-3</v>
      </c>
      <c r="M181" s="54">
        <v>9.0914439999999999E-2</v>
      </c>
      <c r="N181" s="54">
        <v>-0.14808669999999999</v>
      </c>
      <c r="O181" s="54">
        <v>-5.2966332833333303E-2</v>
      </c>
      <c r="P181" s="55">
        <v>0.27457436964355098</v>
      </c>
      <c r="Q181" s="55">
        <v>-4.0710740000000002E-2</v>
      </c>
      <c r="R181" s="55">
        <v>-2.5422650000000001E-2</v>
      </c>
      <c r="S181" s="55">
        <v>1.3749420000000001E-3</v>
      </c>
      <c r="T181" s="55">
        <v>-7.7136430000000006E-2</v>
      </c>
      <c r="U181" s="55">
        <v>6.4277479999999998E-2</v>
      </c>
      <c r="V181" s="55">
        <v>-2.0930569999999999E-2</v>
      </c>
      <c r="W181" s="55">
        <v>5.2813289999999999E-2</v>
      </c>
      <c r="X181" s="55">
        <v>1.799749E-3</v>
      </c>
      <c r="Y181" s="55">
        <v>0.13710549999999999</v>
      </c>
      <c r="Z181" s="55">
        <v>9.0914439999999999E-2</v>
      </c>
      <c r="AA181" s="55">
        <v>-0.1925568</v>
      </c>
      <c r="AB181" s="55">
        <v>-0.1925568</v>
      </c>
      <c r="AC181" s="55">
        <v>-9.9921122166666695E-2</v>
      </c>
      <c r="AD181" s="55">
        <v>0.33765797138466602</v>
      </c>
      <c r="AE181" s="54">
        <v>6.3340977124272058E-2</v>
      </c>
      <c r="AF181" s="54">
        <v>7.3691458038838503E-2</v>
      </c>
      <c r="AG181" s="54">
        <v>7.7658406411850039E-2</v>
      </c>
    </row>
    <row r="182" spans="1:33" x14ac:dyDescent="0.25">
      <c r="A182" s="56" t="s">
        <v>808</v>
      </c>
      <c r="B182" s="56" t="s">
        <v>809</v>
      </c>
      <c r="C182" s="54">
        <v>-0.105428416</v>
      </c>
      <c r="D182" s="54">
        <v>-4.1758257999999999E-2</v>
      </c>
      <c r="E182" s="54">
        <v>-1.1381125000000001E-2</v>
      </c>
      <c r="F182" s="54">
        <v>3.3095225999999998E-2</v>
      </c>
      <c r="G182" s="54">
        <v>-1.4518691E-2</v>
      </c>
      <c r="H182" s="54">
        <v>6.9170899999999994E-2</v>
      </c>
      <c r="I182" s="54">
        <v>0.17896288799999999</v>
      </c>
      <c r="J182" s="54">
        <v>9.8824887E-2</v>
      </c>
      <c r="K182" s="54">
        <v>6.5145463000000001E-2</v>
      </c>
      <c r="L182" s="54">
        <v>-3.2239110000000001E-2</v>
      </c>
      <c r="M182" s="54">
        <v>8.9695167000000006E-2</v>
      </c>
      <c r="N182" s="54">
        <v>-0.49262968899999998</v>
      </c>
      <c r="O182" s="54">
        <v>-9.4668555000000001E-2</v>
      </c>
      <c r="P182" s="55">
        <v>0.26923210525334501</v>
      </c>
      <c r="Q182" s="55">
        <v>-0.105428416</v>
      </c>
      <c r="R182" s="55">
        <v>-1.3278722E-2</v>
      </c>
      <c r="S182" s="55">
        <v>-1.1381125000000001E-2</v>
      </c>
      <c r="T182" s="55">
        <v>5.7476588000000002E-2</v>
      </c>
      <c r="U182" s="55">
        <v>-1.4518691E-2</v>
      </c>
      <c r="V182" s="55">
        <v>2.6622499000000001E-2</v>
      </c>
      <c r="W182" s="55">
        <v>0.17896288799999999</v>
      </c>
      <c r="X182" s="55">
        <v>6.7326767999999995E-2</v>
      </c>
      <c r="Y182" s="55">
        <v>6.5145463000000001E-2</v>
      </c>
      <c r="Z182" s="55">
        <v>8.9695167000000006E-2</v>
      </c>
      <c r="AA182" s="55">
        <v>3.5955302000000001E-2</v>
      </c>
      <c r="AB182" s="55">
        <v>3.5955302000000001E-2</v>
      </c>
      <c r="AC182" s="55">
        <v>-6.5690879999999998E-3</v>
      </c>
      <c r="AD182" s="55">
        <v>0.56261593788198705</v>
      </c>
      <c r="AE182" s="54">
        <v>9.8933953728771992E-2</v>
      </c>
      <c r="AF182" s="54">
        <v>0.21856072622798706</v>
      </c>
      <c r="AG182" s="54">
        <v>3.3778003714548602E-2</v>
      </c>
    </row>
    <row r="183" spans="1:33" x14ac:dyDescent="0.25">
      <c r="A183" s="56" t="s">
        <v>810</v>
      </c>
      <c r="B183" s="56" t="s">
        <v>811</v>
      </c>
      <c r="C183" s="54">
        <v>3.8293649999999999E-2</v>
      </c>
      <c r="D183" s="54">
        <v>2.7526559999999999E-2</v>
      </c>
      <c r="E183" s="54">
        <v>-1.211954E-2</v>
      </c>
      <c r="F183" s="54">
        <v>-2.360775E-2</v>
      </c>
      <c r="G183" s="54">
        <v>-7.5526800000000002E-4</v>
      </c>
      <c r="H183" s="54">
        <v>1.8940680000000001E-2</v>
      </c>
      <c r="I183" s="54">
        <v>0.1208212</v>
      </c>
      <c r="J183" s="54">
        <v>3.334136E-2</v>
      </c>
      <c r="K183" s="54">
        <v>3.9785689999999999E-2</v>
      </c>
      <c r="L183" s="54">
        <v>6.0007329999999998E-2</v>
      </c>
      <c r="M183" s="54">
        <v>8.9618379999999997E-2</v>
      </c>
      <c r="N183" s="54">
        <v>4.6408100000000001E-2</v>
      </c>
      <c r="O183" s="54">
        <v>-1.8837972000000001E-2</v>
      </c>
      <c r="P183" s="55">
        <v>0.406862592731281</v>
      </c>
      <c r="Q183" s="55">
        <v>3.8293649999999999E-2</v>
      </c>
      <c r="R183" s="55">
        <v>-4.8372110000000003E-2</v>
      </c>
      <c r="S183" s="55">
        <v>-1.211954E-2</v>
      </c>
      <c r="T183" s="55">
        <v>1.6741289999999999E-2</v>
      </c>
      <c r="U183" s="55">
        <v>-7.5526800000000002E-4</v>
      </c>
      <c r="V183" s="55">
        <v>-1.6647510000000001E-2</v>
      </c>
      <c r="W183" s="55">
        <v>0.1208212</v>
      </c>
      <c r="X183" s="55">
        <v>-3.9298E-2</v>
      </c>
      <c r="Y183" s="55">
        <v>3.9785689999999999E-2</v>
      </c>
      <c r="Z183" s="55">
        <v>8.9618379999999997E-2</v>
      </c>
      <c r="AA183" s="55">
        <v>-0.33986939999999999</v>
      </c>
      <c r="AB183" s="55">
        <v>-0.33986939999999999</v>
      </c>
      <c r="AC183" s="55">
        <v>-0.118984070333333</v>
      </c>
      <c r="AD183" s="55">
        <v>0.488595762154172</v>
      </c>
      <c r="AE183" s="54">
        <v>5.130827502177078E-2</v>
      </c>
      <c r="AF183" s="54">
        <v>2.8749546049195045E-2</v>
      </c>
      <c r="AG183" s="54">
        <v>0.13270851657169808</v>
      </c>
    </row>
    <row r="184" spans="1:33" x14ac:dyDescent="0.25">
      <c r="A184" s="56" t="s">
        <v>812</v>
      </c>
      <c r="B184" s="56" t="s">
        <v>813</v>
      </c>
      <c r="C184" s="54">
        <v>-2.4998570000000001E-2</v>
      </c>
      <c r="D184" s="54">
        <v>-3.9913039999999997E-2</v>
      </c>
      <c r="E184" s="54">
        <v>-3.4658439999999999E-2</v>
      </c>
      <c r="F184" s="54">
        <v>7.0330180000000006E-2</v>
      </c>
      <c r="G184" s="54">
        <v>-3.065938E-2</v>
      </c>
      <c r="H184" s="54">
        <v>0.1045999</v>
      </c>
      <c r="I184" s="54">
        <v>0.13834099999999999</v>
      </c>
      <c r="J184" s="54">
        <v>8.9703560000000002E-2</v>
      </c>
      <c r="K184" s="54">
        <v>9.367615E-2</v>
      </c>
      <c r="L184" s="54">
        <v>5.2333299999999999E-2</v>
      </c>
      <c r="M184" s="54">
        <v>8.9292590000000005E-2</v>
      </c>
      <c r="N184" s="54">
        <v>-0.46522819999999998</v>
      </c>
      <c r="O184" s="54">
        <v>-6.9861275E-2</v>
      </c>
      <c r="P184" s="55">
        <v>0.28627582141146002</v>
      </c>
      <c r="Q184" s="55">
        <v>-2.4998570000000001E-2</v>
      </c>
      <c r="R184" s="55">
        <v>-1.8826430000000002E-2</v>
      </c>
      <c r="S184" s="55">
        <v>-3.4658439999999999E-2</v>
      </c>
      <c r="T184" s="55">
        <v>-5.0127230000000002E-2</v>
      </c>
      <c r="U184" s="55">
        <v>-3.065938E-2</v>
      </c>
      <c r="V184" s="55">
        <v>2.425296E-2</v>
      </c>
      <c r="W184" s="55">
        <v>0.13834099999999999</v>
      </c>
      <c r="X184" s="55">
        <v>6.8702579999999999E-2</v>
      </c>
      <c r="Y184" s="55">
        <v>9.367615E-2</v>
      </c>
      <c r="Z184" s="55">
        <v>8.9292590000000005E-2</v>
      </c>
      <c r="AA184" s="55">
        <v>-4.5402720000000001E-2</v>
      </c>
      <c r="AB184" s="55">
        <v>-4.5402720000000001E-2</v>
      </c>
      <c r="AC184" s="55">
        <v>-4.5635408333333301E-2</v>
      </c>
      <c r="AD184" s="55">
        <v>0.488595762154172</v>
      </c>
      <c r="AE184" s="54">
        <v>7.7148902232790167E-2</v>
      </c>
      <c r="AF184" s="54">
        <v>0.2185413967977719</v>
      </c>
      <c r="AG184" s="54">
        <v>4.5585071778950034E-2</v>
      </c>
    </row>
    <row r="185" spans="1:33" x14ac:dyDescent="0.25">
      <c r="A185" s="56" t="s">
        <v>814</v>
      </c>
      <c r="B185" s="56" t="s">
        <v>815</v>
      </c>
      <c r="C185" s="54">
        <v>0.109478611</v>
      </c>
      <c r="D185" s="54">
        <v>4.0137697999999999E-2</v>
      </c>
      <c r="E185" s="54">
        <v>-2.1928955999999999E-2</v>
      </c>
      <c r="F185" s="54">
        <v>-6.4803300000000003E-3</v>
      </c>
      <c r="G185" s="54">
        <v>1.8113094E-2</v>
      </c>
      <c r="H185" s="54">
        <v>5.0207799999999999E-3</v>
      </c>
      <c r="I185" s="54">
        <v>-5.9287919000000001E-2</v>
      </c>
      <c r="J185" s="54">
        <v>-4.0789717000000003E-2</v>
      </c>
      <c r="K185" s="54">
        <v>-2.5514284000000002E-2</v>
      </c>
      <c r="L185" s="54">
        <v>0.111112428</v>
      </c>
      <c r="M185" s="54">
        <v>8.8347335999999999E-2</v>
      </c>
      <c r="N185" s="54">
        <v>0.554496031</v>
      </c>
      <c r="O185" s="54">
        <v>9.2381501333333296E-2</v>
      </c>
      <c r="P185" s="55">
        <v>0.27444701851438402</v>
      </c>
      <c r="Q185" s="55">
        <v>0.109478611</v>
      </c>
      <c r="R185" s="55">
        <v>-9.1060986999999996E-2</v>
      </c>
      <c r="S185" s="55">
        <v>-2.1928955999999999E-2</v>
      </c>
      <c r="T185" s="55">
        <v>9.7802178000000003E-2</v>
      </c>
      <c r="U185" s="55">
        <v>1.8113094E-2</v>
      </c>
      <c r="V185" s="55">
        <v>-0.151082089</v>
      </c>
      <c r="W185" s="55">
        <v>-5.9287919000000001E-2</v>
      </c>
      <c r="X185" s="55">
        <v>-0.17248402299999999</v>
      </c>
      <c r="Y185" s="55">
        <v>-2.5514284000000002E-2</v>
      </c>
      <c r="Z185" s="55">
        <v>8.8347335999999999E-2</v>
      </c>
      <c r="AA185" s="55">
        <v>-0.41545375699999998</v>
      </c>
      <c r="AB185" s="55">
        <v>-0.41545375699999998</v>
      </c>
      <c r="AC185" s="55">
        <v>-0.14698544216666701</v>
      </c>
      <c r="AD185" s="55">
        <v>0.488595762154172</v>
      </c>
      <c r="AE185" s="54">
        <v>6.7495319011792052E-2</v>
      </c>
      <c r="AF185" s="54">
        <v>0.2235095098349327</v>
      </c>
      <c r="AG185" s="54">
        <v>0.17038655337875636</v>
      </c>
    </row>
    <row r="186" spans="1:33" x14ac:dyDescent="0.25">
      <c r="A186" s="56" t="s">
        <v>816</v>
      </c>
      <c r="B186" s="56" t="s">
        <v>817</v>
      </c>
      <c r="C186" s="54">
        <v>-4.3108107999999999E-2</v>
      </c>
      <c r="D186" s="54">
        <v>-0.14850566000000001</v>
      </c>
      <c r="E186" s="54">
        <v>-2.0798400000000001E-4</v>
      </c>
      <c r="F186" s="54">
        <v>0.106081287</v>
      </c>
      <c r="G186" s="54">
        <v>6.6787249999999999E-3</v>
      </c>
      <c r="H186" s="54">
        <v>1.8602496999999999E-2</v>
      </c>
      <c r="I186" s="54">
        <v>0.105569601</v>
      </c>
      <c r="J186" s="54">
        <v>0.11323261</v>
      </c>
      <c r="K186" s="54">
        <v>3.7299266999999997E-2</v>
      </c>
      <c r="L186" s="54">
        <v>3.7128561999999997E-2</v>
      </c>
      <c r="M186" s="54">
        <v>8.6962080999999997E-2</v>
      </c>
      <c r="N186" s="54">
        <v>-0.48860383400000001</v>
      </c>
      <c r="O186" s="54">
        <v>-9.2543020000000004E-2</v>
      </c>
      <c r="P186" s="55">
        <v>0.26923210525334501</v>
      </c>
      <c r="Q186" s="55">
        <v>-4.3108107999999999E-2</v>
      </c>
      <c r="R186" s="55">
        <v>8.0513259999999993E-3</v>
      </c>
      <c r="S186" s="55">
        <v>-2.0798400000000001E-4</v>
      </c>
      <c r="T186" s="55">
        <v>2.1276902E-2</v>
      </c>
      <c r="U186" s="55">
        <v>6.6787249999999999E-3</v>
      </c>
      <c r="V186" s="55">
        <v>3.1131015000000001E-2</v>
      </c>
      <c r="W186" s="55">
        <v>0.105569601</v>
      </c>
      <c r="X186" s="55">
        <v>-2.9356907000000002E-2</v>
      </c>
      <c r="Y186" s="55">
        <v>3.7299266999999997E-2</v>
      </c>
      <c r="Z186" s="55">
        <v>8.6962080999999997E-2</v>
      </c>
      <c r="AA186" s="55">
        <v>0.183912256</v>
      </c>
      <c r="AB186" s="55">
        <v>0.183912256</v>
      </c>
      <c r="AC186" s="55">
        <v>-4.0537711666666703E-3</v>
      </c>
      <c r="AD186" s="55">
        <v>0.54605892579576898</v>
      </c>
      <c r="AE186" s="54">
        <v>5.6179908185278259E-2</v>
      </c>
      <c r="AF186" s="54">
        <v>0.23010372840749635</v>
      </c>
      <c r="AG186" s="54">
        <v>8.1912821619216675E-2</v>
      </c>
    </row>
    <row r="187" spans="1:33" x14ac:dyDescent="0.25">
      <c r="A187" s="56" t="s">
        <v>818</v>
      </c>
      <c r="B187" s="56" t="s">
        <v>819</v>
      </c>
      <c r="C187" s="54">
        <v>-5.5683064999999997E-2</v>
      </c>
      <c r="D187" s="54">
        <v>-1.1744862999999999E-2</v>
      </c>
      <c r="E187" s="54">
        <v>1.8951994E-2</v>
      </c>
      <c r="F187" s="54">
        <v>8.5481696999999995E-2</v>
      </c>
      <c r="G187" s="54">
        <v>-2.2799317E-2</v>
      </c>
      <c r="H187" s="54">
        <v>1.592598E-3</v>
      </c>
      <c r="I187" s="54">
        <v>2.84909E-2</v>
      </c>
      <c r="J187" s="54">
        <v>3.4846742E-2</v>
      </c>
      <c r="K187" s="54">
        <v>-9.7878540000000003E-3</v>
      </c>
      <c r="L187" s="54">
        <v>7.5625728000000003E-2</v>
      </c>
      <c r="M187" s="54">
        <v>8.5699045000000001E-2</v>
      </c>
      <c r="N187" s="54">
        <v>-0.106834495</v>
      </c>
      <c r="O187" s="54">
        <v>5.6826173333333297E-3</v>
      </c>
      <c r="P187" s="55">
        <v>0.45282823659039501</v>
      </c>
      <c r="Q187" s="55">
        <v>-5.5683064999999997E-2</v>
      </c>
      <c r="R187" s="55">
        <v>3.0178132E-2</v>
      </c>
      <c r="S187" s="55">
        <v>1.8951994E-2</v>
      </c>
      <c r="T187" s="55">
        <v>6.1552910000000002E-3</v>
      </c>
      <c r="U187" s="55">
        <v>-2.2799317E-2</v>
      </c>
      <c r="V187" s="55">
        <v>-5.2132466000000002E-2</v>
      </c>
      <c r="W187" s="55">
        <v>2.84909E-2</v>
      </c>
      <c r="X187" s="55">
        <v>-4.2257642999999998E-2</v>
      </c>
      <c r="Y187" s="55">
        <v>-9.7878540000000003E-3</v>
      </c>
      <c r="Z187" s="55">
        <v>8.5699045000000001E-2</v>
      </c>
      <c r="AA187" s="55">
        <v>-7.6969756E-2</v>
      </c>
      <c r="AB187" s="55">
        <v>-7.6969756E-2</v>
      </c>
      <c r="AC187" s="55">
        <v>-2.8118468666666702E-2</v>
      </c>
      <c r="AD187" s="55">
        <v>0.49297475398352902</v>
      </c>
      <c r="AE187" s="54">
        <v>4.8776781678029395E-2</v>
      </c>
      <c r="AF187" s="54">
        <v>7.0363976040789242E-2</v>
      </c>
      <c r="AG187" s="54">
        <v>4.2297963544740122E-2</v>
      </c>
    </row>
    <row r="188" spans="1:33" x14ac:dyDescent="0.25">
      <c r="A188" s="56" t="s">
        <v>820</v>
      </c>
      <c r="B188" s="56" t="s">
        <v>821</v>
      </c>
      <c r="C188" s="54">
        <v>-0.11637459999999999</v>
      </c>
      <c r="D188" s="54">
        <v>-9.6417409999999995E-2</v>
      </c>
      <c r="E188" s="54">
        <v>-4.1113180000000001E-3</v>
      </c>
      <c r="F188" s="54">
        <v>0.17640839999999999</v>
      </c>
      <c r="G188" s="54">
        <v>8.8431280000000001E-2</v>
      </c>
      <c r="H188" s="54">
        <v>8.6339390000000002E-2</v>
      </c>
      <c r="I188" s="54">
        <v>9.2445669999999994E-2</v>
      </c>
      <c r="J188" s="54">
        <v>0.14569099999999999</v>
      </c>
      <c r="K188" s="54">
        <v>5.4170679999999999E-2</v>
      </c>
      <c r="L188" s="54">
        <v>4.2750120000000003E-2</v>
      </c>
      <c r="M188" s="54">
        <v>8.5333829999999999E-2</v>
      </c>
      <c r="N188" s="54">
        <v>-0.23654459999999999</v>
      </c>
      <c r="O188" s="54">
        <v>-1.3611440333333299E-2</v>
      </c>
      <c r="P188" s="55">
        <v>0.43887749913358898</v>
      </c>
      <c r="Q188" s="55">
        <v>-0.11637459999999999</v>
      </c>
      <c r="R188" s="55">
        <v>-9.0115169999999994E-2</v>
      </c>
      <c r="S188" s="55">
        <v>-4.1113180000000001E-3</v>
      </c>
      <c r="T188" s="55">
        <v>9.1161430000000002E-2</v>
      </c>
      <c r="U188" s="55">
        <v>8.8431280000000001E-2</v>
      </c>
      <c r="V188" s="55">
        <v>-0.135322</v>
      </c>
      <c r="W188" s="55">
        <v>9.2445669999999994E-2</v>
      </c>
      <c r="X188" s="55">
        <v>9.8858190000000006E-3</v>
      </c>
      <c r="Y188" s="55">
        <v>5.4170679999999999E-2</v>
      </c>
      <c r="Z188" s="55">
        <v>8.5333829999999999E-2</v>
      </c>
      <c r="AA188" s="55">
        <v>-0.3070367</v>
      </c>
      <c r="AB188" s="55">
        <v>-0.3070367</v>
      </c>
      <c r="AC188" s="55">
        <v>-8.6336343833333301E-2</v>
      </c>
      <c r="AD188" s="55">
        <v>0.518468259978066</v>
      </c>
      <c r="AE188" s="54">
        <v>8.1832590256690235E-2</v>
      </c>
      <c r="AF188" s="54">
        <v>0.15782770280075226</v>
      </c>
      <c r="AG188" s="54">
        <v>0.15816655005460245</v>
      </c>
    </row>
    <row r="189" spans="1:33" x14ac:dyDescent="0.25">
      <c r="A189" s="56" t="s">
        <v>822</v>
      </c>
      <c r="B189" s="56" t="s">
        <v>823</v>
      </c>
      <c r="C189" s="54">
        <v>-0.11363180000000001</v>
      </c>
      <c r="D189" s="54">
        <v>2.1782119999999999E-2</v>
      </c>
      <c r="E189" s="54">
        <v>2.6323329999999999E-2</v>
      </c>
      <c r="F189" s="54">
        <v>-1.866402E-2</v>
      </c>
      <c r="G189" s="54">
        <v>5.1669100000000003E-2</v>
      </c>
      <c r="H189" s="54">
        <v>3.5269689999999999E-2</v>
      </c>
      <c r="I189" s="54">
        <v>-5.1996090000000002E-2</v>
      </c>
      <c r="J189" s="54">
        <v>-1.8644500000000001E-2</v>
      </c>
      <c r="K189" s="54">
        <v>-5.7892539999999999E-2</v>
      </c>
      <c r="L189" s="54">
        <v>4.0951300000000003E-2</v>
      </c>
      <c r="M189" s="54">
        <v>8.5317779999999996E-2</v>
      </c>
      <c r="N189" s="54">
        <v>-7.4563270000000001E-2</v>
      </c>
      <c r="O189" s="54">
        <v>7.7235899999999998E-3</v>
      </c>
      <c r="P189" s="55">
        <v>0.44772671998786201</v>
      </c>
      <c r="Q189" s="55">
        <v>-0.11363180000000001</v>
      </c>
      <c r="R189" s="55">
        <v>3.4932890000000001E-2</v>
      </c>
      <c r="S189" s="55">
        <v>2.6323329999999999E-2</v>
      </c>
      <c r="T189" s="55">
        <v>-5.5186359999999997E-2</v>
      </c>
      <c r="U189" s="55">
        <v>5.1669100000000003E-2</v>
      </c>
      <c r="V189" s="55">
        <v>1.7505070000000001E-2</v>
      </c>
      <c r="W189" s="55">
        <v>-5.1996090000000002E-2</v>
      </c>
      <c r="X189" s="55">
        <v>-5.45345E-2</v>
      </c>
      <c r="Y189" s="55">
        <v>-5.7892539999999999E-2</v>
      </c>
      <c r="Z189" s="55">
        <v>8.5317779999999996E-2</v>
      </c>
      <c r="AA189" s="55">
        <v>-1.7830769999999999E-2</v>
      </c>
      <c r="AB189" s="55">
        <v>-1.7830769999999999E-2</v>
      </c>
      <c r="AC189" s="55">
        <v>2.2381524999999999E-2</v>
      </c>
      <c r="AD189" s="55">
        <v>0.57635552031210202</v>
      </c>
      <c r="AE189" s="54">
        <v>7.6164100401697035E-2</v>
      </c>
      <c r="AF189" s="54">
        <v>4.3861163454305983E-2</v>
      </c>
      <c r="AG189" s="54">
        <v>7.6430404824675224E-2</v>
      </c>
    </row>
    <row r="190" spans="1:33" x14ac:dyDescent="0.25">
      <c r="A190" s="56" t="s">
        <v>824</v>
      </c>
      <c r="B190" s="56" t="s">
        <v>825</v>
      </c>
      <c r="C190" s="54">
        <v>4.5727450000000003E-2</v>
      </c>
      <c r="D190" s="54">
        <v>5.153514E-2</v>
      </c>
      <c r="E190" s="54">
        <v>3.6814520000000003E-2</v>
      </c>
      <c r="F190" s="54">
        <v>-4.7509500000000003E-2</v>
      </c>
      <c r="G190" s="54">
        <v>-3.5866729999999999E-2</v>
      </c>
      <c r="H190" s="54">
        <v>-4.3544199999999998E-2</v>
      </c>
      <c r="I190" s="54">
        <v>5.7334439999999999E-3</v>
      </c>
      <c r="J190" s="54">
        <v>-2.787156E-2</v>
      </c>
      <c r="K190" s="54">
        <v>-3.4558560000000002E-2</v>
      </c>
      <c r="L190" s="54">
        <v>-3.388556E-3</v>
      </c>
      <c r="M190" s="54">
        <v>8.479544E-2</v>
      </c>
      <c r="N190" s="54">
        <v>-6.2576560000000003E-2</v>
      </c>
      <c r="O190" s="54">
        <v>-3.9333466666666698E-2</v>
      </c>
      <c r="P190" s="55">
        <v>0.27457436964355098</v>
      </c>
      <c r="Q190" s="55">
        <v>4.5727450000000003E-2</v>
      </c>
      <c r="R190" s="55">
        <v>-4.4090610000000002E-2</v>
      </c>
      <c r="S190" s="55">
        <v>3.6814520000000003E-2</v>
      </c>
      <c r="T190" s="55">
        <v>6.0281700000000001E-2</v>
      </c>
      <c r="U190" s="55">
        <v>-3.5866729999999999E-2</v>
      </c>
      <c r="V190" s="55">
        <v>-2.3347759999999999E-2</v>
      </c>
      <c r="W190" s="55">
        <v>5.7334439999999999E-3</v>
      </c>
      <c r="X190" s="55">
        <v>3.1167440000000001E-2</v>
      </c>
      <c r="Y190" s="55">
        <v>-3.4558560000000002E-2</v>
      </c>
      <c r="Z190" s="55">
        <v>8.479544E-2</v>
      </c>
      <c r="AA190" s="55">
        <v>2.5821440000000001E-2</v>
      </c>
      <c r="AB190" s="55">
        <v>2.5821440000000001E-2</v>
      </c>
      <c r="AC190" s="55">
        <v>-1.1989319E-2</v>
      </c>
      <c r="AD190" s="55">
        <v>0.52200427184576004</v>
      </c>
      <c r="AE190" s="54">
        <v>4.7737082748280965E-2</v>
      </c>
      <c r="AF190" s="54">
        <v>4.1350492461330268E-2</v>
      </c>
      <c r="AG190" s="54">
        <v>3.9924005533029251E-2</v>
      </c>
    </row>
    <row r="191" spans="1:33" x14ac:dyDescent="0.25">
      <c r="A191" s="56" t="s">
        <v>826</v>
      </c>
      <c r="B191" s="56" t="s">
        <v>827</v>
      </c>
      <c r="C191" s="54">
        <v>-0.27615949499999998</v>
      </c>
      <c r="D191" s="54">
        <v>8.2544260000000005E-3</v>
      </c>
      <c r="E191" s="54">
        <v>-2.2025574999999999E-2</v>
      </c>
      <c r="F191" s="54">
        <v>2.5341780000000001E-2</v>
      </c>
      <c r="G191" s="54">
        <v>2.5432864999999999E-2</v>
      </c>
      <c r="H191" s="54">
        <v>0.163361906</v>
      </c>
      <c r="I191" s="54">
        <v>5.2997820000000001E-2</v>
      </c>
      <c r="J191" s="54">
        <v>2.2377392999999999E-2</v>
      </c>
      <c r="K191" s="54">
        <v>-1.7620369999999999E-3</v>
      </c>
      <c r="L191" s="54">
        <v>7.4644478E-2</v>
      </c>
      <c r="M191" s="54">
        <v>8.4723020999999996E-2</v>
      </c>
      <c r="N191" s="54">
        <v>0.34192737400000001</v>
      </c>
      <c r="O191" s="54">
        <v>0.12878345966666699</v>
      </c>
      <c r="P191" s="55">
        <v>0.26223670671841098</v>
      </c>
      <c r="Q191" s="55">
        <v>-0.27615949499999998</v>
      </c>
      <c r="R191" s="55">
        <v>-0.42790903899999999</v>
      </c>
      <c r="S191" s="55">
        <v>-2.2025574999999999E-2</v>
      </c>
      <c r="T191" s="55">
        <v>0.36216017299999997</v>
      </c>
      <c r="U191" s="55">
        <v>2.5432864999999999E-2</v>
      </c>
      <c r="V191" s="55">
        <v>0.141542958</v>
      </c>
      <c r="W191" s="55">
        <v>5.2997820000000001E-2</v>
      </c>
      <c r="X191" s="55">
        <v>-0.15407710599999999</v>
      </c>
      <c r="Y191" s="55">
        <v>-1.7620369999999999E-3</v>
      </c>
      <c r="Z191" s="55">
        <v>8.4723020999999996E-2</v>
      </c>
      <c r="AA191" s="55">
        <v>-0.341092756</v>
      </c>
      <c r="AB191" s="55">
        <v>-0.341092756</v>
      </c>
      <c r="AC191" s="55">
        <v>-6.0386759166666699E-2</v>
      </c>
      <c r="AD191" s="55">
        <v>0.99670307969528105</v>
      </c>
      <c r="AE191" s="54">
        <v>0.1298207596253344</v>
      </c>
      <c r="AF191" s="54">
        <v>0.12883164788479676</v>
      </c>
      <c r="AG191" s="54">
        <v>0.29638610733566317</v>
      </c>
    </row>
    <row r="192" spans="1:33" x14ac:dyDescent="0.25">
      <c r="A192" s="56" t="s">
        <v>828</v>
      </c>
      <c r="B192" s="56" t="s">
        <v>829</v>
      </c>
      <c r="C192" s="54">
        <v>0.30692493399999998</v>
      </c>
      <c r="D192" s="54">
        <v>-0.128083062</v>
      </c>
      <c r="E192" s="54">
        <v>-5.6794822000000002E-2</v>
      </c>
      <c r="F192" s="54">
        <v>-1.1699665E-2</v>
      </c>
      <c r="G192" s="54">
        <v>1.8131827E-2</v>
      </c>
      <c r="H192" s="54">
        <v>4.1673014000000001E-2</v>
      </c>
      <c r="I192" s="54">
        <v>7.7474485999999995E-2</v>
      </c>
      <c r="J192" s="54">
        <v>9.3912140000000002E-3</v>
      </c>
      <c r="K192" s="54">
        <v>6.9487185000000007E-2</v>
      </c>
      <c r="L192" s="54">
        <v>2.2966258E-2</v>
      </c>
      <c r="M192" s="54">
        <v>8.4636523000000005E-2</v>
      </c>
      <c r="N192" s="54">
        <v>-0.14443078500000001</v>
      </c>
      <c r="O192" s="54">
        <v>-0.1183405265</v>
      </c>
      <c r="P192" s="55">
        <v>0.26223670671841098</v>
      </c>
      <c r="Q192" s="55">
        <v>0.30692493399999998</v>
      </c>
      <c r="R192" s="55">
        <v>-0.122395426</v>
      </c>
      <c r="S192" s="55">
        <v>-5.6794822000000002E-2</v>
      </c>
      <c r="T192" s="55">
        <v>0.140573162</v>
      </c>
      <c r="U192" s="55">
        <v>1.8131827E-2</v>
      </c>
      <c r="V192" s="55">
        <v>-0.18832996299999999</v>
      </c>
      <c r="W192" s="55">
        <v>7.7474485999999995E-2</v>
      </c>
      <c r="X192" s="55">
        <v>4.7894092999999999E-2</v>
      </c>
      <c r="Y192" s="55">
        <v>6.9487185000000007E-2</v>
      </c>
      <c r="Z192" s="55">
        <v>8.4636523000000005E-2</v>
      </c>
      <c r="AA192" s="55">
        <v>-0.121614165</v>
      </c>
      <c r="AB192" s="55">
        <v>-0.121614165</v>
      </c>
      <c r="AC192" s="55">
        <v>-0.131589540333333</v>
      </c>
      <c r="AD192" s="55">
        <v>0.49148283774745799</v>
      </c>
      <c r="AE192" s="54">
        <v>0.12174405709728008</v>
      </c>
      <c r="AF192" s="54">
        <v>8.0488348458393325E-2</v>
      </c>
      <c r="AG192" s="54">
        <v>0.12280560882111539</v>
      </c>
    </row>
    <row r="193" spans="1:33" x14ac:dyDescent="0.25">
      <c r="A193" s="56" t="s">
        <v>830</v>
      </c>
      <c r="B193" s="56" t="s">
        <v>831</v>
      </c>
      <c r="C193" s="54">
        <v>-0.1213817</v>
      </c>
      <c r="D193" s="54">
        <v>2.1133670000000001E-3</v>
      </c>
      <c r="E193" s="54">
        <v>2.9842230000000001E-2</v>
      </c>
      <c r="F193" s="54">
        <v>-9.5978709999999991E-3</v>
      </c>
      <c r="G193" s="54">
        <v>-2.3465380000000001E-2</v>
      </c>
      <c r="H193" s="54">
        <v>0.12078469999999999</v>
      </c>
      <c r="I193" s="54">
        <v>-0.10027220000000001</v>
      </c>
      <c r="J193" s="54">
        <v>7.9809970000000001E-3</v>
      </c>
      <c r="K193" s="54">
        <v>7.23911E-2</v>
      </c>
      <c r="L193" s="54">
        <v>3.8603850000000002E-2</v>
      </c>
      <c r="M193" s="54">
        <v>8.4590079999999998E-2</v>
      </c>
      <c r="N193" s="54">
        <v>-3.6967279999999998E-2</v>
      </c>
      <c r="O193" s="54">
        <v>3.02022721666667E-2</v>
      </c>
      <c r="P193" s="55">
        <v>0.358404586897345</v>
      </c>
      <c r="Q193" s="55">
        <v>-0.1213817</v>
      </c>
      <c r="R193" s="55">
        <v>1.524408E-2</v>
      </c>
      <c r="S193" s="55">
        <v>2.9842230000000001E-2</v>
      </c>
      <c r="T193" s="55">
        <v>-2.7399389999999999E-2</v>
      </c>
      <c r="U193" s="55">
        <v>-2.3465380000000001E-2</v>
      </c>
      <c r="V193" s="55">
        <v>1.3860020000000001E-2</v>
      </c>
      <c r="W193" s="55">
        <v>-0.10027220000000001</v>
      </c>
      <c r="X193" s="55">
        <v>9.6480070000000001E-3</v>
      </c>
      <c r="Y193" s="55">
        <v>7.23911E-2</v>
      </c>
      <c r="Z193" s="55">
        <v>8.4590079999999998E-2</v>
      </c>
      <c r="AA193" s="55">
        <v>-0.1247173</v>
      </c>
      <c r="AB193" s="55">
        <v>-0.1247173</v>
      </c>
      <c r="AC193" s="55">
        <v>-1.0543188333333299E-3</v>
      </c>
      <c r="AD193" s="55">
        <v>0.58083168233892402</v>
      </c>
      <c r="AE193" s="54">
        <v>8.7245361505836963E-2</v>
      </c>
      <c r="AF193" s="54">
        <v>5.493256434990125E-2</v>
      </c>
      <c r="AG193" s="54">
        <v>6.0831837726097182E-2</v>
      </c>
    </row>
    <row r="194" spans="1:33" x14ac:dyDescent="0.25">
      <c r="A194" s="56" t="s">
        <v>832</v>
      </c>
      <c r="B194" s="56" t="s">
        <v>833</v>
      </c>
      <c r="C194" s="54">
        <v>0.13301955700000001</v>
      </c>
      <c r="D194" s="54">
        <v>1.4565369E-2</v>
      </c>
      <c r="E194" s="54">
        <v>-7.5174704999999994E-2</v>
      </c>
      <c r="F194" s="54">
        <v>0.14412374999999999</v>
      </c>
      <c r="G194" s="54">
        <v>-3.9573033000000001E-2</v>
      </c>
      <c r="H194" s="54">
        <v>7.7823508E-2</v>
      </c>
      <c r="I194" s="54">
        <v>0.24597792199999999</v>
      </c>
      <c r="J194" s="54">
        <v>0.11173179900000001</v>
      </c>
      <c r="K194" s="54">
        <v>2.6550470999999999E-2</v>
      </c>
      <c r="L194" s="54">
        <v>2.4041164E-2</v>
      </c>
      <c r="M194" s="54">
        <v>8.4158682999999998E-2</v>
      </c>
      <c r="N194" s="54">
        <v>-0.25017500799999998</v>
      </c>
      <c r="O194" s="54">
        <v>-4.2141385500000003E-2</v>
      </c>
      <c r="P194" s="55">
        <v>0.371190202383262</v>
      </c>
      <c r="Q194" s="55">
        <v>0.13301955700000001</v>
      </c>
      <c r="R194" s="55">
        <v>-0.15022924100000001</v>
      </c>
      <c r="S194" s="55">
        <v>-7.5174704999999994E-2</v>
      </c>
      <c r="T194" s="55">
        <v>0.12626137500000001</v>
      </c>
      <c r="U194" s="55">
        <v>-3.9573033000000001E-2</v>
      </c>
      <c r="V194" s="55">
        <v>-0.23081657999999999</v>
      </c>
      <c r="W194" s="55">
        <v>0.24597792199999999</v>
      </c>
      <c r="X194" s="55">
        <v>-9.3904986999999995E-2</v>
      </c>
      <c r="Y194" s="55">
        <v>2.6550470999999999E-2</v>
      </c>
      <c r="Z194" s="55">
        <v>8.4158682999999998E-2</v>
      </c>
      <c r="AA194" s="55">
        <v>-0.17368114000000001</v>
      </c>
      <c r="AB194" s="55">
        <v>-0.17368114000000001</v>
      </c>
      <c r="AC194" s="55">
        <v>-0.14533806199999999</v>
      </c>
      <c r="AD194" s="55">
        <v>0.49194582352199001</v>
      </c>
      <c r="AE194" s="54">
        <v>0.11812861731738272</v>
      </c>
      <c r="AF194" s="54">
        <v>0.14156598820449987</v>
      </c>
      <c r="AG194" s="54">
        <v>0.13433600128857379</v>
      </c>
    </row>
    <row r="195" spans="1:33" x14ac:dyDescent="0.25">
      <c r="A195" s="56" t="s">
        <v>834</v>
      </c>
      <c r="B195" s="56" t="s">
        <v>835</v>
      </c>
      <c r="C195" s="54">
        <v>-5.2459249999999999E-2</v>
      </c>
      <c r="D195" s="54">
        <v>2.5516299999999999E-2</v>
      </c>
      <c r="E195" s="54">
        <v>1.168046E-2</v>
      </c>
      <c r="F195" s="54">
        <v>-1.1517719999999999E-3</v>
      </c>
      <c r="G195" s="54">
        <v>-3.2591929999999998E-2</v>
      </c>
      <c r="H195" s="54">
        <v>3.5519120000000001E-2</v>
      </c>
      <c r="I195" s="54">
        <v>4.718091E-2</v>
      </c>
      <c r="J195" s="54">
        <v>3.8974330000000001E-2</v>
      </c>
      <c r="K195" s="54">
        <v>2.8080560000000001E-2</v>
      </c>
      <c r="L195" s="54">
        <v>2.2365570000000001E-2</v>
      </c>
      <c r="M195" s="54">
        <v>8.3931279999999997E-2</v>
      </c>
      <c r="N195" s="54">
        <v>-0.25481199999999998</v>
      </c>
      <c r="O195" s="54">
        <v>-3.6568413666666702E-2</v>
      </c>
      <c r="P195" s="55">
        <v>0.34560212736310703</v>
      </c>
      <c r="Q195" s="55">
        <v>-5.2459249999999999E-2</v>
      </c>
      <c r="R195" s="55">
        <v>6.1626130000000001E-2</v>
      </c>
      <c r="S195" s="55">
        <v>1.168046E-2</v>
      </c>
      <c r="T195" s="55">
        <v>-6.0199030000000001E-2</v>
      </c>
      <c r="U195" s="55">
        <v>-3.2591929999999998E-2</v>
      </c>
      <c r="V195" s="55">
        <v>1.205998E-2</v>
      </c>
      <c r="W195" s="55">
        <v>4.718091E-2</v>
      </c>
      <c r="X195" s="55">
        <v>-3.2896520000000001E-3</v>
      </c>
      <c r="Y195" s="55">
        <v>2.8080560000000001E-2</v>
      </c>
      <c r="Z195" s="55">
        <v>8.3931279999999997E-2</v>
      </c>
      <c r="AA195" s="55">
        <v>-6.9987720000000003E-2</v>
      </c>
      <c r="AB195" s="55">
        <v>-6.9987720000000003E-2</v>
      </c>
      <c r="AC195" s="55">
        <v>-6.3426036666666703E-3</v>
      </c>
      <c r="AD195" s="55">
        <v>0.61209298102726295</v>
      </c>
      <c r="AE195" s="54">
        <v>5.0561023920392044E-2</v>
      </c>
      <c r="AF195" s="54">
        <v>0.11479379432392572</v>
      </c>
      <c r="AG195" s="54">
        <v>6.8795960758003746E-2</v>
      </c>
    </row>
    <row r="196" spans="1:33" x14ac:dyDescent="0.25">
      <c r="A196" s="56" t="s">
        <v>836</v>
      </c>
      <c r="B196" s="56" t="s">
        <v>837</v>
      </c>
      <c r="C196" s="54">
        <v>0.15396119999999999</v>
      </c>
      <c r="D196" s="54">
        <v>-9.1075429999999999E-2</v>
      </c>
      <c r="E196" s="54">
        <v>0.16843559999999999</v>
      </c>
      <c r="F196" s="54">
        <v>-0.22888269999999999</v>
      </c>
      <c r="G196" s="54">
        <v>-4.1885289999999999E-3</v>
      </c>
      <c r="H196" s="54">
        <v>4.1308730000000002E-2</v>
      </c>
      <c r="I196" s="54">
        <v>-9.456022E-2</v>
      </c>
      <c r="J196" s="54">
        <v>-7.2648030000000002E-2</v>
      </c>
      <c r="K196" s="54">
        <v>-0.1126159</v>
      </c>
      <c r="L196" s="54">
        <v>8.1099409999999997E-2</v>
      </c>
      <c r="M196" s="54">
        <v>8.3844779999999994E-2</v>
      </c>
      <c r="N196" s="54">
        <v>-1.42335E-2</v>
      </c>
      <c r="O196" s="54">
        <v>-7.98847418333333E-2</v>
      </c>
      <c r="P196" s="55">
        <v>0.28325530686532802</v>
      </c>
      <c r="Q196" s="55">
        <v>0.15396119999999999</v>
      </c>
      <c r="R196" s="55">
        <v>-0.1311562</v>
      </c>
      <c r="S196" s="55">
        <v>0.16843559999999999</v>
      </c>
      <c r="T196" s="55">
        <v>0.24395829999999999</v>
      </c>
      <c r="U196" s="55">
        <v>-4.1885289999999999E-3</v>
      </c>
      <c r="V196" s="55">
        <v>-0.15236089999999999</v>
      </c>
      <c r="W196" s="55">
        <v>-9.456022E-2</v>
      </c>
      <c r="X196" s="55">
        <v>0.1462966</v>
      </c>
      <c r="Y196" s="55">
        <v>-0.1126159</v>
      </c>
      <c r="Z196" s="55">
        <v>8.3844779999999994E-2</v>
      </c>
      <c r="AA196" s="55">
        <v>5.5100410000000002E-2</v>
      </c>
      <c r="AB196" s="55">
        <v>5.5100410000000002E-2</v>
      </c>
      <c r="AC196" s="55">
        <v>-1.7553711833333301E-2</v>
      </c>
      <c r="AD196" s="55">
        <v>0.99670307969528105</v>
      </c>
      <c r="AE196" s="54">
        <v>0.12199718559143964</v>
      </c>
      <c r="AF196" s="54">
        <v>0.11041950036934754</v>
      </c>
      <c r="AG196" s="54">
        <v>0.16016143973244704</v>
      </c>
    </row>
    <row r="197" spans="1:33" x14ac:dyDescent="0.25">
      <c r="A197" s="56" t="s">
        <v>838</v>
      </c>
      <c r="B197" s="56" t="s">
        <v>839</v>
      </c>
      <c r="C197" s="54">
        <v>-6.7432790000000006E-2</v>
      </c>
      <c r="D197" s="54">
        <v>1.606957E-3</v>
      </c>
      <c r="E197" s="54">
        <v>1.12666E-2</v>
      </c>
      <c r="F197" s="54">
        <v>-1.331279E-2</v>
      </c>
      <c r="G197" s="54">
        <v>1.5528119999999999E-2</v>
      </c>
      <c r="H197" s="54">
        <v>2.5906129999999999E-2</v>
      </c>
      <c r="I197" s="54">
        <v>6.9613649999999999E-2</v>
      </c>
      <c r="J197" s="54">
        <v>4.6509120000000001E-2</v>
      </c>
      <c r="K197" s="54">
        <v>-1.7637199999999999E-2</v>
      </c>
      <c r="L197" s="54">
        <v>8.4175949999999999E-2</v>
      </c>
      <c r="M197" s="54">
        <v>8.3795819999999993E-2</v>
      </c>
      <c r="N197" s="54">
        <v>-0.23673369999999999</v>
      </c>
      <c r="O197" s="54">
        <v>-3.1163755500000001E-2</v>
      </c>
      <c r="P197" s="55">
        <v>0.35464617989639002</v>
      </c>
      <c r="Q197" s="55">
        <v>-6.7432790000000006E-2</v>
      </c>
      <c r="R197" s="55">
        <v>-3.3487349999999999E-2</v>
      </c>
      <c r="S197" s="55">
        <v>1.12666E-2</v>
      </c>
      <c r="T197" s="55">
        <v>6.7352430000000005E-2</v>
      </c>
      <c r="U197" s="55">
        <v>1.5528119999999999E-2</v>
      </c>
      <c r="V197" s="55">
        <v>-7.4273050000000004E-3</v>
      </c>
      <c r="W197" s="55">
        <v>6.9613649999999999E-2</v>
      </c>
      <c r="X197" s="55">
        <v>3.6303589999999997E-2</v>
      </c>
      <c r="Y197" s="55">
        <v>-1.7637199999999999E-2</v>
      </c>
      <c r="Z197" s="55">
        <v>8.3795819999999993E-2</v>
      </c>
      <c r="AA197" s="55">
        <v>-6.9348549999999995E-2</v>
      </c>
      <c r="AB197" s="55">
        <v>-6.9348549999999995E-2</v>
      </c>
      <c r="AC197" s="55">
        <v>-1.6403345499999999E-2</v>
      </c>
      <c r="AD197" s="55">
        <v>0.518468259978066</v>
      </c>
      <c r="AE197" s="54">
        <v>5.5831337362046776E-2</v>
      </c>
      <c r="AF197" s="54">
        <v>0.11378616295321788</v>
      </c>
      <c r="AG197" s="54">
        <v>4.8681250908990302E-2</v>
      </c>
    </row>
    <row r="198" spans="1:33" x14ac:dyDescent="0.25">
      <c r="A198" s="56" t="s">
        <v>840</v>
      </c>
      <c r="B198" s="56" t="s">
        <v>841</v>
      </c>
      <c r="C198" s="54">
        <v>2.478992E-2</v>
      </c>
      <c r="D198" s="54">
        <v>1.023113E-3</v>
      </c>
      <c r="E198" s="54">
        <v>6.4971609999999999E-2</v>
      </c>
      <c r="F198" s="54">
        <v>-4.5844549999999998E-2</v>
      </c>
      <c r="G198" s="54">
        <v>-4.2943849999999999E-2</v>
      </c>
      <c r="H198" s="54">
        <v>-1.255529E-3</v>
      </c>
      <c r="I198" s="54">
        <v>-7.2462440000000003E-2</v>
      </c>
      <c r="J198" s="54">
        <v>-7.1259439999999993E-2</v>
      </c>
      <c r="K198" s="54">
        <v>-1.8505440000000001E-2</v>
      </c>
      <c r="L198" s="54">
        <v>-7.5301439999999997E-2</v>
      </c>
      <c r="M198" s="54">
        <v>8.3706559999999999E-2</v>
      </c>
      <c r="N198" s="54">
        <v>0.25229760000000001</v>
      </c>
      <c r="O198" s="54">
        <v>3.35056566666667E-3</v>
      </c>
      <c r="P198" s="55">
        <v>0.46426266730703197</v>
      </c>
      <c r="Q198" s="55">
        <v>2.478992E-2</v>
      </c>
      <c r="R198" s="55">
        <v>-4.5390239999999998E-2</v>
      </c>
      <c r="S198" s="55">
        <v>6.4971609999999999E-2</v>
      </c>
      <c r="T198" s="55">
        <v>9.5376470000000005E-2</v>
      </c>
      <c r="U198" s="55">
        <v>-4.2943849999999999E-2</v>
      </c>
      <c r="V198" s="55">
        <v>-5.0726939999999998E-2</v>
      </c>
      <c r="W198" s="55">
        <v>-7.2462440000000003E-2</v>
      </c>
      <c r="X198" s="55">
        <v>-3.3302440000000003E-2</v>
      </c>
      <c r="Y198" s="55">
        <v>-1.8505440000000001E-2</v>
      </c>
      <c r="Z198" s="55">
        <v>8.3706559999999999E-2</v>
      </c>
      <c r="AA198" s="55">
        <v>-4.952844E-2</v>
      </c>
      <c r="AB198" s="55">
        <v>-4.952844E-2</v>
      </c>
      <c r="AC198" s="55">
        <v>-2.3128731666666701E-2</v>
      </c>
      <c r="AD198" s="55">
        <v>0.518468259978066</v>
      </c>
      <c r="AE198" s="54">
        <v>6.1675416383504912E-2</v>
      </c>
      <c r="AF198" s="54">
        <v>0.12321803855310598</v>
      </c>
      <c r="AG198" s="54">
        <v>5.6385100819671768E-2</v>
      </c>
    </row>
    <row r="199" spans="1:33" x14ac:dyDescent="0.25">
      <c r="A199" s="56" t="s">
        <v>842</v>
      </c>
      <c r="B199" s="56" t="s">
        <v>843</v>
      </c>
      <c r="C199" s="54">
        <v>-1.0640818E-2</v>
      </c>
      <c r="D199" s="54">
        <v>-0.100139284</v>
      </c>
      <c r="E199" s="54">
        <v>9.1871532000000006E-2</v>
      </c>
      <c r="F199" s="54">
        <v>4.6515480000000001E-3</v>
      </c>
      <c r="G199" s="54">
        <v>3.173426E-3</v>
      </c>
      <c r="H199" s="54">
        <v>-5.5344901000000002E-2</v>
      </c>
      <c r="I199" s="54">
        <v>1.0878190000000001E-3</v>
      </c>
      <c r="J199" s="54">
        <v>-4.7795850000000003E-3</v>
      </c>
      <c r="K199" s="54">
        <v>7.4382938999999995E-2</v>
      </c>
      <c r="L199" s="54">
        <v>0.107020278</v>
      </c>
      <c r="M199" s="54">
        <v>8.3681630000000007E-2</v>
      </c>
      <c r="N199" s="54">
        <v>-0.25628190000000001</v>
      </c>
      <c r="O199" s="54">
        <v>-9.1405061999999995E-2</v>
      </c>
      <c r="P199" s="55">
        <v>0.26223670671841098</v>
      </c>
      <c r="Q199" s="55">
        <v>-1.0640818E-2</v>
      </c>
      <c r="R199" s="55">
        <v>1.2595451000000001E-2</v>
      </c>
      <c r="S199" s="55">
        <v>9.1871532000000006E-2</v>
      </c>
      <c r="T199" s="55">
        <v>3.0791945000000001E-2</v>
      </c>
      <c r="U199" s="55">
        <v>3.173426E-3</v>
      </c>
      <c r="V199" s="55">
        <v>2.3041099999999998E-2</v>
      </c>
      <c r="W199" s="55">
        <v>1.0878190000000001E-3</v>
      </c>
      <c r="X199" s="55">
        <v>3.8108942E-2</v>
      </c>
      <c r="Y199" s="55">
        <v>7.4382938999999995E-2</v>
      </c>
      <c r="Z199" s="55">
        <v>8.3681630000000007E-2</v>
      </c>
      <c r="AA199" s="55">
        <v>5.4777383999999998E-2</v>
      </c>
      <c r="AB199" s="55">
        <v>5.4777383999999998E-2</v>
      </c>
      <c r="AC199" s="55">
        <v>-3.0373201999999998E-2</v>
      </c>
      <c r="AD199" s="55">
        <v>0.49148283774745799</v>
      </c>
      <c r="AE199" s="54">
        <v>4.7357503751054859E-2</v>
      </c>
      <c r="AF199" s="54">
        <v>0.12229294690200702</v>
      </c>
      <c r="AG199" s="54">
        <v>5.4895191869978266E-2</v>
      </c>
    </row>
    <row r="200" spans="1:33" x14ac:dyDescent="0.25">
      <c r="A200" s="56" t="s">
        <v>844</v>
      </c>
      <c r="B200" s="56" t="s">
        <v>845</v>
      </c>
      <c r="C200" s="54">
        <v>-8.4015007000000003E-2</v>
      </c>
      <c r="D200" s="54">
        <v>1.273844E-2</v>
      </c>
      <c r="E200" s="54">
        <v>4.2042446999999997E-2</v>
      </c>
      <c r="F200" s="54">
        <v>-3.6297706999999999E-2</v>
      </c>
      <c r="G200" s="54">
        <v>2.7497345999999999E-2</v>
      </c>
      <c r="H200" s="54">
        <v>-1.7880101999999998E-2</v>
      </c>
      <c r="I200" s="54">
        <v>-5.3495876999999997E-2</v>
      </c>
      <c r="J200" s="54">
        <v>6.6060643000000002E-2</v>
      </c>
      <c r="K200" s="54">
        <v>6.0401256E-2</v>
      </c>
      <c r="L200" s="54">
        <v>6.3507751000000001E-2</v>
      </c>
      <c r="M200" s="54">
        <v>8.3564601000000002E-2</v>
      </c>
      <c r="N200" s="54">
        <v>-0.23214102</v>
      </c>
      <c r="O200" s="54">
        <v>-3.6667793499999997E-2</v>
      </c>
      <c r="P200" s="55">
        <v>0.347251491434937</v>
      </c>
      <c r="Q200" s="55">
        <v>-8.4015007000000003E-2</v>
      </c>
      <c r="R200" s="55">
        <v>4.6451902000000003E-2</v>
      </c>
      <c r="S200" s="55">
        <v>4.2042446999999997E-2</v>
      </c>
      <c r="T200" s="55">
        <v>-5.5190120000000002E-2</v>
      </c>
      <c r="U200" s="55">
        <v>2.7497345999999999E-2</v>
      </c>
      <c r="V200" s="55">
        <v>6.4652801999999995E-2</v>
      </c>
      <c r="W200" s="55">
        <v>-5.3495876999999997E-2</v>
      </c>
      <c r="X200" s="55">
        <v>-1.5919059999999999E-3</v>
      </c>
      <c r="Y200" s="55">
        <v>6.0401256E-2</v>
      </c>
      <c r="Z200" s="55">
        <v>8.3564601000000002E-2</v>
      </c>
      <c r="AA200" s="55">
        <v>-6.5330690999999996E-2</v>
      </c>
      <c r="AB200" s="55">
        <v>-6.5330690999999996E-2</v>
      </c>
      <c r="AC200" s="55">
        <v>-1.3295893333333301E-3</v>
      </c>
      <c r="AD200" s="55">
        <v>0.58155649908381402</v>
      </c>
      <c r="AE200" s="54">
        <v>6.6502363618298033E-2</v>
      </c>
      <c r="AF200" s="54">
        <v>0.11011776406005863</v>
      </c>
      <c r="AG200" s="54">
        <v>6.1851885130738617E-2</v>
      </c>
    </row>
    <row r="201" spans="1:33" x14ac:dyDescent="0.25">
      <c r="A201" s="56" t="s">
        <v>846</v>
      </c>
      <c r="B201" s="56" t="s">
        <v>847</v>
      </c>
      <c r="C201" s="54">
        <v>-0.105330032</v>
      </c>
      <c r="D201" s="54">
        <v>-3.4767272000000002E-2</v>
      </c>
      <c r="E201" s="54">
        <v>1.3925429E-2</v>
      </c>
      <c r="F201" s="54">
        <v>6.3019517999999997E-2</v>
      </c>
      <c r="G201" s="54">
        <v>5.6795435999999998E-2</v>
      </c>
      <c r="H201" s="54">
        <v>1.7374276000000001E-2</v>
      </c>
      <c r="I201" s="54">
        <v>0.32802468899999998</v>
      </c>
      <c r="J201" s="54">
        <v>9.0409289000000004E-2</v>
      </c>
      <c r="K201" s="54">
        <v>-4.7657560000000003E-3</v>
      </c>
      <c r="L201" s="54">
        <v>-0.129132105</v>
      </c>
      <c r="M201" s="54">
        <v>8.3438679000000002E-2</v>
      </c>
      <c r="N201" s="54">
        <v>-0.50093451700000002</v>
      </c>
      <c r="O201" s="54">
        <v>-0.14435320933333301</v>
      </c>
      <c r="P201" s="55">
        <v>0.26223670671841098</v>
      </c>
      <c r="Q201" s="55">
        <v>-0.105330032</v>
      </c>
      <c r="R201" s="55">
        <v>-7.0674883999999993E-2</v>
      </c>
      <c r="S201" s="55">
        <v>1.3925429E-2</v>
      </c>
      <c r="T201" s="55">
        <v>-3.9176170000000003E-2</v>
      </c>
      <c r="U201" s="55">
        <v>5.6795435999999998E-2</v>
      </c>
      <c r="V201" s="55">
        <v>9.8833699999999997E-2</v>
      </c>
      <c r="W201" s="55">
        <v>0.32802468899999998</v>
      </c>
      <c r="X201" s="55">
        <v>0.21630032399999999</v>
      </c>
      <c r="Y201" s="55">
        <v>-4.7657560000000003E-3</v>
      </c>
      <c r="Z201" s="55">
        <v>8.3438679000000002E-2</v>
      </c>
      <c r="AA201" s="55">
        <v>2.1455207E-2</v>
      </c>
      <c r="AB201" s="55">
        <v>2.1455207E-2</v>
      </c>
      <c r="AC201" s="55">
        <v>-4.1691012999999999E-2</v>
      </c>
      <c r="AD201" s="55">
        <v>0.488595762154172</v>
      </c>
      <c r="AE201" s="54">
        <v>0.14561868592848615</v>
      </c>
      <c r="AF201" s="54">
        <v>0.21935755211502767</v>
      </c>
      <c r="AG201" s="54">
        <v>0.1200398318602503</v>
      </c>
    </row>
    <row r="202" spans="1:33" x14ac:dyDescent="0.25">
      <c r="A202" s="56" t="s">
        <v>848</v>
      </c>
      <c r="B202" s="56" t="s">
        <v>849</v>
      </c>
      <c r="C202" s="54">
        <v>-7.1086839999999998E-2</v>
      </c>
      <c r="D202" s="54">
        <v>-2.5954670000000002E-3</v>
      </c>
      <c r="E202" s="54">
        <v>-1.497706E-2</v>
      </c>
      <c r="F202" s="54">
        <v>-9.2432509999999992E-3</v>
      </c>
      <c r="G202" s="54">
        <v>1.9920299999999998E-2</v>
      </c>
      <c r="H202" s="54">
        <v>5.3955830000000003E-2</v>
      </c>
      <c r="I202" s="54">
        <v>0.1228036</v>
      </c>
      <c r="J202" s="54">
        <v>8.7082430000000002E-2</v>
      </c>
      <c r="K202" s="54">
        <v>7.9905219999999999E-2</v>
      </c>
      <c r="L202" s="54">
        <v>2.0216330000000001E-2</v>
      </c>
      <c r="M202" s="54">
        <v>8.3389679999999994E-2</v>
      </c>
      <c r="N202" s="54">
        <v>-0.44754909999999998</v>
      </c>
      <c r="O202" s="54">
        <v>-8.6348021333333302E-2</v>
      </c>
      <c r="P202" s="55">
        <v>0.26923210525334501</v>
      </c>
      <c r="Q202" s="55">
        <v>-7.1086839999999998E-2</v>
      </c>
      <c r="R202" s="55">
        <v>6.2880189999999997E-3</v>
      </c>
      <c r="S202" s="55">
        <v>-1.497706E-2</v>
      </c>
      <c r="T202" s="55">
        <v>-1.3375069999999999E-3</v>
      </c>
      <c r="U202" s="55">
        <v>1.9920299999999998E-2</v>
      </c>
      <c r="V202" s="55">
        <v>1.9075979999999999E-2</v>
      </c>
      <c r="W202" s="55">
        <v>0.1228036</v>
      </c>
      <c r="X202" s="55">
        <v>6.3256939999999998E-2</v>
      </c>
      <c r="Y202" s="55">
        <v>7.9905219999999999E-2</v>
      </c>
      <c r="Z202" s="55">
        <v>8.3389679999999994E-2</v>
      </c>
      <c r="AA202" s="55">
        <v>2.3540560000000002E-3</v>
      </c>
      <c r="AB202" s="55">
        <v>2.3540560000000002E-3</v>
      </c>
      <c r="AC202" s="55">
        <v>-2.3629422000000001E-2</v>
      </c>
      <c r="AD202" s="55">
        <v>0.49148283774745799</v>
      </c>
      <c r="AE202" s="54">
        <v>7.2153332444031992E-2</v>
      </c>
      <c r="AF202" s="54">
        <v>0.19823306921242301</v>
      </c>
      <c r="AG202" s="54">
        <v>2.6551352957410821E-2</v>
      </c>
    </row>
    <row r="203" spans="1:33" x14ac:dyDescent="0.25">
      <c r="A203" s="56" t="s">
        <v>850</v>
      </c>
      <c r="B203" s="56" t="s">
        <v>851</v>
      </c>
      <c r="C203" s="54">
        <v>-5.1243217000000001E-2</v>
      </c>
      <c r="D203" s="54">
        <v>8.5485843000000006E-2</v>
      </c>
      <c r="E203" s="54">
        <v>2.8546579999999998E-2</v>
      </c>
      <c r="F203" s="54">
        <v>-4.2275209999999997E-3</v>
      </c>
      <c r="G203" s="54">
        <v>-2.1373231999999999E-2</v>
      </c>
      <c r="H203" s="54">
        <v>1.427431E-2</v>
      </c>
      <c r="I203" s="54">
        <v>-0.270567318</v>
      </c>
      <c r="J203" s="54">
        <v>-9.6753230999999995E-2</v>
      </c>
      <c r="K203" s="54">
        <v>-7.4187650999999993E-2</v>
      </c>
      <c r="L203" s="54">
        <v>0.107800427</v>
      </c>
      <c r="M203" s="54">
        <v>8.3185015000000001E-2</v>
      </c>
      <c r="N203" s="54">
        <v>0.34585822700000002</v>
      </c>
      <c r="O203" s="54">
        <v>0.12634631299999999</v>
      </c>
      <c r="P203" s="55">
        <v>0.26223670671841098</v>
      </c>
      <c r="Q203" s="55">
        <v>-5.1243217000000001E-2</v>
      </c>
      <c r="R203" s="55">
        <v>1.0043560000000001E-3</v>
      </c>
      <c r="S203" s="55">
        <v>2.8546579999999998E-2</v>
      </c>
      <c r="T203" s="55">
        <v>-0.10591624400000001</v>
      </c>
      <c r="U203" s="55">
        <v>-2.1373231999999999E-2</v>
      </c>
      <c r="V203" s="55">
        <v>5.3449126E-2</v>
      </c>
      <c r="W203" s="55">
        <v>-0.270567318</v>
      </c>
      <c r="X203" s="55">
        <v>-2.5409927999999998E-2</v>
      </c>
      <c r="Y203" s="55">
        <v>-7.4187650999999993E-2</v>
      </c>
      <c r="Z203" s="55">
        <v>8.3185015000000001E-2</v>
      </c>
      <c r="AA203" s="55">
        <v>-0.117471784</v>
      </c>
      <c r="AB203" s="55">
        <v>-0.117471784</v>
      </c>
      <c r="AC203" s="55">
        <v>2.6473598666666699E-2</v>
      </c>
      <c r="AD203" s="55">
        <v>0.674453540134621</v>
      </c>
      <c r="AE203" s="54">
        <v>0.12162116086294131</v>
      </c>
      <c r="AF203" s="54">
        <v>0.15100515966796868</v>
      </c>
      <c r="AG203" s="54">
        <v>7.3743309039678281E-2</v>
      </c>
    </row>
    <row r="204" spans="1:33" x14ac:dyDescent="0.25">
      <c r="A204" s="56" t="s">
        <v>852</v>
      </c>
      <c r="B204" s="56" t="s">
        <v>853</v>
      </c>
      <c r="C204" s="54">
        <v>-4.2468220000000001E-2</v>
      </c>
      <c r="D204" s="54">
        <v>0.21784780000000001</v>
      </c>
      <c r="E204" s="54">
        <v>4.7936699999999999E-2</v>
      </c>
      <c r="F204" s="54">
        <v>-7.3005680000000003E-2</v>
      </c>
      <c r="G204" s="54">
        <v>-2.138261E-2</v>
      </c>
      <c r="H204" s="54">
        <v>0.10015979999999999</v>
      </c>
      <c r="I204" s="54">
        <v>6.8269029999999994E-2</v>
      </c>
      <c r="J204" s="54">
        <v>5.6094529999999997E-2</v>
      </c>
      <c r="K204" s="54">
        <v>-3.7543670000000002E-3</v>
      </c>
      <c r="L204" s="54">
        <v>1.063923E-2</v>
      </c>
      <c r="M204" s="54">
        <v>8.2994129999999999E-2</v>
      </c>
      <c r="N204" s="54">
        <v>-9.6154970000000006E-2</v>
      </c>
      <c r="O204" s="54">
        <v>1.39976745E-2</v>
      </c>
      <c r="P204" s="55">
        <v>0.426438277570447</v>
      </c>
      <c r="Q204" s="55">
        <v>-4.2468220000000001E-2</v>
      </c>
      <c r="R204" s="55">
        <v>-0.14145389999999999</v>
      </c>
      <c r="S204" s="55">
        <v>4.7936699999999999E-2</v>
      </c>
      <c r="T204" s="55">
        <v>9.7049679999999996E-3</v>
      </c>
      <c r="U204" s="55">
        <v>-2.138261E-2</v>
      </c>
      <c r="V204" s="55">
        <v>-9.7338850000000005E-2</v>
      </c>
      <c r="W204" s="55">
        <v>6.8269029999999994E-2</v>
      </c>
      <c r="X204" s="55">
        <v>0.11843389999999999</v>
      </c>
      <c r="Y204" s="55">
        <v>-3.7543670000000002E-3</v>
      </c>
      <c r="Z204" s="55">
        <v>8.2994129999999999E-2</v>
      </c>
      <c r="AA204" s="55">
        <v>-0.12943089999999999</v>
      </c>
      <c r="AB204" s="55">
        <v>-0.12943089999999999</v>
      </c>
      <c r="AC204" s="55">
        <v>-7.97950241666667E-2</v>
      </c>
      <c r="AD204" s="55">
        <v>0.488595762154172</v>
      </c>
      <c r="AE204" s="54">
        <v>5.144955143716038E-2</v>
      </c>
      <c r="AF204" s="54">
        <v>0.11625765020769435</v>
      </c>
      <c r="AG204" s="54">
        <v>0.10172230758485064</v>
      </c>
    </row>
    <row r="205" spans="1:33" x14ac:dyDescent="0.25">
      <c r="A205" s="56" t="s">
        <v>854</v>
      </c>
      <c r="B205" s="56" t="s">
        <v>855</v>
      </c>
      <c r="C205" s="54">
        <v>-3.5536779999999997E-2</v>
      </c>
      <c r="D205" s="54">
        <v>-3.6830559999999998E-2</v>
      </c>
      <c r="E205" s="54">
        <v>-4.0754499999999999E-4</v>
      </c>
      <c r="F205" s="54">
        <v>-6.7193950000000004E-3</v>
      </c>
      <c r="G205" s="54">
        <v>1.104641E-2</v>
      </c>
      <c r="H205" s="54">
        <v>3.3479349999999998E-2</v>
      </c>
      <c r="I205" s="54">
        <v>3.6694740000000003E-2</v>
      </c>
      <c r="J205" s="54">
        <v>7.5938190000000003E-2</v>
      </c>
      <c r="K205" s="54">
        <v>4.638606E-2</v>
      </c>
      <c r="L205" s="54">
        <v>5.4498440000000002E-2</v>
      </c>
      <c r="M205" s="54">
        <v>8.2921419999999996E-2</v>
      </c>
      <c r="N205" s="54">
        <v>-0.22966909999999999</v>
      </c>
      <c r="O205" s="54">
        <v>-4.1734563333333301E-2</v>
      </c>
      <c r="P205" s="55">
        <v>0.29958854589238199</v>
      </c>
      <c r="Q205" s="55">
        <v>-3.5536779999999997E-2</v>
      </c>
      <c r="R205" s="55">
        <v>-3.0478060000000001E-2</v>
      </c>
      <c r="S205" s="55">
        <v>-4.0754499999999999E-4</v>
      </c>
      <c r="T205" s="55">
        <v>8.1015790000000004E-2</v>
      </c>
      <c r="U205" s="55">
        <v>1.104641E-2</v>
      </c>
      <c r="V205" s="55">
        <v>-1.55692E-2</v>
      </c>
      <c r="W205" s="55">
        <v>3.6694740000000003E-2</v>
      </c>
      <c r="X205" s="55">
        <v>-3.8226759999999999E-2</v>
      </c>
      <c r="Y205" s="55">
        <v>4.638606E-2</v>
      </c>
      <c r="Z205" s="55">
        <v>8.2921419999999996E-2</v>
      </c>
      <c r="AA205" s="55">
        <v>-1.6755240000000001E-3</v>
      </c>
      <c r="AB205" s="55">
        <v>-1.6755240000000001E-3</v>
      </c>
      <c r="AC205" s="55">
        <v>-2.8817589833333299E-2</v>
      </c>
      <c r="AD205" s="55">
        <v>0.488595762154172</v>
      </c>
      <c r="AE205" s="54">
        <v>4.1087176228442913E-2</v>
      </c>
      <c r="AF205" s="54">
        <v>0.11136956294471054</v>
      </c>
      <c r="AG205" s="54">
        <v>4.4163947561323101E-2</v>
      </c>
    </row>
    <row r="206" spans="1:33" x14ac:dyDescent="0.25">
      <c r="A206" s="56" t="s">
        <v>856</v>
      </c>
      <c r="B206" s="56" t="s">
        <v>857</v>
      </c>
      <c r="C206" s="54">
        <v>-5.2527205E-2</v>
      </c>
      <c r="D206" s="54">
        <v>-7.2457100000000003E-4</v>
      </c>
      <c r="E206" s="54">
        <v>-2.8520950999999999E-2</v>
      </c>
      <c r="F206" s="54">
        <v>8.8353200000000007E-3</v>
      </c>
      <c r="G206" s="54">
        <v>3.5510907000000001E-2</v>
      </c>
      <c r="H206" s="54">
        <v>4.3021115999999998E-2</v>
      </c>
      <c r="I206" s="54">
        <v>3.9277991999999998E-2</v>
      </c>
      <c r="J206" s="54">
        <v>-1.3760257E-2</v>
      </c>
      <c r="K206" s="54">
        <v>0.164368233</v>
      </c>
      <c r="L206" s="54">
        <v>5.0241318E-2</v>
      </c>
      <c r="M206" s="54">
        <v>8.2436797000000006E-2</v>
      </c>
      <c r="N206" s="54">
        <v>-0.238639666</v>
      </c>
      <c r="O206" s="54">
        <v>-6.5262085499999997E-2</v>
      </c>
      <c r="P206" s="55">
        <v>0.27033467313959297</v>
      </c>
      <c r="Q206" s="55">
        <v>-5.2527205E-2</v>
      </c>
      <c r="R206" s="55">
        <v>-1.0141768000000001E-2</v>
      </c>
      <c r="S206" s="55">
        <v>-2.8520950999999999E-2</v>
      </c>
      <c r="T206" s="55">
        <v>-1.9328701E-2</v>
      </c>
      <c r="U206" s="55">
        <v>3.5510907000000001E-2</v>
      </c>
      <c r="V206" s="55">
        <v>2.3875852999999999E-2</v>
      </c>
      <c r="W206" s="55">
        <v>3.9277991999999998E-2</v>
      </c>
      <c r="X206" s="55">
        <v>4.9559747000000001E-2</v>
      </c>
      <c r="Y206" s="55">
        <v>0.164368233</v>
      </c>
      <c r="Z206" s="55">
        <v>8.2436797000000006E-2</v>
      </c>
      <c r="AA206" s="55">
        <v>-7.5470207999999997E-2</v>
      </c>
      <c r="AB206" s="55">
        <v>-7.5470207999999997E-2</v>
      </c>
      <c r="AC206" s="55">
        <v>-5.5010800999999998E-2</v>
      </c>
      <c r="AD206" s="55">
        <v>0.488595762154172</v>
      </c>
      <c r="AE206" s="54">
        <v>7.8160561816095014E-2</v>
      </c>
      <c r="AF206" s="54">
        <v>0.10750843362362356</v>
      </c>
      <c r="AG206" s="54">
        <v>4.7388692451157996E-2</v>
      </c>
    </row>
    <row r="207" spans="1:33" x14ac:dyDescent="0.25">
      <c r="A207" s="56" t="s">
        <v>858</v>
      </c>
      <c r="B207" s="56" t="s">
        <v>859</v>
      </c>
      <c r="C207" s="54">
        <v>5.6853189999999998E-2</v>
      </c>
      <c r="D207" s="54">
        <v>-0.36888157500000002</v>
      </c>
      <c r="E207" s="54">
        <v>-0.12629696400000001</v>
      </c>
      <c r="F207" s="54">
        <v>0.20986864199999999</v>
      </c>
      <c r="G207" s="54">
        <v>-7.5591085000000002E-2</v>
      </c>
      <c r="H207" s="54">
        <v>4.2082838999999997E-2</v>
      </c>
      <c r="I207" s="54">
        <v>0.23280577</v>
      </c>
      <c r="J207" s="54">
        <v>0.163796733</v>
      </c>
      <c r="K207" s="54">
        <v>0.129323624</v>
      </c>
      <c r="L207" s="54">
        <v>0.174727984</v>
      </c>
      <c r="M207" s="54">
        <v>8.1990674999999999E-2</v>
      </c>
      <c r="N207" s="54">
        <v>-1.082753742</v>
      </c>
      <c r="O207" s="54">
        <v>-0.193374054833333</v>
      </c>
      <c r="P207" s="55">
        <v>0.26923210525334501</v>
      </c>
      <c r="Q207" s="55">
        <v>5.6853189999999998E-2</v>
      </c>
      <c r="R207" s="55">
        <v>0.202585604</v>
      </c>
      <c r="S207" s="55">
        <v>-0.12629696400000001</v>
      </c>
      <c r="T207" s="55">
        <v>-0.17626808399999999</v>
      </c>
      <c r="U207" s="55">
        <v>-7.5591085000000002E-2</v>
      </c>
      <c r="V207" s="55">
        <v>0.23564743299999999</v>
      </c>
      <c r="W207" s="55">
        <v>0.23280577</v>
      </c>
      <c r="X207" s="55">
        <v>0.195997957</v>
      </c>
      <c r="Y207" s="55">
        <v>0.129323624</v>
      </c>
      <c r="Z207" s="55">
        <v>8.1990674999999999E-2</v>
      </c>
      <c r="AA207" s="55">
        <v>0.143570639</v>
      </c>
      <c r="AB207" s="55">
        <v>0.143570639</v>
      </c>
      <c r="AC207" s="55">
        <v>4.3831449666666703E-2</v>
      </c>
      <c r="AD207" s="55">
        <v>0.68247614154187297</v>
      </c>
      <c r="AE207" s="54">
        <v>0.13238893990326772</v>
      </c>
      <c r="AF207" s="54">
        <v>0.50754411851268166</v>
      </c>
      <c r="AG207" s="54">
        <v>0.16466411561381003</v>
      </c>
    </row>
    <row r="208" spans="1:33" x14ac:dyDescent="0.25">
      <c r="A208" s="56" t="s">
        <v>860</v>
      </c>
      <c r="B208" s="56" t="s">
        <v>861</v>
      </c>
      <c r="C208" s="54">
        <v>-8.0888537999999996E-2</v>
      </c>
      <c r="D208" s="54">
        <v>-3.0218453999999999E-2</v>
      </c>
      <c r="E208" s="54">
        <v>-1.0967029999999999E-2</v>
      </c>
      <c r="F208" s="54">
        <v>3.6573811999999997E-2</v>
      </c>
      <c r="G208" s="54">
        <v>-5.4968135000000001E-2</v>
      </c>
      <c r="H208" s="54">
        <v>2.0075619999999999E-2</v>
      </c>
      <c r="I208" s="54">
        <v>0.21926525499999999</v>
      </c>
      <c r="J208" s="54">
        <v>9.3242986E-2</v>
      </c>
      <c r="K208" s="54">
        <v>0.113136588</v>
      </c>
      <c r="L208" s="54">
        <v>-8.2833699999999995E-4</v>
      </c>
      <c r="M208" s="54">
        <v>8.1811432000000003E-2</v>
      </c>
      <c r="N208" s="54">
        <v>-0.38819987900000003</v>
      </c>
      <c r="O208" s="54">
        <v>-8.9457304000000001E-2</v>
      </c>
      <c r="P208" s="55">
        <v>0.27033467313959297</v>
      </c>
      <c r="Q208" s="55">
        <v>-8.0888537999999996E-2</v>
      </c>
      <c r="R208" s="55">
        <v>-4.4102622000000001E-2</v>
      </c>
      <c r="S208" s="55">
        <v>-1.0967029999999999E-2</v>
      </c>
      <c r="T208" s="55">
        <v>0.116941472</v>
      </c>
      <c r="U208" s="55">
        <v>-5.4968135000000001E-2</v>
      </c>
      <c r="V208" s="55">
        <v>4.7553876000000002E-2</v>
      </c>
      <c r="W208" s="55">
        <v>0.21926525499999999</v>
      </c>
      <c r="X208" s="55">
        <v>-3.3115259000000001E-2</v>
      </c>
      <c r="Y208" s="55">
        <v>0.113136588</v>
      </c>
      <c r="Z208" s="55">
        <v>8.1811432000000003E-2</v>
      </c>
      <c r="AA208" s="55">
        <v>-0.120163799</v>
      </c>
      <c r="AB208" s="55">
        <v>-0.120163799</v>
      </c>
      <c r="AC208" s="55">
        <v>-4.4237481666666703E-2</v>
      </c>
      <c r="AD208" s="55">
        <v>0.60497994475903205</v>
      </c>
      <c r="AE208" s="54">
        <v>0.11431428606274321</v>
      </c>
      <c r="AF208" s="54">
        <v>0.17317965449921019</v>
      </c>
      <c r="AG208" s="54">
        <v>8.3224550560247385E-2</v>
      </c>
    </row>
    <row r="209" spans="1:33" x14ac:dyDescent="0.25">
      <c r="A209" s="56" t="s">
        <v>862</v>
      </c>
      <c r="B209" s="56" t="s">
        <v>863</v>
      </c>
      <c r="C209" s="54">
        <v>-0.147471397</v>
      </c>
      <c r="D209" s="54">
        <v>-4.5225880000000001E-3</v>
      </c>
      <c r="E209" s="54">
        <v>7.7037992E-2</v>
      </c>
      <c r="F209" s="54">
        <v>4.5513445E-2</v>
      </c>
      <c r="G209" s="54">
        <v>1.1389786000000001E-2</v>
      </c>
      <c r="H209" s="54">
        <v>6.8643856000000003E-2</v>
      </c>
      <c r="I209" s="54">
        <v>0.161361264</v>
      </c>
      <c r="J209" s="54">
        <v>6.6248689999999999E-2</v>
      </c>
      <c r="K209" s="54">
        <v>0.152143048</v>
      </c>
      <c r="L209" s="54">
        <v>-7.3783959999999997E-3</v>
      </c>
      <c r="M209" s="54">
        <v>8.1312078999999995E-2</v>
      </c>
      <c r="N209" s="54">
        <v>-0.73750173500000005</v>
      </c>
      <c r="O209" s="54">
        <v>-0.150794916666667</v>
      </c>
      <c r="P209" s="55">
        <v>0.26223670671841098</v>
      </c>
      <c r="Q209" s="55">
        <v>-0.147471397</v>
      </c>
      <c r="R209" s="55">
        <v>-0.132168484</v>
      </c>
      <c r="S209" s="55">
        <v>7.7037992E-2</v>
      </c>
      <c r="T209" s="55">
        <v>1.144734E-2</v>
      </c>
      <c r="U209" s="55">
        <v>1.1389786000000001E-2</v>
      </c>
      <c r="V209" s="55">
        <v>7.0130050999999999E-2</v>
      </c>
      <c r="W209" s="55">
        <v>0.161361264</v>
      </c>
      <c r="X209" s="55">
        <v>4.2974103E-2</v>
      </c>
      <c r="Y209" s="55">
        <v>0.152143048</v>
      </c>
      <c r="Z209" s="55">
        <v>8.1312078999999995E-2</v>
      </c>
      <c r="AA209" s="55">
        <v>0.22882266400000001</v>
      </c>
      <c r="AB209" s="55">
        <v>0.22882266400000001</v>
      </c>
      <c r="AC209" s="55">
        <v>-1.7091469166666699E-2</v>
      </c>
      <c r="AD209" s="55">
        <v>0.52200427184576004</v>
      </c>
      <c r="AE209" s="54">
        <v>0.11385820310011255</v>
      </c>
      <c r="AF209" s="54">
        <v>0.31660590618233136</v>
      </c>
      <c r="AG209" s="54">
        <v>0.11645018592032082</v>
      </c>
    </row>
    <row r="210" spans="1:33" x14ac:dyDescent="0.25">
      <c r="A210" s="56" t="s">
        <v>864</v>
      </c>
      <c r="B210" s="56" t="s">
        <v>865</v>
      </c>
      <c r="C210" s="54">
        <v>-0.120602</v>
      </c>
      <c r="D210" s="54">
        <v>3.3038999999999999E-2</v>
      </c>
      <c r="E210" s="54">
        <v>-4.1454329999999998E-2</v>
      </c>
      <c r="F210" s="54">
        <v>-2.49786E-2</v>
      </c>
      <c r="G210" s="54">
        <v>-1.777886E-2</v>
      </c>
      <c r="H210" s="54">
        <v>0.1044003</v>
      </c>
      <c r="I210" s="54">
        <v>3.3712810000000003E-2</v>
      </c>
      <c r="J210" s="54">
        <v>-5.0303739999999998E-3</v>
      </c>
      <c r="K210" s="54">
        <v>-0.26241209999999998</v>
      </c>
      <c r="L210" s="54">
        <v>3.5064999999999999E-2</v>
      </c>
      <c r="M210" s="54">
        <v>8.1005439999999998E-2</v>
      </c>
      <c r="N210" s="54">
        <v>-0.34605710000000001</v>
      </c>
      <c r="O210" s="54">
        <v>2.0661210999999999E-2</v>
      </c>
      <c r="P210" s="55">
        <v>0.42066053913282198</v>
      </c>
      <c r="Q210" s="55">
        <v>-0.120602</v>
      </c>
      <c r="R210" s="55">
        <v>-4.903014E-2</v>
      </c>
      <c r="S210" s="55">
        <v>-4.1454329999999998E-2</v>
      </c>
      <c r="T210" s="55">
        <v>2.6011820000000001E-2</v>
      </c>
      <c r="U210" s="55">
        <v>-1.777886E-2</v>
      </c>
      <c r="V210" s="55">
        <v>9.0392769999999997E-2</v>
      </c>
      <c r="W210" s="55">
        <v>3.3712810000000003E-2</v>
      </c>
      <c r="X210" s="55">
        <v>0.24036379999999999</v>
      </c>
      <c r="Y210" s="55">
        <v>-0.26241209999999998</v>
      </c>
      <c r="Z210" s="55">
        <v>8.1005439999999998E-2</v>
      </c>
      <c r="AA210" s="55">
        <v>0.25452930000000001</v>
      </c>
      <c r="AB210" s="55">
        <v>0.25452930000000001</v>
      </c>
      <c r="AC210" s="55">
        <v>0.14310331000000001</v>
      </c>
      <c r="AD210" s="55">
        <v>0.232430543324679</v>
      </c>
      <c r="AE210" s="54">
        <v>0.12268555320780675</v>
      </c>
      <c r="AF210" s="54">
        <v>0.15919740659196391</v>
      </c>
      <c r="AG210" s="54">
        <v>0.13249434339934346</v>
      </c>
    </row>
    <row r="211" spans="1:33" x14ac:dyDescent="0.25">
      <c r="A211" s="56" t="s">
        <v>866</v>
      </c>
      <c r="B211" s="56" t="s">
        <v>867</v>
      </c>
      <c r="C211" s="54">
        <v>-1.426648E-2</v>
      </c>
      <c r="D211" s="54">
        <v>2.6486860000000001E-2</v>
      </c>
      <c r="E211" s="54">
        <v>1.2449760000000001E-2</v>
      </c>
      <c r="F211" s="54">
        <v>-4.324658E-2</v>
      </c>
      <c r="G211" s="54">
        <v>-1.0746800000000001E-2</v>
      </c>
      <c r="H211" s="54">
        <v>3.9266879999999997E-2</v>
      </c>
      <c r="I211" s="54">
        <v>2.4026369999999998E-2</v>
      </c>
      <c r="J211" s="54">
        <v>1.4761760000000001E-3</v>
      </c>
      <c r="K211" s="54">
        <v>0.11705309999999999</v>
      </c>
      <c r="L211" s="54">
        <v>0.1091471</v>
      </c>
      <c r="M211" s="54">
        <v>8.0910040000000003E-2</v>
      </c>
      <c r="N211" s="54">
        <v>-0.51921569999999995</v>
      </c>
      <c r="O211" s="54">
        <v>-9.9251875666666697E-2</v>
      </c>
      <c r="P211" s="55">
        <v>0.26676568582566801</v>
      </c>
      <c r="Q211" s="55">
        <v>-1.426648E-2</v>
      </c>
      <c r="R211" s="55">
        <v>-2.85825E-2</v>
      </c>
      <c r="S211" s="55">
        <v>1.2449760000000001E-2</v>
      </c>
      <c r="T211" s="55">
        <v>2.264704E-2</v>
      </c>
      <c r="U211" s="55">
        <v>-1.0746800000000001E-2</v>
      </c>
      <c r="V211" s="55">
        <v>-4.0081769999999999E-3</v>
      </c>
      <c r="W211" s="55">
        <v>2.4026369999999998E-2</v>
      </c>
      <c r="X211" s="55">
        <v>6.9583690000000004E-2</v>
      </c>
      <c r="Y211" s="55">
        <v>0.11705309999999999</v>
      </c>
      <c r="Z211" s="55">
        <v>8.0910040000000003E-2</v>
      </c>
      <c r="AA211" s="55">
        <v>0.1617101</v>
      </c>
      <c r="AB211" s="55">
        <v>0.1617101</v>
      </c>
      <c r="AC211" s="55">
        <v>-5.4611061666666703E-3</v>
      </c>
      <c r="AD211" s="55">
        <v>0.55003301514657899</v>
      </c>
      <c r="AE211" s="54">
        <v>5.2894759133767649E-2</v>
      </c>
      <c r="AF211" s="54">
        <v>0.22837262596326283</v>
      </c>
      <c r="AG211" s="54">
        <v>7.6333224749748296E-2</v>
      </c>
    </row>
    <row r="212" spans="1:33" x14ac:dyDescent="0.25">
      <c r="A212" s="56" t="s">
        <v>868</v>
      </c>
      <c r="B212" s="56" t="s">
        <v>869</v>
      </c>
      <c r="C212" s="54">
        <v>8.4640510000000002E-3</v>
      </c>
      <c r="D212" s="54">
        <v>-4.1469626000000002E-2</v>
      </c>
      <c r="E212" s="54">
        <v>-2.6758532000000002E-2</v>
      </c>
      <c r="F212" s="54">
        <v>1.4418680999999999E-2</v>
      </c>
      <c r="G212" s="54">
        <v>-7.1591750000000003E-3</v>
      </c>
      <c r="H212" s="54">
        <v>5.047227E-2</v>
      </c>
      <c r="I212" s="54">
        <v>4.6727017000000003E-2</v>
      </c>
      <c r="J212" s="54">
        <v>7.1479786000000003E-2</v>
      </c>
      <c r="K212" s="54">
        <v>3.9104618000000001E-2</v>
      </c>
      <c r="L212" s="54">
        <v>2.6086332E-2</v>
      </c>
      <c r="M212" s="54">
        <v>8.0846821999999999E-2</v>
      </c>
      <c r="N212" s="54">
        <v>-0.44687080800000001</v>
      </c>
      <c r="O212" s="54">
        <v>-7.7851360999999994E-2</v>
      </c>
      <c r="P212" s="55">
        <v>0.27261911012950102</v>
      </c>
      <c r="Q212" s="55">
        <v>8.4640510000000002E-3</v>
      </c>
      <c r="R212" s="55">
        <v>4.7219206E-2</v>
      </c>
      <c r="S212" s="55">
        <v>-2.6758532000000002E-2</v>
      </c>
      <c r="T212" s="55">
        <v>-5.1810884000000001E-2</v>
      </c>
      <c r="U212" s="55">
        <v>-7.1591750000000003E-3</v>
      </c>
      <c r="V212" s="55">
        <v>6.6240079999999998E-3</v>
      </c>
      <c r="W212" s="55">
        <v>4.6727017000000003E-2</v>
      </c>
      <c r="X212" s="55">
        <v>8.2014020000000007E-2</v>
      </c>
      <c r="Y212" s="55">
        <v>3.9104618000000001E-2</v>
      </c>
      <c r="Z212" s="55">
        <v>8.0846821999999999E-2</v>
      </c>
      <c r="AA212" s="55">
        <v>8.0114378999999999E-2</v>
      </c>
      <c r="AB212" s="55">
        <v>8.0114378999999999E-2</v>
      </c>
      <c r="AC212" s="55">
        <v>7.2389601666666701E-3</v>
      </c>
      <c r="AD212" s="55">
        <v>0.51012791325724705</v>
      </c>
      <c r="AE212" s="54">
        <v>3.9404651515699378E-2</v>
      </c>
      <c r="AF212" s="54">
        <v>0.19609102949927015</v>
      </c>
      <c r="AG212" s="54">
        <v>5.0674534436164112E-2</v>
      </c>
    </row>
    <row r="213" spans="1:33" x14ac:dyDescent="0.25">
      <c r="A213" s="56" t="s">
        <v>870</v>
      </c>
      <c r="B213" s="56" t="s">
        <v>871</v>
      </c>
      <c r="C213" s="54">
        <v>-0.15540989999999999</v>
      </c>
      <c r="D213" s="54">
        <v>0.12538150000000001</v>
      </c>
      <c r="E213" s="54">
        <v>-3.9846090000000001E-2</v>
      </c>
      <c r="F213" s="54">
        <v>-2.1355160000000002E-2</v>
      </c>
      <c r="G213" s="54">
        <v>8.3104430000000007E-2</v>
      </c>
      <c r="H213" s="54">
        <v>-1.4024790000000001E-2</v>
      </c>
      <c r="I213" s="54">
        <v>-3.8773479999999999E-2</v>
      </c>
      <c r="J213" s="54">
        <v>0.1287479</v>
      </c>
      <c r="K213" s="54">
        <v>-6.6053580000000001E-2</v>
      </c>
      <c r="L213" s="54">
        <v>5.3511019999999999E-2</v>
      </c>
      <c r="M213" s="54">
        <v>8.0823119999999998E-2</v>
      </c>
      <c r="N213" s="54">
        <v>7.12822E-4</v>
      </c>
      <c r="O213" s="54">
        <v>6.8188131999999999E-2</v>
      </c>
      <c r="P213" s="55">
        <v>0.26923210525334501</v>
      </c>
      <c r="Q213" s="55">
        <v>-0.15540989999999999</v>
      </c>
      <c r="R213" s="55">
        <v>-2.2013290000000001E-2</v>
      </c>
      <c r="S213" s="55">
        <v>-3.9846090000000001E-2</v>
      </c>
      <c r="T213" s="55">
        <v>-6.6054500000000002E-2</v>
      </c>
      <c r="U213" s="55">
        <v>8.3104430000000007E-2</v>
      </c>
      <c r="V213" s="55">
        <v>0.1102178</v>
      </c>
      <c r="W213" s="55">
        <v>-3.8773479999999999E-2</v>
      </c>
      <c r="X213" s="55">
        <v>-2.4692680000000002E-2</v>
      </c>
      <c r="Y213" s="55">
        <v>-6.6053580000000001E-2</v>
      </c>
      <c r="Z213" s="55">
        <v>8.0823119999999998E-2</v>
      </c>
      <c r="AA213" s="55">
        <v>0.113436</v>
      </c>
      <c r="AB213" s="55">
        <v>0.113436</v>
      </c>
      <c r="AC213" s="55">
        <v>-1.10395E-4</v>
      </c>
      <c r="AD213" s="55">
        <v>0.64719754131255902</v>
      </c>
      <c r="AE213" s="54">
        <v>9.1602848286003125E-2</v>
      </c>
      <c r="AF213" s="54">
        <v>6.840197011137554E-2</v>
      </c>
      <c r="AG213" s="54">
        <v>0.13320223989521623</v>
      </c>
    </row>
    <row r="214" spans="1:33" x14ac:dyDescent="0.25">
      <c r="A214" s="56" t="s">
        <v>872</v>
      </c>
      <c r="B214" s="56" t="s">
        <v>873</v>
      </c>
      <c r="C214" s="54">
        <v>0.1958722</v>
      </c>
      <c r="D214" s="54">
        <v>-2.7561100000000002E-2</v>
      </c>
      <c r="E214" s="54">
        <v>-2.2712119999999999E-3</v>
      </c>
      <c r="F214" s="54">
        <v>-4.3699889999999998E-2</v>
      </c>
      <c r="G214" s="54">
        <v>-4.8825809999999997E-2</v>
      </c>
      <c r="H214" s="54">
        <v>-1.8829289999999999E-2</v>
      </c>
      <c r="I214" s="54">
        <v>0.10889740000000001</v>
      </c>
      <c r="J214" s="54">
        <v>0.1073684</v>
      </c>
      <c r="K214" s="54">
        <v>3.5269439999999999E-2</v>
      </c>
      <c r="L214" s="54">
        <v>6.1645440000000003E-2</v>
      </c>
      <c r="M214" s="54">
        <v>8.0822439999999995E-2</v>
      </c>
      <c r="N214" s="54">
        <v>-0.35892160000000001</v>
      </c>
      <c r="O214" s="54">
        <v>-0.10829374966666699</v>
      </c>
      <c r="P214" s="55">
        <v>0.26223670671841098</v>
      </c>
      <c r="Q214" s="55">
        <v>0.1958722</v>
      </c>
      <c r="R214" s="55">
        <v>-1.6447570000000002E-2</v>
      </c>
      <c r="S214" s="55">
        <v>-2.2712119999999999E-3</v>
      </c>
      <c r="T214" s="55">
        <v>0.1023524</v>
      </c>
      <c r="U214" s="55">
        <v>-4.8825809999999997E-2</v>
      </c>
      <c r="V214" s="55">
        <v>-0.14058970000000001</v>
      </c>
      <c r="W214" s="55">
        <v>0.10889740000000001</v>
      </c>
      <c r="X214" s="55">
        <v>2.5184439999999999E-2</v>
      </c>
      <c r="Y214" s="55">
        <v>3.5269439999999999E-2</v>
      </c>
      <c r="Z214" s="55">
        <v>8.0822439999999995E-2</v>
      </c>
      <c r="AA214" s="55">
        <v>4.2050440000000001E-2</v>
      </c>
      <c r="AB214" s="55">
        <v>4.2050440000000001E-2</v>
      </c>
      <c r="AC214" s="55">
        <v>-7.6588508E-2</v>
      </c>
      <c r="AD214" s="55">
        <v>0.488595762154172</v>
      </c>
      <c r="AE214" s="54">
        <v>8.6720533967259775E-2</v>
      </c>
      <c r="AF214" s="54">
        <v>0.1637743579349748</v>
      </c>
      <c r="AG214" s="54">
        <v>9.1695338451400113E-2</v>
      </c>
    </row>
    <row r="215" spans="1:33" x14ac:dyDescent="0.25">
      <c r="A215" s="56" t="s">
        <v>874</v>
      </c>
      <c r="B215" s="56" t="s">
        <v>875</v>
      </c>
      <c r="C215" s="54">
        <v>1.3013307E-2</v>
      </c>
      <c r="D215" s="54">
        <v>0.183256322</v>
      </c>
      <c r="E215" s="54">
        <v>-8.8192730000000007E-3</v>
      </c>
      <c r="F215" s="54">
        <v>-5.6722275000000003E-2</v>
      </c>
      <c r="G215" s="54">
        <v>0.12702170199999999</v>
      </c>
      <c r="H215" s="54">
        <v>-0.15001388700000001</v>
      </c>
      <c r="I215" s="54">
        <v>5.6316749999999999E-2</v>
      </c>
      <c r="J215" s="54">
        <v>-2.9650975E-2</v>
      </c>
      <c r="K215" s="54">
        <v>6.8393229999999996E-3</v>
      </c>
      <c r="L215" s="54">
        <v>-1.9011711000000001E-2</v>
      </c>
      <c r="M215" s="54">
        <v>8.0733610999999997E-2</v>
      </c>
      <c r="N215" s="54">
        <v>0.71033227600000004</v>
      </c>
      <c r="O215" s="54">
        <v>6.0514054999999997E-2</v>
      </c>
      <c r="P215" s="55">
        <v>0.35107430471492701</v>
      </c>
      <c r="Q215" s="55">
        <v>1.3013307E-2</v>
      </c>
      <c r="R215" s="55">
        <v>-0.123442024</v>
      </c>
      <c r="S215" s="55">
        <v>-8.8192730000000007E-3</v>
      </c>
      <c r="T215" s="55">
        <v>5.4935546000000002E-2</v>
      </c>
      <c r="U215" s="55">
        <v>0.12702170199999999</v>
      </c>
      <c r="V215" s="55">
        <v>-3.9229418000000002E-2</v>
      </c>
      <c r="W215" s="55">
        <v>5.6316749999999999E-2</v>
      </c>
      <c r="X215" s="55">
        <v>-0.30276721499999998</v>
      </c>
      <c r="Y215" s="55">
        <v>6.8393229999999996E-3</v>
      </c>
      <c r="Z215" s="55">
        <v>8.0733610999999997E-2</v>
      </c>
      <c r="AA215" s="55">
        <v>-0.36521172800000001</v>
      </c>
      <c r="AB215" s="55">
        <v>-0.36521172800000001</v>
      </c>
      <c r="AC215" s="55">
        <v>-0.19806676500000001</v>
      </c>
      <c r="AD215" s="55">
        <v>0.46259063092032299</v>
      </c>
      <c r="AE215" s="54">
        <v>5.1969366188487735E-2</v>
      </c>
      <c r="AF215" s="54">
        <v>0.31535250243510676</v>
      </c>
      <c r="AG215" s="54">
        <v>0.15795741432947699</v>
      </c>
    </row>
    <row r="216" spans="1:33" x14ac:dyDescent="0.25">
      <c r="A216" s="56" t="s">
        <v>876</v>
      </c>
      <c r="B216" s="56" t="s">
        <v>877</v>
      </c>
      <c r="C216" s="54">
        <v>-5.0114972000000001E-2</v>
      </c>
      <c r="D216" s="54">
        <v>-1.0732966E-2</v>
      </c>
      <c r="E216" s="54">
        <v>-1.3016536E-2</v>
      </c>
      <c r="F216" s="54">
        <v>6.3737671999999995E-2</v>
      </c>
      <c r="G216" s="54">
        <v>1.5928561000000001E-2</v>
      </c>
      <c r="H216" s="54">
        <v>-1.3473828E-2</v>
      </c>
      <c r="I216" s="54">
        <v>2.5135208999999999E-2</v>
      </c>
      <c r="J216" s="54">
        <v>4.8888906000000003E-2</v>
      </c>
      <c r="K216" s="54">
        <v>6.6875746E-2</v>
      </c>
      <c r="L216" s="54">
        <v>5.1742020999999999E-2</v>
      </c>
      <c r="M216" s="54">
        <v>8.0603807E-2</v>
      </c>
      <c r="N216" s="54">
        <v>-0.39170961500000001</v>
      </c>
      <c r="O216" s="54">
        <v>-6.2826604166666702E-2</v>
      </c>
      <c r="P216" s="55">
        <v>0.292217116307188</v>
      </c>
      <c r="Q216" s="55">
        <v>-5.0114972000000001E-2</v>
      </c>
      <c r="R216" s="55">
        <v>7.4619083000000003E-2</v>
      </c>
      <c r="S216" s="55">
        <v>-1.3016536E-2</v>
      </c>
      <c r="T216" s="55">
        <v>-6.8269352000000005E-2</v>
      </c>
      <c r="U216" s="55">
        <v>1.5928561000000001E-2</v>
      </c>
      <c r="V216" s="55">
        <v>1.3223379999999999E-3</v>
      </c>
      <c r="W216" s="55">
        <v>2.5135208999999999E-2</v>
      </c>
      <c r="X216" s="55">
        <v>0.172911061</v>
      </c>
      <c r="Y216" s="55">
        <v>6.6875746E-2</v>
      </c>
      <c r="Z216" s="55">
        <v>8.0603807E-2</v>
      </c>
      <c r="AA216" s="55">
        <v>-0.102729943</v>
      </c>
      <c r="AB216" s="55">
        <v>-0.102729943</v>
      </c>
      <c r="AC216" s="55">
        <v>1.20696833333334E-4</v>
      </c>
      <c r="AD216" s="55">
        <v>0.61097636086250695</v>
      </c>
      <c r="AE216" s="54">
        <v>4.8814800277556282E-2</v>
      </c>
      <c r="AF216" s="54">
        <v>0.17453765534308091</v>
      </c>
      <c r="AG216" s="54">
        <v>0.10036099987885848</v>
      </c>
    </row>
    <row r="217" spans="1:33" x14ac:dyDescent="0.25">
      <c r="A217" s="56" t="s">
        <v>878</v>
      </c>
      <c r="B217" s="56" t="s">
        <v>879</v>
      </c>
      <c r="C217" s="54">
        <v>-0.1268396</v>
      </c>
      <c r="D217" s="54">
        <v>3.347166E-2</v>
      </c>
      <c r="E217" s="54">
        <v>-5.241415E-2</v>
      </c>
      <c r="F217" s="54">
        <v>6.6711939999999997E-2</v>
      </c>
      <c r="G217" s="54">
        <v>2.748892E-2</v>
      </c>
      <c r="H217" s="54">
        <v>7.0811239999999998E-2</v>
      </c>
      <c r="I217" s="54">
        <v>1.8117310000000001E-2</v>
      </c>
      <c r="J217" s="54">
        <v>7.7490840000000005E-2</v>
      </c>
      <c r="K217" s="54">
        <v>7.4247170000000001E-2</v>
      </c>
      <c r="L217" s="54">
        <v>8.7821410000000003E-2</v>
      </c>
      <c r="M217" s="54">
        <v>8.0457059999999997E-2</v>
      </c>
      <c r="N217" s="54">
        <v>-0.5599729</v>
      </c>
      <c r="O217" s="54">
        <v>-4.0787086666666701E-2</v>
      </c>
      <c r="P217" s="55">
        <v>0.38388323088528198</v>
      </c>
      <c r="Q217" s="55">
        <v>-0.1268396</v>
      </c>
      <c r="R217" s="55">
        <v>-3.548548E-2</v>
      </c>
      <c r="S217" s="55">
        <v>-5.241415E-2</v>
      </c>
      <c r="T217" s="55">
        <v>-2.09211E-4</v>
      </c>
      <c r="U217" s="55">
        <v>2.748892E-2</v>
      </c>
      <c r="V217" s="55">
        <v>1.6464690000000001E-2</v>
      </c>
      <c r="W217" s="55">
        <v>1.8117310000000001E-2</v>
      </c>
      <c r="X217" s="55">
        <v>0.12743460000000001</v>
      </c>
      <c r="Y217" s="55">
        <v>7.4247170000000001E-2</v>
      </c>
      <c r="Z217" s="55">
        <v>8.0457059999999997E-2</v>
      </c>
      <c r="AA217" s="55">
        <v>-1.9266019999999998E-2</v>
      </c>
      <c r="AB217" s="55">
        <v>-1.9266019999999998E-2</v>
      </c>
      <c r="AC217" s="55">
        <v>3.02587281666667E-2</v>
      </c>
      <c r="AD217" s="55">
        <v>0.488595762154172</v>
      </c>
      <c r="AE217" s="54">
        <v>7.978908213989365E-2</v>
      </c>
      <c r="AF217" s="54">
        <v>0.25672335823512482</v>
      </c>
      <c r="AG217" s="54">
        <v>6.9599351484595576E-2</v>
      </c>
    </row>
    <row r="218" spans="1:33" x14ac:dyDescent="0.25">
      <c r="A218" s="56" t="s">
        <v>880</v>
      </c>
      <c r="B218" s="56" t="s">
        <v>881</v>
      </c>
      <c r="C218" s="54">
        <v>0.112489243</v>
      </c>
      <c r="D218" s="54">
        <v>-8.4046784999999999E-2</v>
      </c>
      <c r="E218" s="54">
        <v>-0.11930882900000001</v>
      </c>
      <c r="F218" s="54">
        <v>4.6639961000000001E-2</v>
      </c>
      <c r="G218" s="54">
        <v>4.4669009000000003E-2</v>
      </c>
      <c r="H218" s="54">
        <v>3.4546827000000002E-2</v>
      </c>
      <c r="I218" s="54">
        <v>9.5923886E-2</v>
      </c>
      <c r="J218" s="54">
        <v>4.0657393999999999E-2</v>
      </c>
      <c r="K218" s="54">
        <v>8.7019319999999997E-2</v>
      </c>
      <c r="L218" s="54">
        <v>3.2468741000000002E-2</v>
      </c>
      <c r="M218" s="54">
        <v>8.0008027999999995E-2</v>
      </c>
      <c r="N218" s="54">
        <v>-0.246299503</v>
      </c>
      <c r="O218" s="54">
        <v>-7.9472337000000004E-2</v>
      </c>
      <c r="P218" s="55">
        <v>0.27413213500967598</v>
      </c>
      <c r="Q218" s="55">
        <v>0.112489243</v>
      </c>
      <c r="R218" s="55">
        <v>-5.2941378999999997E-2</v>
      </c>
      <c r="S218" s="55">
        <v>-0.11930882900000001</v>
      </c>
      <c r="T218" s="55">
        <v>0.13165249900000001</v>
      </c>
      <c r="U218" s="55">
        <v>4.4669009000000003E-2</v>
      </c>
      <c r="V218" s="55">
        <v>-0.113700544</v>
      </c>
      <c r="W218" s="55">
        <v>9.5923886E-2</v>
      </c>
      <c r="X218" s="55">
        <v>2.4410517E-2</v>
      </c>
      <c r="Y218" s="55">
        <v>8.7019319999999997E-2</v>
      </c>
      <c r="Z218" s="55">
        <v>8.0008027999999995E-2</v>
      </c>
      <c r="AA218" s="55">
        <v>-8.7630345999999998E-2</v>
      </c>
      <c r="AB218" s="55">
        <v>-8.7630345999999998E-2</v>
      </c>
      <c r="AC218" s="55">
        <v>-7.0927991166666607E-2</v>
      </c>
      <c r="AD218" s="55">
        <v>0.499602644932851</v>
      </c>
      <c r="AE218" s="54">
        <v>8.599838695489577E-2</v>
      </c>
      <c r="AF218" s="54">
        <v>0.11716543434664661</v>
      </c>
      <c r="AG218" s="54">
        <v>8.8824303629714926E-2</v>
      </c>
    </row>
    <row r="219" spans="1:33" x14ac:dyDescent="0.25">
      <c r="A219" s="56" t="s">
        <v>882</v>
      </c>
      <c r="B219" s="56" t="s">
        <v>883</v>
      </c>
      <c r="C219" s="54">
        <v>-6.3561714000000005E-2</v>
      </c>
      <c r="D219" s="54">
        <v>2.4593810000000001E-3</v>
      </c>
      <c r="E219" s="54">
        <v>4.0683668999999999E-2</v>
      </c>
      <c r="F219" s="54">
        <v>-3.0873879E-2</v>
      </c>
      <c r="G219" s="54">
        <v>1.3573327E-2</v>
      </c>
      <c r="H219" s="54">
        <v>9.0205959000000002E-2</v>
      </c>
      <c r="I219" s="54">
        <v>0.115765523</v>
      </c>
      <c r="J219" s="54">
        <v>6.3848001000000001E-2</v>
      </c>
      <c r="K219" s="54">
        <v>0.10067754700000001</v>
      </c>
      <c r="L219" s="54">
        <v>2.3968435999999999E-2</v>
      </c>
      <c r="M219" s="54">
        <v>7.9912208999999998E-2</v>
      </c>
      <c r="N219" s="54">
        <v>-0.49221991399999998</v>
      </c>
      <c r="O219" s="54">
        <v>-0.104943762833333</v>
      </c>
      <c r="P219" s="55">
        <v>0.26223670671841098</v>
      </c>
      <c r="Q219" s="55">
        <v>-6.3561714000000005E-2</v>
      </c>
      <c r="R219" s="55">
        <v>-1.7441759000000001E-2</v>
      </c>
      <c r="S219" s="55">
        <v>4.0683668999999999E-2</v>
      </c>
      <c r="T219" s="55">
        <v>-5.0195525999999997E-2</v>
      </c>
      <c r="U219" s="55">
        <v>1.3573327E-2</v>
      </c>
      <c r="V219" s="55">
        <v>1.5150543000000001E-2</v>
      </c>
      <c r="W219" s="55">
        <v>0.115765523</v>
      </c>
      <c r="X219" s="55">
        <v>2.2161755000000002E-2</v>
      </c>
      <c r="Y219" s="55">
        <v>0.10067754700000001</v>
      </c>
      <c r="Z219" s="55">
        <v>7.9912208999999998E-2</v>
      </c>
      <c r="AA219" s="55">
        <v>7.4003614999999995E-2</v>
      </c>
      <c r="AB219" s="55">
        <v>7.4003614999999995E-2</v>
      </c>
      <c r="AC219" s="55">
        <v>-3.8581517666666697E-2</v>
      </c>
      <c r="AD219" s="55">
        <v>0.488595762154172</v>
      </c>
      <c r="AE219" s="54">
        <v>6.6438045506109808E-2</v>
      </c>
      <c r="AF219" s="54">
        <v>0.21746908959270736</v>
      </c>
      <c r="AG219" s="54">
        <v>4.1587767886562384E-2</v>
      </c>
    </row>
    <row r="220" spans="1:33" x14ac:dyDescent="0.25">
      <c r="A220" s="56" t="s">
        <v>884</v>
      </c>
      <c r="B220" s="56" t="s">
        <v>885</v>
      </c>
      <c r="C220" s="54">
        <v>-0.16564680000000001</v>
      </c>
      <c r="D220" s="54">
        <v>0.13558139999999999</v>
      </c>
      <c r="E220" s="54">
        <v>4.9499939999999999E-2</v>
      </c>
      <c r="F220" s="54">
        <v>-5.8418659999999997E-2</v>
      </c>
      <c r="G220" s="54">
        <v>-5.3290089999999998E-2</v>
      </c>
      <c r="H220" s="54">
        <v>0.1097906</v>
      </c>
      <c r="I220" s="54">
        <v>6.039104E-2</v>
      </c>
      <c r="J220" s="54">
        <v>-1.9265190000000001E-2</v>
      </c>
      <c r="K220" s="54">
        <v>-3.090091E-2</v>
      </c>
      <c r="L220" s="54">
        <v>7.7602779999999996E-2</v>
      </c>
      <c r="M220" s="54">
        <v>7.983527E-2</v>
      </c>
      <c r="N220" s="54">
        <v>-0.2492559</v>
      </c>
      <c r="O220" s="54">
        <v>9.3577633333333399E-3</v>
      </c>
      <c r="P220" s="55">
        <v>0.45282823659039501</v>
      </c>
      <c r="Q220" s="55">
        <v>-0.16564680000000001</v>
      </c>
      <c r="R220" s="55">
        <v>4.1373680000000003E-2</v>
      </c>
      <c r="S220" s="55">
        <v>4.9499939999999999E-2</v>
      </c>
      <c r="T220" s="55">
        <v>-5.8117780000000001E-2</v>
      </c>
      <c r="U220" s="55">
        <v>-5.3290089999999998E-2</v>
      </c>
      <c r="V220" s="55">
        <v>-7.7224499999999996E-4</v>
      </c>
      <c r="W220" s="55">
        <v>6.039104E-2</v>
      </c>
      <c r="X220" s="55">
        <v>-4.1617010000000003E-2</v>
      </c>
      <c r="Y220" s="55">
        <v>-3.090091E-2</v>
      </c>
      <c r="Z220" s="55">
        <v>7.983527E-2</v>
      </c>
      <c r="AA220" s="55">
        <v>0.14397199999999999</v>
      </c>
      <c r="AB220" s="55">
        <v>0.14397199999999999</v>
      </c>
      <c r="AC220" s="55">
        <v>2.0698015833333298E-2</v>
      </c>
      <c r="AD220" s="55">
        <v>0.64631273382225196</v>
      </c>
      <c r="AE220" s="54">
        <v>9.2846455307280196E-2</v>
      </c>
      <c r="AF220" s="54">
        <v>0.14308616581645711</v>
      </c>
      <c r="AG220" s="54">
        <v>7.3887388111600505E-2</v>
      </c>
    </row>
    <row r="221" spans="1:33" x14ac:dyDescent="0.25">
      <c r="A221" s="56" t="s">
        <v>886</v>
      </c>
      <c r="B221" s="56" t="s">
        <v>887</v>
      </c>
      <c r="C221" s="54">
        <v>7.5864870000000001E-2</v>
      </c>
      <c r="D221" s="54">
        <v>-9.8197779999999998E-2</v>
      </c>
      <c r="E221" s="54">
        <v>-0.12697600000000001</v>
      </c>
      <c r="F221" s="54">
        <v>1.3365149999999999E-2</v>
      </c>
      <c r="G221" s="54">
        <v>9.4148640000000006E-2</v>
      </c>
      <c r="H221" s="54">
        <v>1.5692439999999998E-2</v>
      </c>
      <c r="I221" s="54">
        <v>0.20892079999999999</v>
      </c>
      <c r="J221" s="54">
        <v>0.13511780000000001</v>
      </c>
      <c r="K221" s="54">
        <v>0.1124598</v>
      </c>
      <c r="L221" s="54">
        <v>8.5531780000000002E-2</v>
      </c>
      <c r="M221" s="54">
        <v>7.959078E-2</v>
      </c>
      <c r="N221" s="54">
        <v>-0.49235820000000002</v>
      </c>
      <c r="O221" s="54">
        <v>-0.13080961666666699</v>
      </c>
      <c r="P221" s="55">
        <v>0.26223670671841098</v>
      </c>
      <c r="Q221" s="55">
        <v>7.5864870000000001E-2</v>
      </c>
      <c r="R221" s="55">
        <v>-3.7679310000000001E-2</v>
      </c>
      <c r="S221" s="55">
        <v>-0.12697600000000001</v>
      </c>
      <c r="T221" s="55">
        <v>0.1536285</v>
      </c>
      <c r="U221" s="55">
        <v>9.4148640000000006E-2</v>
      </c>
      <c r="V221" s="55">
        <v>-8.9846609999999993E-2</v>
      </c>
      <c r="W221" s="55">
        <v>0.20892079999999999</v>
      </c>
      <c r="X221" s="55">
        <v>4.4535779999999997E-2</v>
      </c>
      <c r="Y221" s="55">
        <v>0.1124598</v>
      </c>
      <c r="Z221" s="55">
        <v>7.959078E-2</v>
      </c>
      <c r="AA221" s="55">
        <v>-0.2437212</v>
      </c>
      <c r="AB221" s="55">
        <v>-0.2437212</v>
      </c>
      <c r="AC221" s="55">
        <v>-9.1194824999999993E-2</v>
      </c>
      <c r="AD221" s="55">
        <v>0.518468259978066</v>
      </c>
      <c r="AE221" s="54">
        <v>0.11001348399762903</v>
      </c>
      <c r="AF221" s="54">
        <v>0.22746155766000706</v>
      </c>
      <c r="AG221" s="54">
        <v>0.13970887416733965</v>
      </c>
    </row>
    <row r="222" spans="1:33" x14ac:dyDescent="0.25">
      <c r="A222" s="56" t="s">
        <v>888</v>
      </c>
      <c r="B222" s="56" t="s">
        <v>889</v>
      </c>
      <c r="C222" s="54">
        <v>-4.994635E-2</v>
      </c>
      <c r="D222" s="54">
        <v>5.0770990000000002E-2</v>
      </c>
      <c r="E222" s="54">
        <v>-0.11653230000000001</v>
      </c>
      <c r="F222" s="54">
        <v>5.5902630000000002E-2</v>
      </c>
      <c r="G222" s="54">
        <v>4.3710180000000001E-2</v>
      </c>
      <c r="H222" s="54">
        <v>7.7659069999999997E-2</v>
      </c>
      <c r="I222" s="54">
        <v>3.81441E-2</v>
      </c>
      <c r="J222" s="54">
        <v>3.7712450000000002E-2</v>
      </c>
      <c r="K222" s="54">
        <v>2.8110940000000001E-2</v>
      </c>
      <c r="L222" s="54">
        <v>7.7774579999999996E-2</v>
      </c>
      <c r="M222" s="54">
        <v>7.9394270000000003E-2</v>
      </c>
      <c r="N222" s="54">
        <v>-0.2245211</v>
      </c>
      <c r="O222" s="54">
        <v>8.7362966666666708E-3</v>
      </c>
      <c r="P222" s="55">
        <v>0.45002581645179401</v>
      </c>
      <c r="Q222" s="55">
        <v>-4.994635E-2</v>
      </c>
      <c r="R222" s="55">
        <v>-3.9051559999999999E-2</v>
      </c>
      <c r="S222" s="55">
        <v>-0.11653230000000001</v>
      </c>
      <c r="T222" s="55">
        <v>7.5996010000000003E-2</v>
      </c>
      <c r="U222" s="55">
        <v>4.3710180000000001E-2</v>
      </c>
      <c r="V222" s="55">
        <v>-9.8508680000000001E-2</v>
      </c>
      <c r="W222" s="55">
        <v>3.81441E-2</v>
      </c>
      <c r="X222" s="55">
        <v>9.9175239999999998E-2</v>
      </c>
      <c r="Y222" s="55">
        <v>2.8110940000000001E-2</v>
      </c>
      <c r="Z222" s="55">
        <v>7.9394270000000003E-2</v>
      </c>
      <c r="AA222" s="55">
        <v>-6.4423229999999998E-2</v>
      </c>
      <c r="AB222" s="55">
        <v>-6.4423229999999998E-2</v>
      </c>
      <c r="AC222" s="55">
        <v>-2.0176719999999999E-2</v>
      </c>
      <c r="AD222" s="55">
        <v>0.60613062644898397</v>
      </c>
      <c r="AE222" s="54">
        <v>7.2727417945898695E-2</v>
      </c>
      <c r="AF222" s="54">
        <v>0.11719179730837258</v>
      </c>
      <c r="AG222" s="54">
        <v>8.3038797502672373E-2</v>
      </c>
    </row>
    <row r="223" spans="1:33" x14ac:dyDescent="0.25">
      <c r="A223" s="56" t="s">
        <v>890</v>
      </c>
      <c r="B223" s="56" t="s">
        <v>891</v>
      </c>
      <c r="C223" s="54">
        <v>4.3088969999999997E-2</v>
      </c>
      <c r="D223" s="54">
        <v>-3.004971E-2</v>
      </c>
      <c r="E223" s="54">
        <v>6.1400000000000002E-5</v>
      </c>
      <c r="F223" s="54">
        <v>4.1202909999999999E-3</v>
      </c>
      <c r="G223" s="54">
        <v>-2.7335229999999999E-2</v>
      </c>
      <c r="H223" s="54">
        <v>4.6206839999999999E-2</v>
      </c>
      <c r="I223" s="54">
        <v>0.1265655</v>
      </c>
      <c r="J223" s="54">
        <v>0.1023934</v>
      </c>
      <c r="K223" s="54">
        <v>0.1251813</v>
      </c>
      <c r="L223" s="54">
        <v>2.0745659999999999E-2</v>
      </c>
      <c r="M223" s="54">
        <v>7.9292650000000006E-2</v>
      </c>
      <c r="N223" s="54">
        <v>-0.5412825</v>
      </c>
      <c r="O223" s="54">
        <v>-0.1241201015</v>
      </c>
      <c r="P223" s="55">
        <v>0.26223670671841098</v>
      </c>
      <c r="Q223" s="55">
        <v>4.3088969999999997E-2</v>
      </c>
      <c r="R223" s="55">
        <v>-8.4224629999999995E-2</v>
      </c>
      <c r="S223" s="55">
        <v>6.1400000000000002E-5</v>
      </c>
      <c r="T223" s="55">
        <v>4.0222180000000003E-2</v>
      </c>
      <c r="U223" s="55">
        <v>-2.7335229999999999E-2</v>
      </c>
      <c r="V223" s="55">
        <v>7.9099259999999994E-3</v>
      </c>
      <c r="W223" s="55">
        <v>0.1265655</v>
      </c>
      <c r="X223" s="55">
        <v>7.6155589999999995E-2</v>
      </c>
      <c r="Y223" s="55">
        <v>0.1251813</v>
      </c>
      <c r="Z223" s="55">
        <v>7.9292650000000006E-2</v>
      </c>
      <c r="AA223" s="55">
        <v>-2.7592049999999998E-3</v>
      </c>
      <c r="AB223" s="55">
        <v>-2.7592049999999998E-3</v>
      </c>
      <c r="AC223" s="55">
        <v>-4.9307194833333297E-2</v>
      </c>
      <c r="AD223" s="55">
        <v>0.488595762154172</v>
      </c>
      <c r="AE223" s="54">
        <v>6.4076571081883402E-2</v>
      </c>
      <c r="AF223" s="54">
        <v>0.23688548907209234</v>
      </c>
      <c r="AG223" s="54">
        <v>5.3545623751729006E-2</v>
      </c>
    </row>
    <row r="224" spans="1:33" x14ac:dyDescent="0.25">
      <c r="A224" s="56" t="s">
        <v>892</v>
      </c>
      <c r="B224" s="56" t="s">
        <v>893</v>
      </c>
      <c r="C224" s="54">
        <v>-6.6954769999999997E-2</v>
      </c>
      <c r="D224" s="54">
        <v>-1.539601E-2</v>
      </c>
      <c r="E224" s="54">
        <v>4.8788850000000002E-2</v>
      </c>
      <c r="F224" s="54">
        <v>3.9078109999999999E-2</v>
      </c>
      <c r="G224" s="54">
        <v>-4.857736E-2</v>
      </c>
      <c r="H224" s="54">
        <v>2.9244399999999999E-4</v>
      </c>
      <c r="I224" s="54">
        <v>8.5828539999999995E-2</v>
      </c>
      <c r="J224" s="54">
        <v>5.951592E-2</v>
      </c>
      <c r="K224" s="54">
        <v>4.1228939999999999E-2</v>
      </c>
      <c r="L224" s="54">
        <v>-1.30131E-2</v>
      </c>
      <c r="M224" s="54">
        <v>7.9277509999999995E-2</v>
      </c>
      <c r="N224" s="54">
        <v>-0.30942009999999998</v>
      </c>
      <c r="O224" s="54">
        <v>-6.30890743333333E-2</v>
      </c>
      <c r="P224" s="55">
        <v>0.27444701851438402</v>
      </c>
      <c r="Q224" s="55">
        <v>-6.6954769999999997E-2</v>
      </c>
      <c r="R224" s="55">
        <v>4.4234110000000004E-3</v>
      </c>
      <c r="S224" s="55">
        <v>4.8788850000000002E-2</v>
      </c>
      <c r="T224" s="55">
        <v>7.6275049999999997E-3</v>
      </c>
      <c r="U224" s="55">
        <v>-4.857736E-2</v>
      </c>
      <c r="V224" s="55">
        <v>3.071782E-2</v>
      </c>
      <c r="W224" s="55">
        <v>8.5828539999999995E-2</v>
      </c>
      <c r="X224" s="55">
        <v>3.3852390000000003E-2</v>
      </c>
      <c r="Y224" s="55">
        <v>4.1228939999999999E-2</v>
      </c>
      <c r="Z224" s="55">
        <v>7.9277509999999995E-2</v>
      </c>
      <c r="AA224" s="55">
        <v>2.361829E-2</v>
      </c>
      <c r="AB224" s="55">
        <v>2.361829E-2</v>
      </c>
      <c r="AC224" s="55">
        <v>-6.7067845000000001E-3</v>
      </c>
      <c r="AD224" s="55">
        <v>0.52200427184576004</v>
      </c>
      <c r="AE224" s="54">
        <v>6.5309569684255234E-2</v>
      </c>
      <c r="AF224" s="54">
        <v>0.13542592066252121</v>
      </c>
      <c r="AG224" s="54">
        <v>1.4702540181860504E-2</v>
      </c>
    </row>
    <row r="225" spans="1:33" x14ac:dyDescent="0.25">
      <c r="A225" s="56" t="s">
        <v>894</v>
      </c>
      <c r="B225" s="56" t="s">
        <v>895</v>
      </c>
      <c r="C225" s="54">
        <v>-2.202145E-3</v>
      </c>
      <c r="D225" s="54">
        <v>-4.6557293E-2</v>
      </c>
      <c r="E225" s="54">
        <v>-3.0678724000000001E-2</v>
      </c>
      <c r="F225" s="54">
        <v>-3.8078516999999999E-2</v>
      </c>
      <c r="G225" s="54">
        <v>-1.9315167000000001E-2</v>
      </c>
      <c r="H225" s="54">
        <v>-3.7796786999999998E-2</v>
      </c>
      <c r="I225" s="54">
        <v>-0.19276903200000001</v>
      </c>
      <c r="J225" s="54">
        <v>1.3072043E-2</v>
      </c>
      <c r="K225" s="54">
        <v>-2.7705399999999999E-4</v>
      </c>
      <c r="L225" s="54">
        <v>-1.3046972E-2</v>
      </c>
      <c r="M225" s="54">
        <v>7.9077126999999997E-2</v>
      </c>
      <c r="N225" s="54">
        <v>-0.29346622999999999</v>
      </c>
      <c r="O225" s="54">
        <v>-4.1618126833333297E-2</v>
      </c>
      <c r="P225" s="55">
        <v>0.35328023418285298</v>
      </c>
      <c r="Q225" s="55">
        <v>-2.202145E-3</v>
      </c>
      <c r="R225" s="55">
        <v>0.16930062800000001</v>
      </c>
      <c r="S225" s="55">
        <v>-3.0678724000000001E-2</v>
      </c>
      <c r="T225" s="55">
        <v>1.3737427E-2</v>
      </c>
      <c r="U225" s="55">
        <v>-1.9315167000000001E-2</v>
      </c>
      <c r="V225" s="55">
        <v>-8.4094219999999997E-3</v>
      </c>
      <c r="W225" s="55">
        <v>-0.19276903200000001</v>
      </c>
      <c r="X225" s="55">
        <v>0.150096482</v>
      </c>
      <c r="Y225" s="55">
        <v>-2.7705399999999999E-4</v>
      </c>
      <c r="Z225" s="55">
        <v>7.9077126999999997E-2</v>
      </c>
      <c r="AA225" s="55">
        <v>0.31587005899999998</v>
      </c>
      <c r="AB225" s="55">
        <v>0.31587005899999998</v>
      </c>
      <c r="AC225" s="55">
        <v>0.124700624333333</v>
      </c>
      <c r="AD225" s="55">
        <v>0.488595762154172</v>
      </c>
      <c r="AE225" s="54">
        <v>8.9588477796636506E-2</v>
      </c>
      <c r="AF225" s="54">
        <v>0.11196831564746172</v>
      </c>
      <c r="AG225" s="54">
        <v>0.14013730604794011</v>
      </c>
    </row>
    <row r="226" spans="1:33" x14ac:dyDescent="0.25">
      <c r="A226" s="56" t="s">
        <v>896</v>
      </c>
      <c r="B226" s="56" t="s">
        <v>897</v>
      </c>
      <c r="C226" s="54">
        <v>0.15123259999999999</v>
      </c>
      <c r="D226" s="54">
        <v>5.1356499999999999E-2</v>
      </c>
      <c r="E226" s="54">
        <v>-8.6139060000000003E-2</v>
      </c>
      <c r="F226" s="54">
        <v>6.9798179999999996E-3</v>
      </c>
      <c r="G226" s="54">
        <v>8.6864220000000006E-2</v>
      </c>
      <c r="H226" s="54">
        <v>-7.7607659999999995E-2</v>
      </c>
      <c r="I226" s="54">
        <v>6.9214460000000005E-2</v>
      </c>
      <c r="J226" s="54">
        <v>-5.0301039999999998E-2</v>
      </c>
      <c r="K226" s="54">
        <v>-6.1159379999999999E-2</v>
      </c>
      <c r="L226" s="54">
        <v>1.7195769999999999E-2</v>
      </c>
      <c r="M226" s="54">
        <v>7.8885739999999996E-2</v>
      </c>
      <c r="N226" s="54">
        <v>-0.28392319999999999</v>
      </c>
      <c r="O226" s="54">
        <v>-9.58663986666667E-2</v>
      </c>
      <c r="P226" s="55">
        <v>0.26223670671841098</v>
      </c>
      <c r="Q226" s="55">
        <v>0.15123259999999999</v>
      </c>
      <c r="R226" s="55">
        <v>-1.7903909999999999E-2</v>
      </c>
      <c r="S226" s="55">
        <v>-8.6139060000000003E-2</v>
      </c>
      <c r="T226" s="55">
        <v>-0.1811923</v>
      </c>
      <c r="U226" s="55">
        <v>8.6864220000000006E-2</v>
      </c>
      <c r="V226" s="55">
        <v>6.6409800000000005E-2</v>
      </c>
      <c r="W226" s="55">
        <v>6.9214460000000005E-2</v>
      </c>
      <c r="X226" s="55">
        <v>7.4373679999999998E-2</v>
      </c>
      <c r="Y226" s="55">
        <v>-6.1159379999999999E-2</v>
      </c>
      <c r="Z226" s="55">
        <v>7.8885739999999996E-2</v>
      </c>
      <c r="AA226" s="55">
        <v>9.8534430000000006E-2</v>
      </c>
      <c r="AB226" s="55">
        <v>9.8534430000000006E-2</v>
      </c>
      <c r="AC226" s="55">
        <v>-2.3582888333333302E-2</v>
      </c>
      <c r="AD226" s="55">
        <v>0.56708605142326396</v>
      </c>
      <c r="AE226" s="54">
        <v>9.2820916068961756E-2</v>
      </c>
      <c r="AF226" s="54">
        <v>0.12107669928293166</v>
      </c>
      <c r="AG226" s="54">
        <v>0.10439374786712803</v>
      </c>
    </row>
    <row r="227" spans="1:33" x14ac:dyDescent="0.25">
      <c r="A227" s="56" t="s">
        <v>898</v>
      </c>
      <c r="B227" s="56" t="s">
        <v>899</v>
      </c>
      <c r="C227" s="54">
        <v>0.40193410000000002</v>
      </c>
      <c r="D227" s="54">
        <v>-8.8439710000000005E-2</v>
      </c>
      <c r="E227" s="54">
        <v>-0.1182879</v>
      </c>
      <c r="F227" s="54">
        <v>-6.9715959999999993E-2</v>
      </c>
      <c r="G227" s="54">
        <v>-3.8053839999999999E-2</v>
      </c>
      <c r="H227" s="54">
        <v>-4.9613640000000001E-2</v>
      </c>
      <c r="I227" s="54">
        <v>-3.6325169999999997E-2</v>
      </c>
      <c r="J227" s="54">
        <v>-2.3710040000000002E-2</v>
      </c>
      <c r="K227" s="54">
        <v>-2.5336330000000001E-2</v>
      </c>
      <c r="L227" s="54">
        <v>3.7681880000000001E-2</v>
      </c>
      <c r="M227" s="54">
        <v>7.8794400000000001E-2</v>
      </c>
      <c r="N227" s="54">
        <v>-2.2678020000000002E-3</v>
      </c>
      <c r="O227" s="54">
        <v>-7.6465088666666695E-2</v>
      </c>
      <c r="P227" s="55">
        <v>0.33154113697562398</v>
      </c>
      <c r="Q227" s="55">
        <v>0.40193410000000002</v>
      </c>
      <c r="R227" s="55">
        <v>-0.21479570000000001</v>
      </c>
      <c r="S227" s="55">
        <v>-0.1182879</v>
      </c>
      <c r="T227" s="55">
        <v>0.25752599999999998</v>
      </c>
      <c r="U227" s="55">
        <v>-3.8053839999999999E-2</v>
      </c>
      <c r="V227" s="55">
        <v>-8.0553310000000003E-2</v>
      </c>
      <c r="W227" s="55">
        <v>-3.6325169999999997E-2</v>
      </c>
      <c r="X227" s="55">
        <v>-0.11321009999999999</v>
      </c>
      <c r="Y227" s="55">
        <v>-2.5336330000000001E-2</v>
      </c>
      <c r="Z227" s="55">
        <v>7.8794400000000001E-2</v>
      </c>
      <c r="AA227" s="55">
        <v>0.203654</v>
      </c>
      <c r="AB227" s="55">
        <v>0.203654</v>
      </c>
      <c r="AC227" s="55">
        <v>-5.4897528333333299E-2</v>
      </c>
      <c r="AD227" s="55">
        <v>0.99670307969528105</v>
      </c>
      <c r="AE227" s="54">
        <v>0.18636365210293135</v>
      </c>
      <c r="AF227" s="54">
        <v>4.6311363285116487E-2</v>
      </c>
      <c r="AG227" s="54">
        <v>0.19324826843875975</v>
      </c>
    </row>
    <row r="228" spans="1:33" x14ac:dyDescent="0.25">
      <c r="A228" s="56" t="s">
        <v>900</v>
      </c>
      <c r="B228" s="56" t="s">
        <v>901</v>
      </c>
      <c r="C228" s="54">
        <v>3.3799339999999997E-2</v>
      </c>
      <c r="D228" s="54">
        <v>1.09274E-2</v>
      </c>
      <c r="E228" s="54">
        <v>-2.1443370000000001E-3</v>
      </c>
      <c r="F228" s="54">
        <v>-8.4753020000000005E-3</v>
      </c>
      <c r="G228" s="54">
        <v>-3.3832479999999998E-2</v>
      </c>
      <c r="H228" s="54">
        <v>0.10880769999999999</v>
      </c>
      <c r="I228" s="54">
        <v>7.8414899999999996E-2</v>
      </c>
      <c r="J228" s="54">
        <v>-4.3477330000000002E-2</v>
      </c>
      <c r="K228" s="54">
        <v>7.5717259999999995E-2</v>
      </c>
      <c r="L228" s="54">
        <v>-3.7297120000000003E-2</v>
      </c>
      <c r="M228" s="54">
        <v>7.8742569999999998E-2</v>
      </c>
      <c r="N228" s="54">
        <v>-9.2184870000000002E-2</v>
      </c>
      <c r="O228" s="54">
        <v>-4.8732795833333301E-2</v>
      </c>
      <c r="P228" s="55">
        <v>0.27457436964355098</v>
      </c>
      <c r="Q228" s="55">
        <v>3.3799339999999997E-2</v>
      </c>
      <c r="R228" s="55">
        <v>-6.537345E-2</v>
      </c>
      <c r="S228" s="55">
        <v>-2.1443370000000001E-3</v>
      </c>
      <c r="T228" s="55">
        <v>-4.2271410000000002E-2</v>
      </c>
      <c r="U228" s="55">
        <v>-3.3832479999999998E-2</v>
      </c>
      <c r="V228" s="55">
        <v>-1.4374940000000001E-3</v>
      </c>
      <c r="W228" s="55">
        <v>7.8414899999999996E-2</v>
      </c>
      <c r="X228" s="55">
        <v>-1.4745660000000001E-2</v>
      </c>
      <c r="Y228" s="55">
        <v>7.5717259999999995E-2</v>
      </c>
      <c r="Z228" s="55">
        <v>7.8742569999999998E-2</v>
      </c>
      <c r="AA228" s="55">
        <v>-6.5730010000000005E-2</v>
      </c>
      <c r="AB228" s="55">
        <v>-6.5730010000000005E-2</v>
      </c>
      <c r="AC228" s="55">
        <v>-6.6615836166666706E-2</v>
      </c>
      <c r="AD228" s="55">
        <v>0.488595762154172</v>
      </c>
      <c r="AE228" s="54">
        <v>4.7966277415952129E-2</v>
      </c>
      <c r="AF228" s="54">
        <v>6.8081254687826262E-2</v>
      </c>
      <c r="AG228" s="54">
        <v>3.5392594552610353E-2</v>
      </c>
    </row>
    <row r="229" spans="1:33" x14ac:dyDescent="0.25">
      <c r="A229" s="56" t="s">
        <v>902</v>
      </c>
      <c r="B229" s="56" t="s">
        <v>903</v>
      </c>
      <c r="C229" s="54">
        <v>-5.847571E-2</v>
      </c>
      <c r="D229" s="54">
        <v>-4.2576080000000002E-2</v>
      </c>
      <c r="E229" s="54">
        <v>5.2333940000000002E-2</v>
      </c>
      <c r="F229" s="54">
        <v>5.4914350000000001E-2</v>
      </c>
      <c r="G229" s="54">
        <v>-6.9392869999999995E-2</v>
      </c>
      <c r="H229" s="54">
        <v>-1.000184E-2</v>
      </c>
      <c r="I229" s="54">
        <v>-7.2480310000000006E-2</v>
      </c>
      <c r="J229" s="54">
        <v>-0.117161</v>
      </c>
      <c r="K229" s="54">
        <v>-0.14335329999999999</v>
      </c>
      <c r="L229" s="54">
        <v>-7.2766799999999998E-3</v>
      </c>
      <c r="M229" s="54">
        <v>7.8433219999999998E-2</v>
      </c>
      <c r="N229" s="54">
        <v>0.38330540000000002</v>
      </c>
      <c r="O229" s="54">
        <v>7.9023196666666698E-2</v>
      </c>
      <c r="P229" s="55">
        <v>0.27457436964355098</v>
      </c>
      <c r="Q229" s="55">
        <v>-5.847571E-2</v>
      </c>
      <c r="R229" s="55">
        <v>9.6976099999999996E-2</v>
      </c>
      <c r="S229" s="55">
        <v>5.2333940000000002E-2</v>
      </c>
      <c r="T229" s="55">
        <v>-7.8947790000000004E-2</v>
      </c>
      <c r="U229" s="55">
        <v>-6.9392869999999995E-2</v>
      </c>
      <c r="V229" s="55">
        <v>5.5169910000000003E-2</v>
      </c>
      <c r="W229" s="55">
        <v>-7.2480310000000006E-2</v>
      </c>
      <c r="X229" s="55">
        <v>-8.4156670000000003E-2</v>
      </c>
      <c r="Y229" s="55">
        <v>-0.14335329999999999</v>
      </c>
      <c r="Z229" s="55">
        <v>7.8433219999999998E-2</v>
      </c>
      <c r="AA229" s="55">
        <v>-0.19483030000000001</v>
      </c>
      <c r="AB229" s="55">
        <v>-0.19483030000000001</v>
      </c>
      <c r="AC229" s="55">
        <v>2.7444346666666699E-2</v>
      </c>
      <c r="AD229" s="55">
        <v>0.99670307969528105</v>
      </c>
      <c r="AE229" s="54">
        <v>8.4109531525745976E-2</v>
      </c>
      <c r="AF229" s="54">
        <v>0.17564723561346085</v>
      </c>
      <c r="AG229" s="54">
        <v>0.13277514792041267</v>
      </c>
    </row>
    <row r="230" spans="1:33" x14ac:dyDescent="0.25">
      <c r="A230" s="56" t="s">
        <v>904</v>
      </c>
      <c r="B230" s="56" t="s">
        <v>905</v>
      </c>
      <c r="C230" s="54">
        <v>-0.15036890999999999</v>
      </c>
      <c r="D230" s="54">
        <v>-1.7516803000000001E-2</v>
      </c>
      <c r="E230" s="54">
        <v>-2.0216000000000001E-3</v>
      </c>
      <c r="F230" s="54">
        <v>0.12568695799999999</v>
      </c>
      <c r="G230" s="54">
        <v>-9.3251799999999996E-2</v>
      </c>
      <c r="H230" s="54">
        <v>2.2973318E-2</v>
      </c>
      <c r="I230" s="54">
        <v>-3.8553850000000001E-2</v>
      </c>
      <c r="J230" s="54">
        <v>-3.2884008999999999E-2</v>
      </c>
      <c r="K230" s="54">
        <v>-4.7122591999999998E-2</v>
      </c>
      <c r="L230" s="54">
        <v>-7.0783444000000001E-2</v>
      </c>
      <c r="M230" s="54">
        <v>7.8257226999999999E-2</v>
      </c>
      <c r="N230" s="54">
        <v>0.27261174700000002</v>
      </c>
      <c r="O230" s="54">
        <v>9.2191548666666706E-2</v>
      </c>
      <c r="P230" s="55">
        <v>0.26223670671841098</v>
      </c>
      <c r="Q230" s="55">
        <v>-0.15036890999999999</v>
      </c>
      <c r="R230" s="55">
        <v>0.103190036</v>
      </c>
      <c r="S230" s="55">
        <v>-2.0216000000000001E-3</v>
      </c>
      <c r="T230" s="55">
        <v>-9.6387365000000003E-2</v>
      </c>
      <c r="U230" s="55">
        <v>-9.3251799999999996E-2</v>
      </c>
      <c r="V230" s="55">
        <v>0.107696166</v>
      </c>
      <c r="W230" s="55">
        <v>-3.8553850000000001E-2</v>
      </c>
      <c r="X230" s="55">
        <v>-8.1363365000000007E-2</v>
      </c>
      <c r="Y230" s="55">
        <v>-4.7122591999999998E-2</v>
      </c>
      <c r="Z230" s="55">
        <v>7.8257226999999999E-2</v>
      </c>
      <c r="AA230" s="55">
        <v>-4.6573662000000002E-2</v>
      </c>
      <c r="AB230" s="55">
        <v>-4.6573662000000002E-2</v>
      </c>
      <c r="AC230" s="55">
        <v>3.4339213833333299E-2</v>
      </c>
      <c r="AD230" s="55">
        <v>0.59717495390138697</v>
      </c>
      <c r="AE230" s="54">
        <v>7.8062244219406066E-2</v>
      </c>
      <c r="AF230" s="54">
        <v>0.12808736374016594</v>
      </c>
      <c r="AG230" s="54">
        <v>9.0648612035358983E-2</v>
      </c>
    </row>
    <row r="231" spans="1:33" x14ac:dyDescent="0.25">
      <c r="A231" s="56" t="s">
        <v>906</v>
      </c>
      <c r="B231" s="56" t="s">
        <v>907</v>
      </c>
      <c r="C231" s="54">
        <v>-2.5367509999999999E-2</v>
      </c>
      <c r="D231" s="54">
        <v>5.5195929999999997E-3</v>
      </c>
      <c r="E231" s="54">
        <v>3.3598370000000002E-2</v>
      </c>
      <c r="F231" s="54">
        <v>-7.807472E-2</v>
      </c>
      <c r="G231" s="54">
        <v>-2.9332130000000001E-2</v>
      </c>
      <c r="H231" s="54">
        <v>6.2644649999999996E-2</v>
      </c>
      <c r="I231" s="54">
        <v>-2.611517E-2</v>
      </c>
      <c r="J231" s="54">
        <v>8.7559200000000004E-3</v>
      </c>
      <c r="K231" s="54">
        <v>0.14493690000000001</v>
      </c>
      <c r="L231" s="54">
        <v>2.287604E-2</v>
      </c>
      <c r="M231" s="54">
        <v>7.8150570000000003E-2</v>
      </c>
      <c r="N231" s="54">
        <v>-0.27748820000000002</v>
      </c>
      <c r="O231" s="54">
        <v>-7.1939624499999993E-2</v>
      </c>
      <c r="P231" s="55">
        <v>0.27413213500967598</v>
      </c>
      <c r="Q231" s="55">
        <v>-2.5367509999999999E-2</v>
      </c>
      <c r="R231" s="55">
        <v>-6.4321719999999999E-2</v>
      </c>
      <c r="S231" s="55">
        <v>3.3598370000000002E-2</v>
      </c>
      <c r="T231" s="55">
        <v>-5.630843E-2</v>
      </c>
      <c r="U231" s="55">
        <v>-2.9332130000000001E-2</v>
      </c>
      <c r="V231" s="55">
        <v>0.1516419</v>
      </c>
      <c r="W231" s="55">
        <v>-2.611517E-2</v>
      </c>
      <c r="X231" s="55">
        <v>7.0654690000000006E-2</v>
      </c>
      <c r="Y231" s="55">
        <v>0.14493690000000001</v>
      </c>
      <c r="Z231" s="55">
        <v>7.8150570000000003E-2</v>
      </c>
      <c r="AA231" s="55">
        <v>-4.5949570000000002E-2</v>
      </c>
      <c r="AB231" s="55">
        <v>-4.5949570000000002E-2</v>
      </c>
      <c r="AC231" s="55">
        <v>-1.5995883333333301E-2</v>
      </c>
      <c r="AD231" s="55">
        <v>0.99670307969528105</v>
      </c>
      <c r="AE231" s="54">
        <v>7.1096906203829843E-2</v>
      </c>
      <c r="AF231" s="54">
        <v>0.12389301154070653</v>
      </c>
      <c r="AG231" s="54">
        <v>8.5938776249306403E-2</v>
      </c>
    </row>
    <row r="232" spans="1:33" x14ac:dyDescent="0.25">
      <c r="A232" s="56" t="s">
        <v>156</v>
      </c>
      <c r="B232" s="56" t="s">
        <v>157</v>
      </c>
      <c r="C232" s="54">
        <v>-6.6933234999999994E-2</v>
      </c>
      <c r="D232" s="54">
        <v>-3.3207092000000001E-2</v>
      </c>
      <c r="E232" s="54">
        <v>5.7395099999999998E-3</v>
      </c>
      <c r="F232" s="54">
        <v>6.1081036999999998E-2</v>
      </c>
      <c r="G232" s="54">
        <v>2.0715726E-2</v>
      </c>
      <c r="H232" s="54">
        <v>2.3829612999999999E-2</v>
      </c>
      <c r="I232" s="54">
        <v>0.201113926</v>
      </c>
      <c r="J232" s="54">
        <v>0.12311829000000001</v>
      </c>
      <c r="K232" s="54">
        <v>0.15104772</v>
      </c>
      <c r="L232" s="54">
        <v>3.6142182000000002E-2</v>
      </c>
      <c r="M232" s="54">
        <v>7.7587427E-2</v>
      </c>
      <c r="N232" s="54">
        <v>-0.57550354599999998</v>
      </c>
      <c r="O232" s="54">
        <v>-0.125635098333333</v>
      </c>
      <c r="P232" s="55">
        <v>0.26223670671841098</v>
      </c>
      <c r="Q232" s="55">
        <v>-6.6933234999999994E-2</v>
      </c>
      <c r="R232" s="55">
        <v>-5.4078177999999998E-2</v>
      </c>
      <c r="S232" s="55">
        <v>5.7395099999999998E-3</v>
      </c>
      <c r="T232" s="55">
        <v>8.0617917999999997E-2</v>
      </c>
      <c r="U232" s="55">
        <v>2.0715726E-2</v>
      </c>
      <c r="V232" s="55">
        <v>-3.7765299000000002E-2</v>
      </c>
      <c r="W232" s="55">
        <v>0.201113926</v>
      </c>
      <c r="X232" s="55">
        <v>5.6581711999999999E-2</v>
      </c>
      <c r="Y232" s="55">
        <v>0.15104772</v>
      </c>
      <c r="Z232" s="55">
        <v>7.7587427E-2</v>
      </c>
      <c r="AA232" s="55">
        <v>-7.7397314999999994E-2</v>
      </c>
      <c r="AB232" s="55">
        <v>-7.7397314999999994E-2</v>
      </c>
      <c r="AC232" s="55">
        <v>-6.9000438499999997E-2</v>
      </c>
      <c r="AD232" s="55">
        <v>0.488595762154172</v>
      </c>
      <c r="AE232" s="54">
        <v>9.8963474906255872E-2</v>
      </c>
      <c r="AF232" s="54">
        <v>0.25726328154339806</v>
      </c>
      <c r="AG232" s="54">
        <v>6.3234862255545865E-2</v>
      </c>
    </row>
    <row r="233" spans="1:33" x14ac:dyDescent="0.25">
      <c r="A233" s="56" t="s">
        <v>908</v>
      </c>
      <c r="B233" s="56" t="s">
        <v>909</v>
      </c>
      <c r="C233" s="54">
        <v>-2.7021762000000001E-2</v>
      </c>
      <c r="D233" s="54">
        <v>-5.1392057999999997E-2</v>
      </c>
      <c r="E233" s="54">
        <v>-6.0739590000000003E-3</v>
      </c>
      <c r="F233" s="54">
        <v>4.0912515000000003E-2</v>
      </c>
      <c r="G233" s="54">
        <v>-8.6781099999999993E-3</v>
      </c>
      <c r="H233" s="54">
        <v>5.2021699999999997E-2</v>
      </c>
      <c r="I233" s="54">
        <v>0.135167754</v>
      </c>
      <c r="J233" s="54">
        <v>0.12318573300000001</v>
      </c>
      <c r="K233" s="54">
        <v>0.16548210899999999</v>
      </c>
      <c r="L233" s="54">
        <v>5.7298833E-2</v>
      </c>
      <c r="M233" s="54">
        <v>7.7480647999999999E-2</v>
      </c>
      <c r="N233" s="54">
        <v>-0.757179457</v>
      </c>
      <c r="O233" s="54">
        <v>-0.145251569</v>
      </c>
      <c r="P233" s="55">
        <v>0.26223670671841098</v>
      </c>
      <c r="Q233" s="55">
        <v>-2.7021762000000001E-2</v>
      </c>
      <c r="R233" s="55">
        <v>-5.800286E-3</v>
      </c>
      <c r="S233" s="55">
        <v>-6.0739590000000003E-3</v>
      </c>
      <c r="T233" s="55">
        <v>7.9098420000000003E-3</v>
      </c>
      <c r="U233" s="55">
        <v>-8.6781099999999993E-3</v>
      </c>
      <c r="V233" s="55">
        <v>-1.877882E-3</v>
      </c>
      <c r="W233" s="55">
        <v>0.135167754</v>
      </c>
      <c r="X233" s="55">
        <v>0.137888134</v>
      </c>
      <c r="Y233" s="55">
        <v>0.16548210899999999</v>
      </c>
      <c r="Z233" s="55">
        <v>7.7480647999999999E-2</v>
      </c>
      <c r="AA233" s="55">
        <v>2.3047544999999999E-2</v>
      </c>
      <c r="AB233" s="55">
        <v>2.3047544999999999E-2</v>
      </c>
      <c r="AC233" s="55">
        <v>-2.2926770999999999E-2</v>
      </c>
      <c r="AD233" s="55">
        <v>0.49148283774745799</v>
      </c>
      <c r="AE233" s="54">
        <v>8.2029640696818451E-2</v>
      </c>
      <c r="AF233" s="54">
        <v>0.33198446886647237</v>
      </c>
      <c r="AG233" s="54">
        <v>5.380211175304165E-2</v>
      </c>
    </row>
    <row r="234" spans="1:33" x14ac:dyDescent="0.25">
      <c r="A234" s="56" t="s">
        <v>910</v>
      </c>
      <c r="B234" s="56" t="s">
        <v>911</v>
      </c>
      <c r="C234" s="54">
        <v>-0.110841631</v>
      </c>
      <c r="D234" s="54">
        <v>9.2521089999999997E-3</v>
      </c>
      <c r="E234" s="54">
        <v>3.1563234000000003E-2</v>
      </c>
      <c r="F234" s="54">
        <v>5.4132654000000002E-2</v>
      </c>
      <c r="G234" s="54">
        <v>-3.4852313000000003E-2</v>
      </c>
      <c r="H234" s="54">
        <v>3.3502713000000003E-2</v>
      </c>
      <c r="I234" s="54">
        <v>3.1246330999999999E-2</v>
      </c>
      <c r="J234" s="54">
        <v>0.104589495</v>
      </c>
      <c r="K234" s="54">
        <v>8.0652242999999998E-2</v>
      </c>
      <c r="L234" s="54">
        <v>3.8803017000000002E-2</v>
      </c>
      <c r="M234" s="54">
        <v>7.7403111999999996E-2</v>
      </c>
      <c r="N234" s="54">
        <v>-0.25889631600000002</v>
      </c>
      <c r="O234" s="54">
        <v>-1.5631217333333301E-2</v>
      </c>
      <c r="P234" s="55">
        <v>0.42392792263111601</v>
      </c>
      <c r="Q234" s="55">
        <v>-0.110841631</v>
      </c>
      <c r="R234" s="55">
        <v>-5.3442533E-2</v>
      </c>
      <c r="S234" s="55">
        <v>3.1563234000000003E-2</v>
      </c>
      <c r="T234" s="55">
        <v>4.3355646999999997E-2</v>
      </c>
      <c r="U234" s="55">
        <v>-3.4852313000000003E-2</v>
      </c>
      <c r="V234" s="55">
        <v>2.7330119E-2</v>
      </c>
      <c r="W234" s="55">
        <v>3.1246330999999999E-2</v>
      </c>
      <c r="X234" s="55">
        <v>5.0962539999999997E-3</v>
      </c>
      <c r="Y234" s="55">
        <v>8.0652242999999998E-2</v>
      </c>
      <c r="Z234" s="55">
        <v>7.7403111999999996E-2</v>
      </c>
      <c r="AA234" s="55">
        <v>-0.155368275</v>
      </c>
      <c r="AB234" s="55">
        <v>-0.155368275</v>
      </c>
      <c r="AC234" s="55">
        <v>-2.1954271000000001E-2</v>
      </c>
      <c r="AD234" s="55">
        <v>0.52200427184576004</v>
      </c>
      <c r="AE234" s="54">
        <v>7.3521926799797549E-2</v>
      </c>
      <c r="AF234" s="54">
        <v>0.12926914193370914</v>
      </c>
      <c r="AG234" s="54">
        <v>8.3622062785901535E-2</v>
      </c>
    </row>
    <row r="235" spans="1:33" x14ac:dyDescent="0.25">
      <c r="A235" s="56" t="s">
        <v>912</v>
      </c>
      <c r="B235" s="56" t="s">
        <v>913</v>
      </c>
      <c r="C235" s="54">
        <v>0.206531147</v>
      </c>
      <c r="D235" s="54">
        <v>0.13812802099999999</v>
      </c>
      <c r="E235" s="54">
        <v>-1.9585068000000001E-2</v>
      </c>
      <c r="F235" s="54">
        <v>3.5357503999999998E-2</v>
      </c>
      <c r="G235" s="54">
        <v>3.0929633000000002E-2</v>
      </c>
      <c r="H235" s="54">
        <v>-6.6333319000000002E-2</v>
      </c>
      <c r="I235" s="54">
        <v>5.3700928000000002E-2</v>
      </c>
      <c r="J235" s="54">
        <v>-5.9259172999999998E-2</v>
      </c>
      <c r="K235" s="54">
        <v>9.2731250000000001E-3</v>
      </c>
      <c r="L235" s="54">
        <v>7.2308309000000001E-2</v>
      </c>
      <c r="M235" s="54">
        <v>7.7204021999999997E-2</v>
      </c>
      <c r="N235" s="54">
        <v>0.403068335</v>
      </c>
      <c r="O235" s="54">
        <v>2.7535981666666699E-2</v>
      </c>
      <c r="P235" s="55">
        <v>0.41895095363844098</v>
      </c>
      <c r="Q235" s="55">
        <v>0.206531147</v>
      </c>
      <c r="R235" s="55">
        <v>-0.29242020400000002</v>
      </c>
      <c r="S235" s="55">
        <v>-1.9585068000000001E-2</v>
      </c>
      <c r="T235" s="55">
        <v>0.162868186</v>
      </c>
      <c r="U235" s="55">
        <v>3.0929633000000002E-2</v>
      </c>
      <c r="V235" s="55">
        <v>-0.19547590000000001</v>
      </c>
      <c r="W235" s="55">
        <v>5.3700928000000002E-2</v>
      </c>
      <c r="X235" s="55">
        <v>-0.104521156</v>
      </c>
      <c r="Y235" s="55">
        <v>9.2731250000000001E-3</v>
      </c>
      <c r="Z235" s="55">
        <v>7.7204021999999997E-2</v>
      </c>
      <c r="AA235" s="55">
        <v>-0.485138544</v>
      </c>
      <c r="AB235" s="55">
        <v>-0.485138544</v>
      </c>
      <c r="AC235" s="55">
        <v>-0.20656287549999999</v>
      </c>
      <c r="AD235" s="55">
        <v>0.494234024109313</v>
      </c>
      <c r="AE235" s="54">
        <v>7.9446192564122275E-2</v>
      </c>
      <c r="AF235" s="54">
        <v>0.17337741711125498</v>
      </c>
      <c r="AG235" s="54">
        <v>0.23159815175289955</v>
      </c>
    </row>
    <row r="236" spans="1:33" x14ac:dyDescent="0.25">
      <c r="A236" s="56" t="s">
        <v>914</v>
      </c>
      <c r="B236" s="56" t="s">
        <v>915</v>
      </c>
      <c r="C236" s="54">
        <v>0.28693279999999999</v>
      </c>
      <c r="D236" s="54">
        <v>5.3261040000000003E-2</v>
      </c>
      <c r="E236" s="54">
        <v>-3.6056339999999999E-2</v>
      </c>
      <c r="F236" s="54">
        <v>-0.11221730000000001</v>
      </c>
      <c r="G236" s="54">
        <v>3.9846389999999999E-3</v>
      </c>
      <c r="H236" s="54">
        <v>2.8437049999999998E-2</v>
      </c>
      <c r="I236" s="54">
        <v>-6.232095E-2</v>
      </c>
      <c r="J236" s="54">
        <v>0.15373819999999999</v>
      </c>
      <c r="K236" s="54">
        <v>-0.12202789999999999</v>
      </c>
      <c r="L236" s="54">
        <v>-0.139157</v>
      </c>
      <c r="M236" s="54">
        <v>7.7115089999999997E-2</v>
      </c>
      <c r="N236" s="54">
        <v>-6.8551130000000002E-2</v>
      </c>
      <c r="O236" s="54">
        <v>-3.8686079833333303E-2</v>
      </c>
      <c r="P236" s="55">
        <v>0.391888776709933</v>
      </c>
      <c r="Q236" s="55">
        <v>0.28693279999999999</v>
      </c>
      <c r="R236" s="55">
        <v>-0.13375600000000001</v>
      </c>
      <c r="S236" s="55">
        <v>-3.6056339999999999E-2</v>
      </c>
      <c r="T236" s="55">
        <v>0.23797550000000001</v>
      </c>
      <c r="U236" s="55">
        <v>3.9846389999999999E-3</v>
      </c>
      <c r="V236" s="55">
        <v>-0.3285613</v>
      </c>
      <c r="W236" s="55">
        <v>-6.232095E-2</v>
      </c>
      <c r="X236" s="55">
        <v>0.14497879999999999</v>
      </c>
      <c r="Y236" s="55">
        <v>-0.12202789999999999</v>
      </c>
      <c r="Z236" s="55">
        <v>7.7115089999999997E-2</v>
      </c>
      <c r="AA236" s="55">
        <v>3.9407039999999997E-2</v>
      </c>
      <c r="AB236" s="55">
        <v>3.9407039999999997E-2</v>
      </c>
      <c r="AC236" s="55">
        <v>-3.5127571500000003E-2</v>
      </c>
      <c r="AD236" s="55">
        <v>0.99670307969528105</v>
      </c>
      <c r="AE236" s="54">
        <v>0.14473113680728578</v>
      </c>
      <c r="AF236" s="54">
        <v>0.1120247767505633</v>
      </c>
      <c r="AG236" s="54">
        <v>0.20244520707003028</v>
      </c>
    </row>
    <row r="237" spans="1:33" x14ac:dyDescent="0.25">
      <c r="A237" s="56" t="s">
        <v>916</v>
      </c>
      <c r="B237" s="56" t="s">
        <v>917</v>
      </c>
      <c r="C237" s="54">
        <v>-5.8262587999999997E-2</v>
      </c>
      <c r="D237" s="54">
        <v>5.3378849999999997E-3</v>
      </c>
      <c r="E237" s="54">
        <v>-5.5676079999999999E-3</v>
      </c>
      <c r="F237" s="54">
        <v>5.2599885999999998E-2</v>
      </c>
      <c r="G237" s="54">
        <v>-3.8252099999999998E-4</v>
      </c>
      <c r="H237" s="54">
        <v>5.7266123000000002E-2</v>
      </c>
      <c r="I237" s="54">
        <v>0.112112246</v>
      </c>
      <c r="J237" s="54">
        <v>-6.0601304000000002E-2</v>
      </c>
      <c r="K237" s="54">
        <v>3.2570870000000001E-3</v>
      </c>
      <c r="L237" s="54">
        <v>-8.650965E-3</v>
      </c>
      <c r="M237" s="54">
        <v>7.6873188999999995E-2</v>
      </c>
      <c r="N237" s="54">
        <v>-3.5336171999999999E-2</v>
      </c>
      <c r="O237" s="54">
        <v>-1.9569058666666701E-2</v>
      </c>
      <c r="P237" s="55">
        <v>0.39444684061095697</v>
      </c>
      <c r="Q237" s="55">
        <v>-5.8262587999999997E-2</v>
      </c>
      <c r="R237" s="55">
        <v>-8.6148295E-2</v>
      </c>
      <c r="S237" s="55">
        <v>-5.5676079999999999E-3</v>
      </c>
      <c r="T237" s="55">
        <v>-1.9128652999999999E-2</v>
      </c>
      <c r="U237" s="55">
        <v>-3.8252099999999998E-4</v>
      </c>
      <c r="V237" s="55">
        <v>5.4285772000000003E-2</v>
      </c>
      <c r="W237" s="55">
        <v>0.112112246</v>
      </c>
      <c r="X237" s="55">
        <v>-1.0337683E-2</v>
      </c>
      <c r="Y237" s="55">
        <v>3.2570870000000001E-3</v>
      </c>
      <c r="Z237" s="55">
        <v>7.6873188999999995E-2</v>
      </c>
      <c r="AA237" s="55">
        <v>-0.138111709</v>
      </c>
      <c r="AB237" s="55">
        <v>-0.138111709</v>
      </c>
      <c r="AC237" s="55">
        <v>-4.4445843833333297E-2</v>
      </c>
      <c r="AD237" s="55">
        <v>0.50101016444261703</v>
      </c>
      <c r="AE237" s="54">
        <v>6.1940272445012136E-2</v>
      </c>
      <c r="AF237" s="54">
        <v>4.7014616564248837E-2</v>
      </c>
      <c r="AG237" s="54">
        <v>7.7985138902692985E-2</v>
      </c>
    </row>
    <row r="238" spans="1:33" x14ac:dyDescent="0.25">
      <c r="A238" s="56" t="s">
        <v>147</v>
      </c>
      <c r="B238" s="56" t="s">
        <v>148</v>
      </c>
      <c r="C238" s="54">
        <v>-8.9145509999999997E-2</v>
      </c>
      <c r="D238" s="54">
        <v>2.353052E-3</v>
      </c>
      <c r="E238" s="54">
        <v>2.9023319999999998E-2</v>
      </c>
      <c r="F238" s="54">
        <v>2.223837E-2</v>
      </c>
      <c r="G238" s="54">
        <v>-5.6008359999999997E-3</v>
      </c>
      <c r="H238" s="54">
        <v>4.5252479999999998E-2</v>
      </c>
      <c r="I238" s="54">
        <v>0.1160465</v>
      </c>
      <c r="J238" s="54">
        <v>0.1120665</v>
      </c>
      <c r="K238" s="54">
        <v>0.13175880000000001</v>
      </c>
      <c r="L238" s="54">
        <v>-1.436813E-2</v>
      </c>
      <c r="M238" s="54">
        <v>7.6079729999999998E-2</v>
      </c>
      <c r="N238" s="54">
        <v>-0.42509920000000001</v>
      </c>
      <c r="O238" s="54">
        <v>-8.5953155333333295E-2</v>
      </c>
      <c r="P238" s="55">
        <v>0.26923210525334501</v>
      </c>
      <c r="Q238" s="55">
        <v>-8.9145509999999997E-2</v>
      </c>
      <c r="R238" s="55">
        <v>-3.027728E-2</v>
      </c>
      <c r="S238" s="55">
        <v>2.9023319999999998E-2</v>
      </c>
      <c r="T238" s="55">
        <v>4.2065440000000003E-2</v>
      </c>
      <c r="U238" s="55">
        <v>-5.6008359999999997E-3</v>
      </c>
      <c r="V238" s="55">
        <v>-1.5909050000000001E-2</v>
      </c>
      <c r="W238" s="55">
        <v>0.1160465</v>
      </c>
      <c r="X238" s="55">
        <v>7.7614660000000002E-2</v>
      </c>
      <c r="Y238" s="55">
        <v>0.13175880000000001</v>
      </c>
      <c r="Z238" s="55">
        <v>7.6079729999999998E-2</v>
      </c>
      <c r="AA238" s="55">
        <v>-6.5308660000000004E-2</v>
      </c>
      <c r="AB238" s="55">
        <v>-6.5308660000000004E-2</v>
      </c>
      <c r="AC238" s="55">
        <v>-4.3127855499999999E-2</v>
      </c>
      <c r="AD238" s="55">
        <v>0.488595762154172</v>
      </c>
      <c r="AE238" s="54">
        <v>8.2858921739578886E-2</v>
      </c>
      <c r="AF238" s="54">
        <v>0.19233648317254287</v>
      </c>
      <c r="AG238" s="54">
        <v>5.1586386940545431E-2</v>
      </c>
    </row>
    <row r="239" spans="1:33" x14ac:dyDescent="0.25">
      <c r="A239" s="56" t="s">
        <v>918</v>
      </c>
      <c r="B239" s="56" t="s">
        <v>919</v>
      </c>
      <c r="C239" s="54">
        <v>0.2829912</v>
      </c>
      <c r="D239" s="54">
        <v>-0.1965623</v>
      </c>
      <c r="E239" s="54">
        <v>-0.14754819999999999</v>
      </c>
      <c r="F239" s="54">
        <v>2.3595000000000001E-2</v>
      </c>
      <c r="G239" s="54">
        <v>4.1562930000000001E-3</v>
      </c>
      <c r="H239" s="54">
        <v>-1.6075250000000001E-3</v>
      </c>
      <c r="I239" s="54">
        <v>9.5125669999999996E-2</v>
      </c>
      <c r="J239" s="54">
        <v>3.8887669999999999E-2</v>
      </c>
      <c r="K239" s="54">
        <v>9.1212669999999996E-2</v>
      </c>
      <c r="L239" s="54">
        <v>4.5159669999999999E-2</v>
      </c>
      <c r="M239" s="54">
        <v>7.5697669999999995E-2</v>
      </c>
      <c r="N239" s="54">
        <v>-4.722933E-2</v>
      </c>
      <c r="O239" s="54">
        <v>-8.9898686333333297E-2</v>
      </c>
      <c r="P239" s="55">
        <v>0.28005328714308803</v>
      </c>
      <c r="Q239" s="55">
        <v>0.2829912</v>
      </c>
      <c r="R239" s="55">
        <v>-3.1805710000000001E-2</v>
      </c>
      <c r="S239" s="55">
        <v>-0.14754819999999999</v>
      </c>
      <c r="T239" s="55">
        <v>0.1212961</v>
      </c>
      <c r="U239" s="55">
        <v>4.1562930000000001E-3</v>
      </c>
      <c r="V239" s="55">
        <v>-5.4514899999999998E-2</v>
      </c>
      <c r="W239" s="55">
        <v>9.5125669999999996E-2</v>
      </c>
      <c r="X239" s="55">
        <v>-7.6235330000000004E-2</v>
      </c>
      <c r="Y239" s="55">
        <v>9.1212669999999996E-2</v>
      </c>
      <c r="Z239" s="55">
        <v>7.5697669999999995E-2</v>
      </c>
      <c r="AA239" s="55">
        <v>-0.2820973</v>
      </c>
      <c r="AB239" s="55">
        <v>-0.2820973</v>
      </c>
      <c r="AC239" s="55">
        <v>-0.110918962166667</v>
      </c>
      <c r="AD239" s="55">
        <v>0.518468259978066</v>
      </c>
      <c r="AE239" s="54">
        <v>0.14006098250959942</v>
      </c>
      <c r="AF239" s="54">
        <v>9.1449963238058887E-2</v>
      </c>
      <c r="AG239" s="54">
        <v>0.13857801987090287</v>
      </c>
    </row>
    <row r="240" spans="1:33" x14ac:dyDescent="0.25">
      <c r="A240" s="56" t="s">
        <v>920</v>
      </c>
      <c r="B240" s="56" t="s">
        <v>921</v>
      </c>
      <c r="C240" s="54">
        <v>0.15144912299999999</v>
      </c>
      <c r="D240" s="54">
        <v>-2.0026406E-2</v>
      </c>
      <c r="E240" s="54">
        <v>-2.2468493999999999E-2</v>
      </c>
      <c r="F240" s="54">
        <v>-6.4853338999999996E-2</v>
      </c>
      <c r="G240" s="54">
        <v>2.189776E-3</v>
      </c>
      <c r="H240" s="54">
        <v>6.4770500000000005E-4</v>
      </c>
      <c r="I240" s="54">
        <v>7.0839846999999997E-2</v>
      </c>
      <c r="J240" s="54">
        <v>0.102602214</v>
      </c>
      <c r="K240" s="54">
        <v>5.1803492E-2</v>
      </c>
      <c r="L240" s="54">
        <v>-9.1266000000000003E-3</v>
      </c>
      <c r="M240" s="54">
        <v>7.5372819999999993E-2</v>
      </c>
      <c r="N240" s="54">
        <v>-0.25053461799999999</v>
      </c>
      <c r="O240" s="54">
        <v>-9.5079601333333305E-2</v>
      </c>
      <c r="P240" s="55">
        <v>0.26223670671841098</v>
      </c>
      <c r="Q240" s="55">
        <v>0.15144912299999999</v>
      </c>
      <c r="R240" s="55">
        <v>-4.5519799999999999E-2</v>
      </c>
      <c r="S240" s="55">
        <v>-2.2468493999999999E-2</v>
      </c>
      <c r="T240" s="55">
        <v>2.2655082E-2</v>
      </c>
      <c r="U240" s="55">
        <v>2.189776E-3</v>
      </c>
      <c r="V240" s="55">
        <v>-2.4073647E-2</v>
      </c>
      <c r="W240" s="55">
        <v>7.0839846999999997E-2</v>
      </c>
      <c r="X240" s="55">
        <v>2.5600290000000001E-3</v>
      </c>
      <c r="Y240" s="55">
        <v>5.1803492E-2</v>
      </c>
      <c r="Z240" s="55">
        <v>7.5372819999999993E-2</v>
      </c>
      <c r="AA240" s="55">
        <v>-0.119675394</v>
      </c>
      <c r="AB240" s="55">
        <v>-0.119675394</v>
      </c>
      <c r="AC240" s="55">
        <v>-6.9513680666666702E-2</v>
      </c>
      <c r="AD240" s="55">
        <v>0.488595762154172</v>
      </c>
      <c r="AE240" s="54">
        <v>6.1267904453260892E-2</v>
      </c>
      <c r="AF240" s="54">
        <v>0.11686057905132838</v>
      </c>
      <c r="AG240" s="54">
        <v>6.634164348422858E-2</v>
      </c>
    </row>
    <row r="241" spans="1:33" x14ac:dyDescent="0.25">
      <c r="A241" s="56" t="s">
        <v>922</v>
      </c>
      <c r="B241" s="56" t="s">
        <v>923</v>
      </c>
      <c r="C241" s="54">
        <v>-5.0637389999999997E-2</v>
      </c>
      <c r="D241" s="54">
        <v>-3.3282720000000002E-2</v>
      </c>
      <c r="E241" s="54">
        <v>-1.7231570000000002E-2</v>
      </c>
      <c r="F241" s="54">
        <v>6.9383040000000007E-2</v>
      </c>
      <c r="G241" s="54">
        <v>-1.5324910000000001E-2</v>
      </c>
      <c r="H241" s="54">
        <v>3.498735E-2</v>
      </c>
      <c r="I241" s="54">
        <v>0.117967</v>
      </c>
      <c r="J241" s="54">
        <v>3.9647000000000002E-2</v>
      </c>
      <c r="K241" s="54">
        <v>9.4694E-2</v>
      </c>
      <c r="L241" s="54">
        <v>8.0190999999999998E-2</v>
      </c>
      <c r="M241" s="54">
        <v>7.5162000000000007E-2</v>
      </c>
      <c r="N241" s="54">
        <v>-0.44154599999999999</v>
      </c>
      <c r="O241" s="54">
        <v>-7.5874910000000004E-2</v>
      </c>
      <c r="P241" s="55">
        <v>0.27457436964355098</v>
      </c>
      <c r="Q241" s="55">
        <v>-5.0637389999999997E-2</v>
      </c>
      <c r="R241" s="55">
        <v>-5.3209279999999998E-2</v>
      </c>
      <c r="S241" s="55">
        <v>-1.7231570000000002E-2</v>
      </c>
      <c r="T241" s="55">
        <v>1.399766E-2</v>
      </c>
      <c r="U241" s="55">
        <v>-1.5324910000000001E-2</v>
      </c>
      <c r="V241" s="55">
        <v>5.1317830000000002E-2</v>
      </c>
      <c r="W241" s="55">
        <v>0.117967</v>
      </c>
      <c r="X241" s="55">
        <v>0.113917</v>
      </c>
      <c r="Y241" s="55">
        <v>9.4694E-2</v>
      </c>
      <c r="Z241" s="55">
        <v>7.5162000000000007E-2</v>
      </c>
      <c r="AA241" s="55">
        <v>-0.119535</v>
      </c>
      <c r="AB241" s="55">
        <v>-0.119535</v>
      </c>
      <c r="AC241" s="55">
        <v>-2.6439653333333299E-2</v>
      </c>
      <c r="AD241" s="55">
        <v>0.518468259978066</v>
      </c>
      <c r="AE241" s="54">
        <v>7.0213348159390551E-2</v>
      </c>
      <c r="AF241" s="54">
        <v>0.19982131347183382</v>
      </c>
      <c r="AG241" s="54">
        <v>8.2624858079102179E-2</v>
      </c>
    </row>
    <row r="242" spans="1:33" x14ac:dyDescent="0.25">
      <c r="A242" s="56" t="s">
        <v>924</v>
      </c>
      <c r="B242" s="56" t="s">
        <v>925</v>
      </c>
      <c r="C242" s="54">
        <v>-6.3080132999999997E-2</v>
      </c>
      <c r="D242" s="54">
        <v>-4.4405030999999998E-2</v>
      </c>
      <c r="E242" s="54">
        <v>2.9051039000000001E-2</v>
      </c>
      <c r="F242" s="54">
        <v>4.3217324000000001E-2</v>
      </c>
      <c r="G242" s="54">
        <v>3.4862066999999997E-2</v>
      </c>
      <c r="H242" s="54">
        <v>1.4069256E-2</v>
      </c>
      <c r="I242" s="54">
        <v>8.5680913999999997E-2</v>
      </c>
      <c r="J242" s="54">
        <v>0.10590016200000001</v>
      </c>
      <c r="K242" s="54">
        <v>8.1145980000000006E-2</v>
      </c>
      <c r="L242" s="54">
        <v>-5.3498028000000003E-2</v>
      </c>
      <c r="M242" s="54">
        <v>7.5012895999999996E-2</v>
      </c>
      <c r="N242" s="54">
        <v>-0.36306725499999998</v>
      </c>
      <c r="O242" s="54">
        <v>-9.0076055833333293E-2</v>
      </c>
      <c r="P242" s="55">
        <v>0.26223670671841098</v>
      </c>
      <c r="Q242" s="55">
        <v>-6.3080132999999997E-2</v>
      </c>
      <c r="R242" s="55">
        <v>1.6240259E-2</v>
      </c>
      <c r="S242" s="55">
        <v>2.9051039000000001E-2</v>
      </c>
      <c r="T242" s="55">
        <v>-2.4504135999999999E-2</v>
      </c>
      <c r="U242" s="55">
        <v>3.4862066999999997E-2</v>
      </c>
      <c r="V242" s="55">
        <v>-5.4506440000000001E-3</v>
      </c>
      <c r="W242" s="55">
        <v>8.5680913999999997E-2</v>
      </c>
      <c r="X242" s="55">
        <v>6.2503991999999994E-2</v>
      </c>
      <c r="Y242" s="55">
        <v>8.1145980000000006E-2</v>
      </c>
      <c r="Z242" s="55">
        <v>7.5012895999999996E-2</v>
      </c>
      <c r="AA242" s="55">
        <v>-1.4561182000000001E-2</v>
      </c>
      <c r="AB242" s="55">
        <v>-1.4561182000000001E-2</v>
      </c>
      <c r="AC242" s="55">
        <v>-3.12603256666667E-2</v>
      </c>
      <c r="AD242" s="55">
        <v>0.488595762154172</v>
      </c>
      <c r="AE242" s="54">
        <v>5.6171597399023554E-2</v>
      </c>
      <c r="AF242" s="54">
        <v>0.16440987004564475</v>
      </c>
      <c r="AG242" s="54">
        <v>3.1440625568817236E-2</v>
      </c>
    </row>
    <row r="243" spans="1:33" x14ac:dyDescent="0.25">
      <c r="A243" s="56" t="s">
        <v>926</v>
      </c>
      <c r="B243" s="56" t="s">
        <v>927</v>
      </c>
      <c r="C243" s="54">
        <v>-0.35250248200000001</v>
      </c>
      <c r="D243" s="54">
        <v>-1.7654076000000001E-2</v>
      </c>
      <c r="E243" s="54">
        <v>-7.0827004999999998E-2</v>
      </c>
      <c r="F243" s="54">
        <v>0.55032168800000003</v>
      </c>
      <c r="G243" s="54">
        <v>-1.3115269000000001E-2</v>
      </c>
      <c r="H243" s="54">
        <v>-0.10316174</v>
      </c>
      <c r="I243" s="54">
        <v>-0.29013185400000002</v>
      </c>
      <c r="J243" s="54">
        <v>-0.29348805</v>
      </c>
      <c r="K243" s="54">
        <v>-0.16920613700000001</v>
      </c>
      <c r="L243" s="54">
        <v>-0.119880001</v>
      </c>
      <c r="M243" s="54">
        <v>7.4713882999999995E-2</v>
      </c>
      <c r="N243" s="54">
        <v>0.124901385</v>
      </c>
      <c r="O243" s="54">
        <v>0.16035134500000001</v>
      </c>
      <c r="P243" s="55">
        <v>0.26223670671841098</v>
      </c>
      <c r="Q243" s="55">
        <v>-0.35250248200000001</v>
      </c>
      <c r="R243" s="55">
        <v>-0.13438518599999999</v>
      </c>
      <c r="S243" s="55">
        <v>-7.0827004999999998E-2</v>
      </c>
      <c r="T243" s="55">
        <v>0.107840825</v>
      </c>
      <c r="U243" s="55">
        <v>-1.3115269000000001E-2</v>
      </c>
      <c r="V243" s="55">
        <v>3.3483243000000003E-2</v>
      </c>
      <c r="W243" s="55">
        <v>-0.29013185400000002</v>
      </c>
      <c r="X243" s="55">
        <v>0.52894872900000001</v>
      </c>
      <c r="Y243" s="55">
        <v>-0.16920613700000001</v>
      </c>
      <c r="Z243" s="55">
        <v>7.4713882999999995E-2</v>
      </c>
      <c r="AA243" s="55">
        <v>0.27874322899999998</v>
      </c>
      <c r="AB243" s="55">
        <v>0.27874322899999998</v>
      </c>
      <c r="AC243" s="55">
        <v>0.25018308633333303</v>
      </c>
      <c r="AD243" s="55">
        <v>0.232430543324679</v>
      </c>
      <c r="AE243" s="54">
        <v>0.16460670418477824</v>
      </c>
      <c r="AF243" s="54">
        <v>0.29209568105389933</v>
      </c>
      <c r="AG243" s="54">
        <v>0.25664714524998744</v>
      </c>
    </row>
    <row r="244" spans="1:33" x14ac:dyDescent="0.25">
      <c r="A244" s="56" t="s">
        <v>928</v>
      </c>
      <c r="B244" s="56" t="s">
        <v>929</v>
      </c>
      <c r="C244" s="54">
        <v>0.18260270000000001</v>
      </c>
      <c r="D244" s="54">
        <v>-1.938724E-2</v>
      </c>
      <c r="E244" s="54">
        <v>-6.3220600000000002E-2</v>
      </c>
      <c r="F244" s="54">
        <v>2.9709909999999999E-2</v>
      </c>
      <c r="G244" s="54">
        <v>4.5647170000000001E-2</v>
      </c>
      <c r="H244" s="54">
        <v>2.2839720000000001E-2</v>
      </c>
      <c r="I244" s="54">
        <v>0.11137469999999999</v>
      </c>
      <c r="J244" s="54">
        <v>6.5071089999999998E-2</v>
      </c>
      <c r="K244" s="54">
        <v>0.1309012</v>
      </c>
      <c r="L244" s="54">
        <v>6.4786759999999999E-2</v>
      </c>
      <c r="M244" s="54">
        <v>7.4333449999999995E-2</v>
      </c>
      <c r="N244" s="54">
        <v>-0.35280610000000001</v>
      </c>
      <c r="O244" s="54">
        <v>-0.11190408</v>
      </c>
      <c r="P244" s="55">
        <v>0.26223670671841098</v>
      </c>
      <c r="Q244" s="55">
        <v>0.18260270000000001</v>
      </c>
      <c r="R244" s="55">
        <v>-7.4244889999999994E-2</v>
      </c>
      <c r="S244" s="55">
        <v>-6.3220600000000002E-2</v>
      </c>
      <c r="T244" s="55">
        <v>-3.676186E-2</v>
      </c>
      <c r="U244" s="55">
        <v>4.5647170000000001E-2</v>
      </c>
      <c r="V244" s="55">
        <v>-8.7184910000000004E-2</v>
      </c>
      <c r="W244" s="55">
        <v>0.11137469999999999</v>
      </c>
      <c r="X244" s="55">
        <v>-4.1064150000000001E-2</v>
      </c>
      <c r="Y244" s="55">
        <v>0.1309012</v>
      </c>
      <c r="Z244" s="55">
        <v>7.4333449999999995E-2</v>
      </c>
      <c r="AA244" s="55">
        <v>-6.8061739999999996E-2</v>
      </c>
      <c r="AB244" s="55">
        <v>-6.8061739999999996E-2</v>
      </c>
      <c r="AC244" s="55">
        <v>-0.12891525000000001</v>
      </c>
      <c r="AD244" s="55">
        <v>0.43735667478253099</v>
      </c>
      <c r="AE244" s="54">
        <v>8.4648139351680154E-2</v>
      </c>
      <c r="AF244" s="54">
        <v>0.16042493556157442</v>
      </c>
      <c r="AG244" s="54">
        <v>3.6949741175520398E-2</v>
      </c>
    </row>
    <row r="245" spans="1:33" x14ac:dyDescent="0.25">
      <c r="A245" s="56" t="s">
        <v>930</v>
      </c>
      <c r="B245" s="56" t="s">
        <v>931</v>
      </c>
      <c r="C245" s="54">
        <v>-2.3775250000000001E-2</v>
      </c>
      <c r="D245" s="54">
        <v>-4.857624E-2</v>
      </c>
      <c r="E245" s="54">
        <v>-8.7989290000000005E-3</v>
      </c>
      <c r="F245" s="54">
        <v>1.12432E-2</v>
      </c>
      <c r="G245" s="54">
        <v>-1.6274530000000001E-3</v>
      </c>
      <c r="H245" s="54">
        <v>5.350009E-2</v>
      </c>
      <c r="I245" s="54">
        <v>0.1186125</v>
      </c>
      <c r="J245" s="54">
        <v>6.3350320000000002E-2</v>
      </c>
      <c r="K245" s="54">
        <v>9.2004719999999998E-2</v>
      </c>
      <c r="L245" s="54">
        <v>3.1565860000000001E-2</v>
      </c>
      <c r="M245" s="54">
        <v>7.3843179999999994E-2</v>
      </c>
      <c r="N245" s="54">
        <v>-0.39596910000000002</v>
      </c>
      <c r="O245" s="54">
        <v>-8.9190773000000001E-2</v>
      </c>
      <c r="P245" s="55">
        <v>0.26223670671841098</v>
      </c>
      <c r="Q245" s="55">
        <v>-2.3775250000000001E-2</v>
      </c>
      <c r="R245" s="55">
        <v>6.6997619999999997E-3</v>
      </c>
      <c r="S245" s="55">
        <v>-8.7989290000000005E-3</v>
      </c>
      <c r="T245" s="55">
        <v>1.97365E-3</v>
      </c>
      <c r="U245" s="55">
        <v>-1.6274530000000001E-3</v>
      </c>
      <c r="V245" s="55">
        <v>9.3611700000000003E-3</v>
      </c>
      <c r="W245" s="55">
        <v>0.1186125</v>
      </c>
      <c r="X245" s="55">
        <v>0.1068983</v>
      </c>
      <c r="Y245" s="55">
        <v>9.2004719999999998E-2</v>
      </c>
      <c r="Z245" s="55">
        <v>7.3843179999999994E-2</v>
      </c>
      <c r="AA245" s="55">
        <v>-5.3275999999999997E-2</v>
      </c>
      <c r="AB245" s="55">
        <v>-5.3275999999999997E-2</v>
      </c>
      <c r="AC245" s="55">
        <v>-3.5938602666666701E-2</v>
      </c>
      <c r="AD245" s="55">
        <v>0.488595762154172</v>
      </c>
      <c r="AE245" s="54">
        <v>6.032196835582302E-2</v>
      </c>
      <c r="AF245" s="54">
        <v>0.17528425780103296</v>
      </c>
      <c r="AG245" s="54">
        <v>5.5809234521010519E-2</v>
      </c>
    </row>
    <row r="246" spans="1:33" x14ac:dyDescent="0.25">
      <c r="A246" s="56" t="s">
        <v>932</v>
      </c>
      <c r="B246" s="56" t="s">
        <v>933</v>
      </c>
      <c r="C246" s="54">
        <v>-0.17564415899999999</v>
      </c>
      <c r="D246" s="54">
        <v>7.4707128999999997E-2</v>
      </c>
      <c r="E246" s="54">
        <v>6.6293099999999996E-4</v>
      </c>
      <c r="F246" s="54">
        <v>0.13286200000000001</v>
      </c>
      <c r="G246" s="54">
        <v>-0.15065113099999999</v>
      </c>
      <c r="H246" s="54">
        <v>3.2192628000000001E-2</v>
      </c>
      <c r="I246" s="54">
        <v>-5.0550715000000003E-2</v>
      </c>
      <c r="J246" s="54">
        <v>-5.4197943999999998E-2</v>
      </c>
      <c r="K246" s="54">
        <v>-1.8014314E-2</v>
      </c>
      <c r="L246" s="54">
        <v>-0.24639849</v>
      </c>
      <c r="M246" s="54">
        <v>7.3410500000000004E-2</v>
      </c>
      <c r="N246" s="54">
        <v>7.6116771999999999E-2</v>
      </c>
      <c r="O246" s="54">
        <v>5.6011497166666702E-2</v>
      </c>
      <c r="P246" s="55">
        <v>0.31377657539824</v>
      </c>
      <c r="Q246" s="55">
        <v>-0.17564415899999999</v>
      </c>
      <c r="R246" s="55">
        <v>9.7891691000000003E-2</v>
      </c>
      <c r="S246" s="55">
        <v>6.6293099999999996E-4</v>
      </c>
      <c r="T246" s="55">
        <v>-0.14021144099999999</v>
      </c>
      <c r="U246" s="55">
        <v>-0.15065113099999999</v>
      </c>
      <c r="V246" s="55">
        <v>0.12819035300000001</v>
      </c>
      <c r="W246" s="55">
        <v>-5.0550715000000003E-2</v>
      </c>
      <c r="X246" s="55">
        <v>-8.6880576000000001E-2</v>
      </c>
      <c r="Y246" s="55">
        <v>-1.8014314E-2</v>
      </c>
      <c r="Z246" s="55">
        <v>7.3410500000000004E-2</v>
      </c>
      <c r="AA246" s="55">
        <v>9.5562810999999998E-2</v>
      </c>
      <c r="AB246" s="55">
        <v>9.5562810999999998E-2</v>
      </c>
      <c r="AC246" s="55">
        <v>0.104381947</v>
      </c>
      <c r="AD246" s="55">
        <v>0.52200427184576004</v>
      </c>
      <c r="AE246" s="54">
        <v>9.4514930630673302E-2</v>
      </c>
      <c r="AF246" s="54">
        <v>0.13687534746245925</v>
      </c>
      <c r="AG246" s="54">
        <v>0.13512992353246037</v>
      </c>
    </row>
    <row r="247" spans="1:33" x14ac:dyDescent="0.25">
      <c r="A247" s="56" t="s">
        <v>934</v>
      </c>
      <c r="B247" s="56" t="s">
        <v>935</v>
      </c>
      <c r="C247" s="54">
        <v>-0.12757869999999999</v>
      </c>
      <c r="D247" s="54">
        <v>-0.1236008</v>
      </c>
      <c r="E247" s="54">
        <v>2.2862850000000001E-2</v>
      </c>
      <c r="F247" s="54">
        <v>0.13337479999999999</v>
      </c>
      <c r="G247" s="54">
        <v>6.3512239999999998E-2</v>
      </c>
      <c r="H247" s="54">
        <v>-8.1518049999999995E-2</v>
      </c>
      <c r="I247" s="54">
        <v>-0.13031809999999999</v>
      </c>
      <c r="J247" s="54">
        <v>-4.8964899999999999E-4</v>
      </c>
      <c r="K247" s="54">
        <v>-1.6410060000000001E-2</v>
      </c>
      <c r="L247" s="54">
        <v>-5.1059260000000002E-2</v>
      </c>
      <c r="M247" s="54">
        <v>7.328374E-2</v>
      </c>
      <c r="N247" s="54">
        <v>-0.1997823</v>
      </c>
      <c r="O247" s="54">
        <v>-3.4737871500000003E-2</v>
      </c>
      <c r="P247" s="55">
        <v>0.37038715973712</v>
      </c>
      <c r="Q247" s="55">
        <v>-0.12757869999999999</v>
      </c>
      <c r="R247" s="55">
        <v>9.2693899999999996E-2</v>
      </c>
      <c r="S247" s="55">
        <v>2.2862850000000001E-2</v>
      </c>
      <c r="T247" s="55">
        <v>-5.0757280000000002E-2</v>
      </c>
      <c r="U247" s="55">
        <v>6.3512239999999998E-2</v>
      </c>
      <c r="V247" s="55">
        <v>7.1011009999999999E-2</v>
      </c>
      <c r="W247" s="55">
        <v>-0.13031809999999999</v>
      </c>
      <c r="X247" s="55">
        <v>0.15031430000000001</v>
      </c>
      <c r="Y247" s="55">
        <v>-1.6410060000000001E-2</v>
      </c>
      <c r="Z247" s="55">
        <v>7.328374E-2</v>
      </c>
      <c r="AA247" s="55">
        <v>0.27047500000000002</v>
      </c>
      <c r="AB247" s="55">
        <v>0.27047500000000002</v>
      </c>
      <c r="AC247" s="55">
        <v>9.2061884999999996E-2</v>
      </c>
      <c r="AD247" s="55">
        <v>0.50307547866656999</v>
      </c>
      <c r="AE247" s="54">
        <v>9.084574608461439E-2</v>
      </c>
      <c r="AF247" s="54">
        <v>0.11387288720002121</v>
      </c>
      <c r="AG247" s="54">
        <v>0.13360175737235991</v>
      </c>
    </row>
    <row r="248" spans="1:33" x14ac:dyDescent="0.25">
      <c r="A248" s="56" t="s">
        <v>936</v>
      </c>
      <c r="B248" s="56" t="s">
        <v>937</v>
      </c>
      <c r="C248" s="54">
        <v>-0.17941760000000001</v>
      </c>
      <c r="D248" s="54">
        <v>4.6877839999999997E-2</v>
      </c>
      <c r="E248" s="54">
        <v>-5.0746859999999998E-2</v>
      </c>
      <c r="F248" s="54">
        <v>0.1036982</v>
      </c>
      <c r="G248" s="54">
        <v>3.7367999999999999E-4</v>
      </c>
      <c r="H248" s="54">
        <v>1.083755E-2</v>
      </c>
      <c r="I248" s="54">
        <v>8.4408540000000004E-2</v>
      </c>
      <c r="J248" s="54">
        <v>-5.3181150000000003E-2</v>
      </c>
      <c r="K248" s="54">
        <v>2.4241670000000001E-3</v>
      </c>
      <c r="L248" s="54">
        <v>6.5256209999999997E-3</v>
      </c>
      <c r="M248" s="54">
        <v>7.3221930000000005E-2</v>
      </c>
      <c r="N248" s="54">
        <v>-0.28872730000000002</v>
      </c>
      <c r="O248" s="54">
        <v>-1.7372182666666701E-2</v>
      </c>
      <c r="P248" s="55">
        <v>0.423990360062937</v>
      </c>
      <c r="Q248" s="55">
        <v>-0.17941760000000001</v>
      </c>
      <c r="R248" s="55">
        <v>-3.1434900000000002E-2</v>
      </c>
      <c r="S248" s="55">
        <v>-5.0746859999999998E-2</v>
      </c>
      <c r="T248" s="55">
        <v>7.4731300000000001E-2</v>
      </c>
      <c r="U248" s="55">
        <v>3.7367999999999999E-4</v>
      </c>
      <c r="V248" s="55">
        <v>2.50808E-2</v>
      </c>
      <c r="W248" s="55">
        <v>8.4408540000000004E-2</v>
      </c>
      <c r="X248" s="55">
        <v>5.400431E-2</v>
      </c>
      <c r="Y248" s="55">
        <v>2.4241670000000001E-3</v>
      </c>
      <c r="Z248" s="55">
        <v>7.3221930000000005E-2</v>
      </c>
      <c r="AA248" s="55">
        <v>0.17563090000000001</v>
      </c>
      <c r="AB248" s="55">
        <v>0.17563090000000001</v>
      </c>
      <c r="AC248" s="55">
        <v>5.2240252166666702E-2</v>
      </c>
      <c r="AD248" s="55">
        <v>0.488595762154172</v>
      </c>
      <c r="AE248" s="54">
        <v>9.6382224775224651E-2</v>
      </c>
      <c r="AF248" s="54">
        <v>0.13730138910196776</v>
      </c>
      <c r="AG248" s="54">
        <v>8.2480521214181104E-2</v>
      </c>
    </row>
    <row r="249" spans="1:33" x14ac:dyDescent="0.25">
      <c r="A249" s="56" t="s">
        <v>938</v>
      </c>
      <c r="B249" s="56" t="s">
        <v>939</v>
      </c>
      <c r="C249" s="54">
        <v>-8.7370710000000004E-2</v>
      </c>
      <c r="D249" s="54">
        <v>-4.8403750000000002E-2</v>
      </c>
      <c r="E249" s="54">
        <v>-1.397293E-2</v>
      </c>
      <c r="F249" s="54">
        <v>0.10822180000000001</v>
      </c>
      <c r="G249" s="54">
        <v>-1.487662E-2</v>
      </c>
      <c r="H249" s="54">
        <v>5.7529169999999998E-2</v>
      </c>
      <c r="I249" s="54">
        <v>6.3913789999999998E-2</v>
      </c>
      <c r="J249" s="54">
        <v>9.217699E-2</v>
      </c>
      <c r="K249" s="54">
        <v>0.1052025</v>
      </c>
      <c r="L249" s="54">
        <v>1.7522149999999999E-3</v>
      </c>
      <c r="M249" s="54">
        <v>7.3093140000000001E-2</v>
      </c>
      <c r="N249" s="54">
        <v>-0.35414499999999999</v>
      </c>
      <c r="O249" s="54">
        <v>-4.4809624166666701E-2</v>
      </c>
      <c r="P249" s="55">
        <v>0.33392394895519301</v>
      </c>
      <c r="Q249" s="55">
        <v>-8.7370710000000004E-2</v>
      </c>
      <c r="R249" s="55">
        <v>-3.9779019999999998E-2</v>
      </c>
      <c r="S249" s="55">
        <v>-1.397293E-2</v>
      </c>
      <c r="T249" s="55">
        <v>1.7955700000000002E-2</v>
      </c>
      <c r="U249" s="55">
        <v>-1.487662E-2</v>
      </c>
      <c r="V249" s="55">
        <v>2.069638E-2</v>
      </c>
      <c r="W249" s="55">
        <v>6.3913789999999998E-2</v>
      </c>
      <c r="X249" s="55">
        <v>7.2981329999999997E-2</v>
      </c>
      <c r="Y249" s="55">
        <v>0.1052025</v>
      </c>
      <c r="Z249" s="55">
        <v>7.3093140000000001E-2</v>
      </c>
      <c r="AA249" s="55">
        <v>-6.8377729999999998E-2</v>
      </c>
      <c r="AB249" s="55">
        <v>-6.8377729999999998E-2</v>
      </c>
      <c r="AC249" s="55">
        <v>-1.8184953333333299E-2</v>
      </c>
      <c r="AD249" s="55">
        <v>0.52200427184576004</v>
      </c>
      <c r="AE249" s="54">
        <v>7.1971936301921113E-2</v>
      </c>
      <c r="AF249" s="54">
        <v>0.17197728351401681</v>
      </c>
      <c r="AG249" s="54">
        <v>4.9934066599888062E-2</v>
      </c>
    </row>
    <row r="250" spans="1:33" x14ac:dyDescent="0.25">
      <c r="A250" s="56" t="s">
        <v>940</v>
      </c>
      <c r="B250" s="56" t="s">
        <v>941</v>
      </c>
      <c r="C250" s="54">
        <v>-0.11703239999999999</v>
      </c>
      <c r="D250" s="54">
        <v>-1.91775E-2</v>
      </c>
      <c r="E250" s="54">
        <v>1.2755600000000001E-2</v>
      </c>
      <c r="F250" s="54">
        <v>9.6932420000000005E-2</v>
      </c>
      <c r="G250" s="54">
        <v>2.982274E-2</v>
      </c>
      <c r="H250" s="54">
        <v>3.1756909999999999E-2</v>
      </c>
      <c r="I250" s="54">
        <v>8.8894439999999998E-3</v>
      </c>
      <c r="J250" s="54">
        <v>0.1262414</v>
      </c>
      <c r="K250" s="54">
        <v>0.1055604</v>
      </c>
      <c r="L250" s="54">
        <v>6.0850439999999999E-2</v>
      </c>
      <c r="M250" s="54">
        <v>7.2984439999999998E-2</v>
      </c>
      <c r="N250" s="54">
        <v>-0.34103460000000002</v>
      </c>
      <c r="O250" s="54">
        <v>-2.6235192333333299E-2</v>
      </c>
      <c r="P250" s="55">
        <v>0.40337841517901402</v>
      </c>
      <c r="Q250" s="55">
        <v>-0.11703239999999999</v>
      </c>
      <c r="R250" s="55">
        <v>-3.0856890000000001E-2</v>
      </c>
      <c r="S250" s="55">
        <v>1.2755600000000001E-2</v>
      </c>
      <c r="T250" s="55">
        <v>1.5929619999999999E-2</v>
      </c>
      <c r="U250" s="55">
        <v>2.982274E-2</v>
      </c>
      <c r="V250" s="55">
        <v>-2.0130519999999999E-2</v>
      </c>
      <c r="W250" s="55">
        <v>8.8894439999999998E-3</v>
      </c>
      <c r="X250" s="55">
        <v>9.2348440000000004E-2</v>
      </c>
      <c r="Y250" s="55">
        <v>0.1055604</v>
      </c>
      <c r="Z250" s="55">
        <v>7.2984439999999998E-2</v>
      </c>
      <c r="AA250" s="55">
        <v>-0.19587060000000001</v>
      </c>
      <c r="AB250" s="55">
        <v>-0.19587060000000001</v>
      </c>
      <c r="AC250" s="55">
        <v>-3.0254955666666701E-2</v>
      </c>
      <c r="AD250" s="55">
        <v>0.55067052146157502</v>
      </c>
      <c r="AE250" s="54">
        <v>7.638063983927075E-2</v>
      </c>
      <c r="AF250" s="54">
        <v>0.17110664480488416</v>
      </c>
      <c r="AG250" s="54">
        <v>0.10259215815756494</v>
      </c>
    </row>
    <row r="251" spans="1:33" x14ac:dyDescent="0.25">
      <c r="A251" s="56" t="s">
        <v>113</v>
      </c>
      <c r="B251" s="56" t="s">
        <v>114</v>
      </c>
      <c r="C251" s="54">
        <v>0.14828479999999999</v>
      </c>
      <c r="D251" s="54">
        <v>5.1881339999999998E-2</v>
      </c>
      <c r="E251" s="54">
        <v>-0.12889210000000001</v>
      </c>
      <c r="F251" s="54">
        <v>-5.3764649999999997E-2</v>
      </c>
      <c r="G251" s="54">
        <v>3.4710409999999997E-2</v>
      </c>
      <c r="H251" s="54">
        <v>5.472523E-3</v>
      </c>
      <c r="I251" s="54">
        <v>3.1765309999999998E-2</v>
      </c>
      <c r="J251" s="54">
        <v>-1.5194330000000001E-2</v>
      </c>
      <c r="K251" s="54">
        <v>-0.19566620000000001</v>
      </c>
      <c r="L251" s="54">
        <v>-0.14428569999999999</v>
      </c>
      <c r="M251" s="54">
        <v>7.2933319999999996E-2</v>
      </c>
      <c r="N251" s="54">
        <v>0.44360240000000001</v>
      </c>
      <c r="O251" s="54">
        <v>5.4096007166666703E-2</v>
      </c>
      <c r="P251" s="55">
        <v>0.30206855933347299</v>
      </c>
      <c r="Q251" s="55">
        <v>0.14828479999999999</v>
      </c>
      <c r="R251" s="55">
        <v>-2.104236E-2</v>
      </c>
      <c r="S251" s="55">
        <v>-0.12889210000000001</v>
      </c>
      <c r="T251" s="55">
        <v>1.9151419999999999E-2</v>
      </c>
      <c r="U251" s="55">
        <v>3.4710409999999997E-2</v>
      </c>
      <c r="V251" s="55">
        <v>-5.5801419999999997E-2</v>
      </c>
      <c r="W251" s="55">
        <v>3.1765309999999998E-2</v>
      </c>
      <c r="X251" s="55">
        <v>-5.1910959999999999E-2</v>
      </c>
      <c r="Y251" s="55">
        <v>-0.19566620000000001</v>
      </c>
      <c r="Z251" s="55">
        <v>7.2933319999999996E-2</v>
      </c>
      <c r="AA251" s="55">
        <v>-6.5472089999999997E-2</v>
      </c>
      <c r="AB251" s="55">
        <v>-6.5472089999999997E-2</v>
      </c>
      <c r="AC251" s="55">
        <v>-3.56637883333333E-2</v>
      </c>
      <c r="AD251" s="55">
        <v>0.65213109218589405</v>
      </c>
      <c r="AE251" s="54">
        <v>0.12976396707511784</v>
      </c>
      <c r="AF251" s="54">
        <v>0.20476730885575536</v>
      </c>
      <c r="AG251" s="54">
        <v>3.5096084689637805E-2</v>
      </c>
    </row>
    <row r="252" spans="1:33" x14ac:dyDescent="0.25">
      <c r="A252" s="56" t="s">
        <v>942</v>
      </c>
      <c r="B252" s="56" t="s">
        <v>943</v>
      </c>
      <c r="C252" s="54">
        <v>0.22155512199999999</v>
      </c>
      <c r="D252" s="54">
        <v>4.873039E-3</v>
      </c>
      <c r="E252" s="54">
        <v>-0.17449452100000001</v>
      </c>
      <c r="F252" s="54">
        <v>-9.9793705999999996E-2</v>
      </c>
      <c r="G252" s="54">
        <v>7.0232604000000004E-2</v>
      </c>
      <c r="H252" s="54">
        <v>4.4252699E-2</v>
      </c>
      <c r="I252" s="54">
        <v>-3.7230879999999998E-3</v>
      </c>
      <c r="J252" s="54">
        <v>1.9751032000000002E-2</v>
      </c>
      <c r="K252" s="54">
        <v>6.5625609999999997E-3</v>
      </c>
      <c r="L252" s="54">
        <v>1.7809292000000001E-2</v>
      </c>
      <c r="M252" s="54">
        <v>7.2798184000000002E-2</v>
      </c>
      <c r="N252" s="54">
        <v>8.4225483000000004E-2</v>
      </c>
      <c r="O252" s="54">
        <v>-2.0302170500000001E-2</v>
      </c>
      <c r="P252" s="55">
        <v>0.41895095363844098</v>
      </c>
      <c r="Q252" s="55">
        <v>0.22155512199999999</v>
      </c>
      <c r="R252" s="55">
        <v>-0.11356819899999999</v>
      </c>
      <c r="S252" s="55">
        <v>-0.17449452100000001</v>
      </c>
      <c r="T252" s="55">
        <v>0.14169977</v>
      </c>
      <c r="U252" s="55">
        <v>7.0232604000000004E-2</v>
      </c>
      <c r="V252" s="55">
        <v>-9.4756806999999998E-2</v>
      </c>
      <c r="W252" s="55">
        <v>-3.7230879999999998E-3</v>
      </c>
      <c r="X252" s="55">
        <v>-8.2784542000000003E-2</v>
      </c>
      <c r="Y252" s="55">
        <v>6.5625609999999997E-3</v>
      </c>
      <c r="Z252" s="55">
        <v>7.2798184000000002E-2</v>
      </c>
      <c r="AA252" s="55">
        <v>-0.10411817900000001</v>
      </c>
      <c r="AB252" s="55">
        <v>-0.10411817900000001</v>
      </c>
      <c r="AC252" s="55">
        <v>-7.6163260333333302E-2</v>
      </c>
      <c r="AD252" s="55">
        <v>0.54605892579576898</v>
      </c>
      <c r="AE252" s="54">
        <v>0.1293216248023227</v>
      </c>
      <c r="AF252" s="54">
        <v>6.1480208085115999E-2</v>
      </c>
      <c r="AG252" s="54">
        <v>9.8122055365150132E-2</v>
      </c>
    </row>
    <row r="253" spans="1:33" x14ac:dyDescent="0.25">
      <c r="A253" s="56" t="s">
        <v>944</v>
      </c>
      <c r="B253" s="56" t="s">
        <v>945</v>
      </c>
      <c r="C253" s="54">
        <v>4.5617655E-2</v>
      </c>
      <c r="D253" s="54">
        <v>-0.20532328999999999</v>
      </c>
      <c r="E253" s="54">
        <v>-3.4950931999999997E-2</v>
      </c>
      <c r="F253" s="54">
        <v>3.4791778000000002E-2</v>
      </c>
      <c r="G253" s="54">
        <v>5.9056645999999997E-2</v>
      </c>
      <c r="H253" s="54">
        <v>8.1542115999999998E-2</v>
      </c>
      <c r="I253" s="54">
        <v>0.20852452399999999</v>
      </c>
      <c r="J253" s="54">
        <v>0.187476265</v>
      </c>
      <c r="K253" s="54">
        <v>0.14988659100000001</v>
      </c>
      <c r="L253" s="54">
        <v>8.3120046000000003E-2</v>
      </c>
      <c r="M253" s="54">
        <v>7.2671225000000006E-2</v>
      </c>
      <c r="N253" s="54">
        <v>-0.92042291300000001</v>
      </c>
      <c r="O253" s="54">
        <v>-0.206603617833333</v>
      </c>
      <c r="P253" s="55">
        <v>0.26223670671841098</v>
      </c>
      <c r="Q253" s="55">
        <v>4.5617655E-2</v>
      </c>
      <c r="R253" s="55">
        <v>-8.7530799000000006E-2</v>
      </c>
      <c r="S253" s="55">
        <v>-3.4950931999999997E-2</v>
      </c>
      <c r="T253" s="55">
        <v>8.1839991000000001E-2</v>
      </c>
      <c r="U253" s="55">
        <v>5.9056645999999997E-2</v>
      </c>
      <c r="V253" s="55">
        <v>2.4956835E-2</v>
      </c>
      <c r="W253" s="55">
        <v>0.20852452399999999</v>
      </c>
      <c r="X253" s="55">
        <v>0.125357519</v>
      </c>
      <c r="Y253" s="55">
        <v>0.14988659100000001</v>
      </c>
      <c r="Z253" s="55">
        <v>7.2671225000000006E-2</v>
      </c>
      <c r="AA253" s="55">
        <v>6.2638215999999997E-2</v>
      </c>
      <c r="AB253" s="55">
        <v>6.2638215999999997E-2</v>
      </c>
      <c r="AC253" s="55">
        <v>-4.3799236666666699E-2</v>
      </c>
      <c r="AD253" s="55">
        <v>0.49148283774745799</v>
      </c>
      <c r="AE253" s="54">
        <v>8.5110210963980901E-2</v>
      </c>
      <c r="AF253" s="54">
        <v>0.41189246708137905</v>
      </c>
      <c r="AG253" s="54">
        <v>7.2283208499438104E-2</v>
      </c>
    </row>
    <row r="254" spans="1:33" x14ac:dyDescent="0.25">
      <c r="A254" s="56" t="s">
        <v>946</v>
      </c>
      <c r="B254" s="56" t="s">
        <v>947</v>
      </c>
      <c r="C254" s="54">
        <v>-6.2451130000000001E-2</v>
      </c>
      <c r="D254" s="54">
        <v>1.8580599999999999E-3</v>
      </c>
      <c r="E254" s="54">
        <v>-5.1031199999999999E-2</v>
      </c>
      <c r="F254" s="54">
        <v>6.125924E-2</v>
      </c>
      <c r="G254" s="54">
        <v>4.4758630000000001E-2</v>
      </c>
      <c r="H254" s="54">
        <v>3.6697149999999998E-2</v>
      </c>
      <c r="I254" s="54">
        <v>-7.3715870000000003E-2</v>
      </c>
      <c r="J254" s="54">
        <v>9.1824769999999997E-3</v>
      </c>
      <c r="K254" s="54">
        <v>-3.147842E-2</v>
      </c>
      <c r="L254" s="54">
        <v>1.3183490000000001E-2</v>
      </c>
      <c r="M254" s="54">
        <v>7.1355489999999994E-2</v>
      </c>
      <c r="N254" s="54">
        <v>8.3185750000000003E-2</v>
      </c>
      <c r="O254" s="54">
        <v>5.1321444500000001E-2</v>
      </c>
      <c r="P254" s="55">
        <v>0.26223670671841098</v>
      </c>
      <c r="Q254" s="55">
        <v>-6.2451130000000001E-2</v>
      </c>
      <c r="R254" s="55">
        <v>-1.8711519999999999E-2</v>
      </c>
      <c r="S254" s="55">
        <v>-5.1031199999999999E-2</v>
      </c>
      <c r="T254" s="55">
        <v>-5.1959020000000002E-2</v>
      </c>
      <c r="U254" s="55">
        <v>4.4758630000000001E-2</v>
      </c>
      <c r="V254" s="55">
        <v>3.9579789999999997E-2</v>
      </c>
      <c r="W254" s="55">
        <v>-7.3715870000000003E-2</v>
      </c>
      <c r="X254" s="55">
        <v>4.890971E-3</v>
      </c>
      <c r="Y254" s="55">
        <v>-3.147842E-2</v>
      </c>
      <c r="Z254" s="55">
        <v>7.1355489999999994E-2</v>
      </c>
      <c r="AA254" s="55">
        <v>-6.032411E-2</v>
      </c>
      <c r="AB254" s="55">
        <v>-6.032411E-2</v>
      </c>
      <c r="AC254" s="55">
        <v>-4.0193166666669797E-5</v>
      </c>
      <c r="AD254" s="55">
        <v>0.52200427184576004</v>
      </c>
      <c r="AE254" s="54">
        <v>6.0449996866025063E-2</v>
      </c>
      <c r="AF254" s="54">
        <v>3.2408667239643925E-2</v>
      </c>
      <c r="AG254" s="54">
        <v>3.6831886244805219E-2</v>
      </c>
    </row>
    <row r="255" spans="1:33" x14ac:dyDescent="0.25">
      <c r="A255" s="56" t="s">
        <v>948</v>
      </c>
      <c r="B255" s="56" t="s">
        <v>949</v>
      </c>
      <c r="C255" s="54">
        <v>-4.743095E-2</v>
      </c>
      <c r="D255" s="54">
        <v>4.1897230000000002E-3</v>
      </c>
      <c r="E255" s="54">
        <v>5.2167980000000003E-2</v>
      </c>
      <c r="F255" s="54">
        <v>2.2423930000000002E-2</v>
      </c>
      <c r="G255" s="54">
        <v>-3.0409579999999999E-2</v>
      </c>
      <c r="H255" s="54">
        <v>-3.125758E-2</v>
      </c>
      <c r="I255" s="54">
        <v>7.6949110000000001E-2</v>
      </c>
      <c r="J255" s="54">
        <v>2.8748849999999999E-2</v>
      </c>
      <c r="K255" s="54">
        <v>2.970486E-2</v>
      </c>
      <c r="L255" s="54">
        <v>4.9188309999999999E-2</v>
      </c>
      <c r="M255" s="54">
        <v>7.1274870000000004E-2</v>
      </c>
      <c r="N255" s="54">
        <v>-0.42481790000000003</v>
      </c>
      <c r="O255" s="54">
        <v>-8.3963492833333306E-2</v>
      </c>
      <c r="P255" s="55">
        <v>0.26923210525334501</v>
      </c>
      <c r="Q255" s="55">
        <v>-4.743095E-2</v>
      </c>
      <c r="R255" s="55">
        <v>3.5061660000000001E-2</v>
      </c>
      <c r="S255" s="55">
        <v>5.2167980000000003E-2</v>
      </c>
      <c r="T255" s="55">
        <v>-3.121786E-2</v>
      </c>
      <c r="U255" s="55">
        <v>-3.0409579999999999E-2</v>
      </c>
      <c r="V255" s="55">
        <v>2.647269E-2</v>
      </c>
      <c r="W255" s="55">
        <v>7.6949110000000001E-2</v>
      </c>
      <c r="X255" s="55">
        <v>8.5244239999999992E-3</v>
      </c>
      <c r="Y255" s="55">
        <v>2.970486E-2</v>
      </c>
      <c r="Z255" s="55">
        <v>7.1274870000000004E-2</v>
      </c>
      <c r="AA255" s="55">
        <v>3.5495289999999999E-2</v>
      </c>
      <c r="AB255" s="55">
        <v>3.5495289999999999E-2</v>
      </c>
      <c r="AC255" s="55">
        <v>7.83535233333333E-3</v>
      </c>
      <c r="AD255" s="55">
        <v>0.55135422758872099</v>
      </c>
      <c r="AE255" s="54">
        <v>5.2755898376947163E-2</v>
      </c>
      <c r="AF255" s="54">
        <v>0.18144901497779653</v>
      </c>
      <c r="AG255" s="54">
        <v>5.1434096295892996E-2</v>
      </c>
    </row>
    <row r="256" spans="1:33" x14ac:dyDescent="0.25">
      <c r="A256" s="56" t="s">
        <v>950</v>
      </c>
      <c r="B256" s="56" t="s">
        <v>951</v>
      </c>
      <c r="C256" s="54">
        <v>-9.3814649999999999E-2</v>
      </c>
      <c r="D256" s="54">
        <v>-2.39499E-2</v>
      </c>
      <c r="E256" s="54">
        <v>5.1037659999999999E-2</v>
      </c>
      <c r="F256" s="54">
        <v>6.3410229999999998E-2</v>
      </c>
      <c r="G256" s="54">
        <v>-0.12607189999999999</v>
      </c>
      <c r="H256" s="54">
        <v>4.417041E-2</v>
      </c>
      <c r="I256" s="54">
        <v>-7.5514079999999999E-3</v>
      </c>
      <c r="J256" s="54">
        <v>-3.5857939999999998E-2</v>
      </c>
      <c r="K256" s="54">
        <v>-0.1132659</v>
      </c>
      <c r="L256" s="54">
        <v>-6.1219669999999997E-2</v>
      </c>
      <c r="M256" s="54">
        <v>7.115718E-2</v>
      </c>
      <c r="N256" s="54">
        <v>-7.8406299999999998E-2</v>
      </c>
      <c r="O256" s="54">
        <v>2.1109308E-2</v>
      </c>
      <c r="P256" s="55">
        <v>0.397263702118823</v>
      </c>
      <c r="Q256" s="55">
        <v>-9.3814649999999999E-2</v>
      </c>
      <c r="R256" s="55">
        <v>2.1811810000000001E-2</v>
      </c>
      <c r="S256" s="55">
        <v>5.1037659999999999E-2</v>
      </c>
      <c r="T256" s="55">
        <v>-3.8947320000000001E-2</v>
      </c>
      <c r="U256" s="55">
        <v>-0.12607189999999999</v>
      </c>
      <c r="V256" s="55">
        <v>0.10235370000000001</v>
      </c>
      <c r="W256" s="55">
        <v>-7.5514079999999999E-3</v>
      </c>
      <c r="X256" s="55">
        <v>0.113358</v>
      </c>
      <c r="Y256" s="55">
        <v>-0.1132659</v>
      </c>
      <c r="Z256" s="55">
        <v>7.115718E-2</v>
      </c>
      <c r="AA256" s="55">
        <v>1.8013100000000001E-2</v>
      </c>
      <c r="AB256" s="55">
        <v>1.8013100000000001E-2</v>
      </c>
      <c r="AC256" s="55">
        <v>8.8145208000000003E-2</v>
      </c>
      <c r="AD256" s="55">
        <v>0.488595762154172</v>
      </c>
      <c r="AE256" s="54">
        <v>8.6362015843115023E-2</v>
      </c>
      <c r="AF256" s="54">
        <v>5.7132303228031485E-2</v>
      </c>
      <c r="AG256" s="54">
        <v>6.063444885174317E-2</v>
      </c>
    </row>
    <row r="257" spans="1:33" x14ac:dyDescent="0.25">
      <c r="A257" s="56" t="s">
        <v>952</v>
      </c>
      <c r="B257" s="56" t="s">
        <v>953</v>
      </c>
      <c r="C257" s="54">
        <v>-1.638732E-2</v>
      </c>
      <c r="D257" s="54">
        <v>-7.6608910000000004E-3</v>
      </c>
      <c r="E257" s="54">
        <v>-7.9832859999999992E-3</v>
      </c>
      <c r="F257" s="54">
        <v>3.2012270000000002E-2</v>
      </c>
      <c r="G257" s="54">
        <v>-1.9603240000000001E-2</v>
      </c>
      <c r="H257" s="54">
        <v>-5.650721E-3</v>
      </c>
      <c r="I257" s="54">
        <v>6.0616030000000001E-2</v>
      </c>
      <c r="J257" s="54">
        <v>2.8708270000000001E-2</v>
      </c>
      <c r="K257" s="54">
        <v>2.867264E-3</v>
      </c>
      <c r="L257" s="54">
        <v>-7.8183970000000005E-2</v>
      </c>
      <c r="M257" s="54">
        <v>7.0971590000000001E-2</v>
      </c>
      <c r="N257" s="54">
        <v>-0.22678680000000001</v>
      </c>
      <c r="O257" s="54">
        <v>-5.8007146666666697E-2</v>
      </c>
      <c r="P257" s="55">
        <v>0.26917920159688502</v>
      </c>
      <c r="Q257" s="55">
        <v>-1.638732E-2</v>
      </c>
      <c r="R257" s="55">
        <v>1.7186010000000002E-2</v>
      </c>
      <c r="S257" s="55">
        <v>-7.9832859999999992E-3</v>
      </c>
      <c r="T257" s="55">
        <v>-3.5987020000000002E-2</v>
      </c>
      <c r="U257" s="55">
        <v>-1.9603240000000001E-2</v>
      </c>
      <c r="V257" s="55">
        <v>4.4074189999999999E-2</v>
      </c>
      <c r="W257" s="55">
        <v>6.0616030000000001E-2</v>
      </c>
      <c r="X257" s="55">
        <v>9.3073439999999993E-2</v>
      </c>
      <c r="Y257" s="55">
        <v>2.867264E-3</v>
      </c>
      <c r="Z257" s="55">
        <v>7.0971590000000001E-2</v>
      </c>
      <c r="AA257" s="55">
        <v>5.7275039999999999E-2</v>
      </c>
      <c r="AB257" s="55">
        <v>5.7275039999999999E-2</v>
      </c>
      <c r="AC257" s="55">
        <v>1.27666293333333E-2</v>
      </c>
      <c r="AD257" s="55">
        <v>0.494234024109313</v>
      </c>
      <c r="AE257" s="54">
        <v>4.0178564701375076E-2</v>
      </c>
      <c r="AF257" s="54">
        <v>9.8415654756556156E-2</v>
      </c>
      <c r="AG257" s="54">
        <v>4.6682617454545286E-2</v>
      </c>
    </row>
    <row r="258" spans="1:33" x14ac:dyDescent="0.25">
      <c r="A258" s="56" t="s">
        <v>954</v>
      </c>
      <c r="B258" s="56" t="s">
        <v>955</v>
      </c>
      <c r="C258" s="54">
        <v>-3.3029179999999998E-2</v>
      </c>
      <c r="D258" s="54">
        <v>3.312851E-2</v>
      </c>
      <c r="E258" s="54">
        <v>3.7423099999999999E-4</v>
      </c>
      <c r="F258" s="54">
        <v>2.3657009999999999E-2</v>
      </c>
      <c r="G258" s="54">
        <v>6.896264E-3</v>
      </c>
      <c r="H258" s="54">
        <v>-6.033376E-2</v>
      </c>
      <c r="I258" s="54">
        <v>-5.2899599999999998E-2</v>
      </c>
      <c r="J258" s="54">
        <v>2.3239800000000001E-2</v>
      </c>
      <c r="K258" s="54">
        <v>-0.10090979999999999</v>
      </c>
      <c r="L258" s="54">
        <v>-5.6619179999999998E-2</v>
      </c>
      <c r="M258" s="54">
        <v>7.0840669999999994E-2</v>
      </c>
      <c r="N258" s="54">
        <v>0.4534202</v>
      </c>
      <c r="O258" s="54">
        <v>8.7536665833333305E-2</v>
      </c>
      <c r="P258" s="55">
        <v>0.26223670671841098</v>
      </c>
      <c r="Q258" s="55">
        <v>-3.3029179999999998E-2</v>
      </c>
      <c r="R258" s="55">
        <v>2.2374910000000001E-2</v>
      </c>
      <c r="S258" s="55">
        <v>3.7423099999999999E-4</v>
      </c>
      <c r="T258" s="55">
        <v>-3.2321519999999999E-3</v>
      </c>
      <c r="U258" s="55">
        <v>6.896264E-3</v>
      </c>
      <c r="V258" s="55">
        <v>1.016417E-2</v>
      </c>
      <c r="W258" s="55">
        <v>-5.2899599999999998E-2</v>
      </c>
      <c r="X258" s="55">
        <v>-9.9084859999999997E-2</v>
      </c>
      <c r="Y258" s="55">
        <v>-0.10090979999999999</v>
      </c>
      <c r="Z258" s="55">
        <v>7.0840669999999994E-2</v>
      </c>
      <c r="AA258" s="55">
        <v>-0.13671630000000001</v>
      </c>
      <c r="AB258" s="55">
        <v>-0.13671630000000001</v>
      </c>
      <c r="AC258" s="55">
        <v>-3.3172952833333297E-2</v>
      </c>
      <c r="AD258" s="55">
        <v>0.49148283774745799</v>
      </c>
      <c r="AE258" s="54">
        <v>5.8596767915912645E-2</v>
      </c>
      <c r="AF258" s="54">
        <v>0.19272882554311421</v>
      </c>
      <c r="AG258" s="54">
        <v>6.8691749670157815E-2</v>
      </c>
    </row>
    <row r="259" spans="1:33" x14ac:dyDescent="0.25">
      <c r="A259" s="56" t="s">
        <v>956</v>
      </c>
      <c r="B259" s="56" t="s">
        <v>69</v>
      </c>
      <c r="C259" s="54">
        <v>7.6267999999999996E-4</v>
      </c>
      <c r="D259" s="54">
        <v>-7.2094020000000002E-3</v>
      </c>
      <c r="E259" s="54">
        <v>0.1466394</v>
      </c>
      <c r="F259" s="54">
        <v>-7.8960329999999995E-2</v>
      </c>
      <c r="G259" s="54">
        <v>-3.4934939999999998E-2</v>
      </c>
      <c r="H259" s="54">
        <v>-4.9576420000000003E-2</v>
      </c>
      <c r="I259" s="54">
        <v>-0.227353</v>
      </c>
      <c r="J259" s="54">
        <v>-0.1149212</v>
      </c>
      <c r="K259" s="54">
        <v>-0.18541669999999999</v>
      </c>
      <c r="L259" s="54">
        <v>3.4236589999999997E-2</v>
      </c>
      <c r="M259" s="54">
        <v>7.0751040000000001E-2</v>
      </c>
      <c r="N259" s="54">
        <v>0.52022869999999999</v>
      </c>
      <c r="O259" s="54">
        <v>8.8891576333333305E-2</v>
      </c>
      <c r="P259" s="55">
        <v>0.27444701851438402</v>
      </c>
      <c r="Q259" s="55">
        <v>7.6267999999999996E-4</v>
      </c>
      <c r="R259" s="55">
        <v>6.146766E-2</v>
      </c>
      <c r="S259" s="55">
        <v>0.1466394</v>
      </c>
      <c r="T259" s="55">
        <v>-9.2255959999999998E-2</v>
      </c>
      <c r="U259" s="55">
        <v>-3.4934939999999998E-2</v>
      </c>
      <c r="V259" s="55">
        <v>5.406731E-2</v>
      </c>
      <c r="W259" s="55">
        <v>-0.227353</v>
      </c>
      <c r="X259" s="55">
        <v>-6.3972769999999998E-2</v>
      </c>
      <c r="Y259" s="55">
        <v>-0.18541669999999999</v>
      </c>
      <c r="Z259" s="55">
        <v>7.0751040000000001E-2</v>
      </c>
      <c r="AA259" s="55">
        <v>8.6308599999999999E-2</v>
      </c>
      <c r="AB259" s="55">
        <v>8.6308599999999999E-2</v>
      </c>
      <c r="AC259" s="55">
        <v>2.5884210000000001E-2</v>
      </c>
      <c r="AD259" s="55">
        <v>0.99670307969528105</v>
      </c>
      <c r="AE259" s="54">
        <v>0.14492499959119029</v>
      </c>
      <c r="AF259" s="54">
        <v>0.23595730942836773</v>
      </c>
      <c r="AG259" s="54">
        <v>8.9668646954601625E-2</v>
      </c>
    </row>
    <row r="260" spans="1:33" x14ac:dyDescent="0.25">
      <c r="A260" s="56" t="s">
        <v>957</v>
      </c>
      <c r="B260" s="56" t="s">
        <v>958</v>
      </c>
      <c r="C260" s="54">
        <v>8.3487197999999999E-2</v>
      </c>
      <c r="D260" s="54">
        <v>0.16608018499999999</v>
      </c>
      <c r="E260" s="54">
        <v>0.109052442</v>
      </c>
      <c r="F260" s="54">
        <v>-4.6662097E-2</v>
      </c>
      <c r="G260" s="54">
        <v>4.4198739000000001E-2</v>
      </c>
      <c r="H260" s="54">
        <v>-0.12033701500000001</v>
      </c>
      <c r="I260" s="54">
        <v>1.7520695999999999E-2</v>
      </c>
      <c r="J260" s="54">
        <v>-0.12097258700000001</v>
      </c>
      <c r="K260" s="54">
        <v>-5.3161259000000002E-2</v>
      </c>
      <c r="L260" s="54">
        <v>7.2655656999999998E-2</v>
      </c>
      <c r="M260" s="54">
        <v>7.0600712999999996E-2</v>
      </c>
      <c r="N260" s="54">
        <v>0.51502931900000004</v>
      </c>
      <c r="O260" s="54">
        <v>3.2349155499999997E-2</v>
      </c>
      <c r="P260" s="55">
        <v>0.39675221674414002</v>
      </c>
      <c r="Q260" s="55">
        <v>8.3487197999999999E-2</v>
      </c>
      <c r="R260" s="55">
        <v>-0.17786587400000001</v>
      </c>
      <c r="S260" s="55">
        <v>0.109052442</v>
      </c>
      <c r="T260" s="55">
        <v>1.3485550000000001E-2</v>
      </c>
      <c r="U260" s="55">
        <v>4.4198739000000001E-2</v>
      </c>
      <c r="V260" s="55">
        <v>-7.1439128000000005E-2</v>
      </c>
      <c r="W260" s="55">
        <v>1.7520695999999999E-2</v>
      </c>
      <c r="X260" s="55">
        <v>-8.0454663999999995E-2</v>
      </c>
      <c r="Y260" s="55">
        <v>-5.3161259000000002E-2</v>
      </c>
      <c r="Z260" s="55">
        <v>7.0600712999999996E-2</v>
      </c>
      <c r="AA260" s="55">
        <v>-0.36448000699999999</v>
      </c>
      <c r="AB260" s="55">
        <v>-0.36448000699999999</v>
      </c>
      <c r="AC260" s="55">
        <v>-0.16819841999999999</v>
      </c>
      <c r="AD260" s="55">
        <v>0.232430543324679</v>
      </c>
      <c r="AE260" s="54">
        <v>5.7671972993269302E-2</v>
      </c>
      <c r="AF260" s="54">
        <v>0.24217712340930783</v>
      </c>
      <c r="AG260" s="54">
        <v>0.13327446832087114</v>
      </c>
    </row>
    <row r="261" spans="1:33" x14ac:dyDescent="0.25">
      <c r="A261" s="56" t="s">
        <v>959</v>
      </c>
      <c r="B261" s="56" t="s">
        <v>960</v>
      </c>
      <c r="C261" s="54">
        <v>-5.4839659999999998E-2</v>
      </c>
      <c r="D261" s="54">
        <v>-1.334639E-2</v>
      </c>
      <c r="E261" s="54">
        <v>-4.3807159999999998E-2</v>
      </c>
      <c r="F261" s="54">
        <v>6.7529190000000003E-2</v>
      </c>
      <c r="G261" s="54">
        <v>-2.3562650000000001E-2</v>
      </c>
      <c r="H261" s="54">
        <v>1.9797680000000002E-2</v>
      </c>
      <c r="I261" s="54">
        <v>0.26250689999999999</v>
      </c>
      <c r="J261" s="54">
        <v>0.13522429999999999</v>
      </c>
      <c r="K261" s="54">
        <v>0.15230859999999999</v>
      </c>
      <c r="L261" s="54">
        <v>1.373622E-2</v>
      </c>
      <c r="M261" s="54">
        <v>6.9976159999999996E-2</v>
      </c>
      <c r="N261" s="54">
        <v>-0.41960560000000002</v>
      </c>
      <c r="O261" s="54">
        <v>-9.32077983333333E-2</v>
      </c>
      <c r="P261" s="55">
        <v>0.27413213500967598</v>
      </c>
      <c r="Q261" s="55">
        <v>-5.4839659999999998E-2</v>
      </c>
      <c r="R261" s="55">
        <v>4.4205019999999998E-2</v>
      </c>
      <c r="S261" s="55">
        <v>-4.3807159999999998E-2</v>
      </c>
      <c r="T261" s="55">
        <v>-8.3438719999999994E-2</v>
      </c>
      <c r="U261" s="55">
        <v>-2.3562650000000001E-2</v>
      </c>
      <c r="V261" s="55">
        <v>8.7462689999999996E-2</v>
      </c>
      <c r="W261" s="55">
        <v>0.26250689999999999</v>
      </c>
      <c r="X261" s="55">
        <v>-3.2573070000000001E-3</v>
      </c>
      <c r="Y261" s="55">
        <v>0.15230859999999999</v>
      </c>
      <c r="Z261" s="55">
        <v>6.9976159999999996E-2</v>
      </c>
      <c r="AA261" s="55">
        <v>-0.23205700000000001</v>
      </c>
      <c r="AB261" s="55">
        <v>-0.23205700000000001</v>
      </c>
      <c r="AC261" s="55">
        <v>-8.8083307833333305E-2</v>
      </c>
      <c r="AD261" s="55">
        <v>0.51973380151592097</v>
      </c>
      <c r="AE261" s="54">
        <v>0.12694496848392214</v>
      </c>
      <c r="AF261" s="54">
        <v>0.19658446507681238</v>
      </c>
      <c r="AG261" s="54">
        <v>0.11514064927225412</v>
      </c>
    </row>
    <row r="262" spans="1:33" x14ac:dyDescent="0.25">
      <c r="A262" s="56" t="s">
        <v>961</v>
      </c>
      <c r="B262" s="56" t="s">
        <v>962</v>
      </c>
      <c r="C262" s="54">
        <v>-1.7383679999999999E-2</v>
      </c>
      <c r="D262" s="54">
        <v>1.321372E-2</v>
      </c>
      <c r="E262" s="54">
        <v>4.529801E-3</v>
      </c>
      <c r="F262" s="54">
        <v>-1.6791589999999999E-2</v>
      </c>
      <c r="G262" s="54">
        <v>-2.1234660000000001E-3</v>
      </c>
      <c r="H262" s="54">
        <v>3.4908939999999999E-2</v>
      </c>
      <c r="I262" s="54">
        <v>-1.6790369999999999E-2</v>
      </c>
      <c r="J262" s="54">
        <v>1.4417499999999999E-4</v>
      </c>
      <c r="K262" s="54">
        <v>4.0765170000000003E-2</v>
      </c>
      <c r="L262" s="54">
        <v>-3.19644E-3</v>
      </c>
      <c r="M262" s="54">
        <v>6.9784570000000004E-2</v>
      </c>
      <c r="N262" s="54">
        <v>-0.1331888</v>
      </c>
      <c r="O262" s="54">
        <v>-3.0615336666666701E-2</v>
      </c>
      <c r="P262" s="55">
        <v>0.30749221712866598</v>
      </c>
      <c r="Q262" s="55">
        <v>-1.7383679999999999E-2</v>
      </c>
      <c r="R262" s="55">
        <v>-7.3626769999999998E-3</v>
      </c>
      <c r="S262" s="55">
        <v>4.529801E-3</v>
      </c>
      <c r="T262" s="55">
        <v>-1.847151E-2</v>
      </c>
      <c r="U262" s="55">
        <v>-2.1234660000000001E-3</v>
      </c>
      <c r="V262" s="55">
        <v>9.4804620000000003E-3</v>
      </c>
      <c r="W262" s="55">
        <v>-1.6790369999999999E-2</v>
      </c>
      <c r="X262" s="55">
        <v>7.7020070000000003E-3</v>
      </c>
      <c r="Y262" s="55">
        <v>4.0765170000000003E-2</v>
      </c>
      <c r="Z262" s="55">
        <v>6.9784570000000004E-2</v>
      </c>
      <c r="AA262" s="55">
        <v>4.6786439999999999E-2</v>
      </c>
      <c r="AB262" s="55">
        <v>4.6786439999999999E-2</v>
      </c>
      <c r="AC262" s="55">
        <v>-8.7756688333333402E-3</v>
      </c>
      <c r="AD262" s="55">
        <v>0.49461320762116501</v>
      </c>
      <c r="AE262" s="54">
        <v>3.4946781763310966E-2</v>
      </c>
      <c r="AF262" s="54">
        <v>5.9313299129764012E-2</v>
      </c>
      <c r="AG262" s="54">
        <v>2.3511524763685284E-2</v>
      </c>
    </row>
    <row r="263" spans="1:33" x14ac:dyDescent="0.25">
      <c r="A263" s="56" t="s">
        <v>963</v>
      </c>
      <c r="B263" s="56" t="s">
        <v>964</v>
      </c>
      <c r="C263" s="54">
        <v>0.32416590000000001</v>
      </c>
      <c r="D263" s="54">
        <v>2.1006739999999999E-2</v>
      </c>
      <c r="E263" s="54">
        <v>-8.7360699999999999E-2</v>
      </c>
      <c r="F263" s="54">
        <v>-0.1012101</v>
      </c>
      <c r="G263" s="54">
        <v>0.1559142</v>
      </c>
      <c r="H263" s="54">
        <v>-0.1213042</v>
      </c>
      <c r="I263" s="54">
        <v>6.0000000000000002E-5</v>
      </c>
      <c r="J263" s="54">
        <v>-3.3253230000000002E-2</v>
      </c>
      <c r="K263" s="54">
        <v>3.599393E-2</v>
      </c>
      <c r="L263" s="54">
        <v>5.4360499999999996E-4</v>
      </c>
      <c r="M263" s="54">
        <v>6.9554699999999997E-2</v>
      </c>
      <c r="N263" s="54">
        <v>0.56460089999999996</v>
      </c>
      <c r="O263" s="54">
        <v>-2.7990719166666699E-2</v>
      </c>
      <c r="P263" s="55">
        <v>0.426438277570447</v>
      </c>
      <c r="Q263" s="55">
        <v>0.32416590000000001</v>
      </c>
      <c r="R263" s="55">
        <v>-6.253802E-2</v>
      </c>
      <c r="S263" s="55">
        <v>-8.7360699999999999E-2</v>
      </c>
      <c r="T263" s="55">
        <v>0.14099200000000001</v>
      </c>
      <c r="U263" s="55">
        <v>0.1559142</v>
      </c>
      <c r="V263" s="55">
        <v>-0.26966590000000001</v>
      </c>
      <c r="W263" s="55">
        <v>6.0000000000000002E-5</v>
      </c>
      <c r="X263" s="55">
        <v>-0.18420690000000001</v>
      </c>
      <c r="Y263" s="55">
        <v>3.599393E-2</v>
      </c>
      <c r="Z263" s="55">
        <v>6.9554699999999997E-2</v>
      </c>
      <c r="AA263" s="55">
        <v>-0.4819716</v>
      </c>
      <c r="AB263" s="55">
        <v>-0.4819716</v>
      </c>
      <c r="AC263" s="55">
        <v>-0.22117332166666701</v>
      </c>
      <c r="AD263" s="55">
        <v>0.49297475398352902</v>
      </c>
      <c r="AE263" s="54">
        <v>0.14266717377443774</v>
      </c>
      <c r="AF263" s="54">
        <v>0.25576844696255358</v>
      </c>
      <c r="AG263" s="54">
        <v>0.2232040051114477</v>
      </c>
    </row>
    <row r="264" spans="1:33" x14ac:dyDescent="0.25">
      <c r="A264" s="56" t="s">
        <v>965</v>
      </c>
      <c r="B264" s="56" t="s">
        <v>966</v>
      </c>
      <c r="C264" s="54">
        <v>-3.8048893E-2</v>
      </c>
      <c r="D264" s="54">
        <v>5.6817329E-2</v>
      </c>
      <c r="E264" s="54">
        <v>-5.3533829999999998E-3</v>
      </c>
      <c r="F264" s="54">
        <v>2.1877322000000001E-2</v>
      </c>
      <c r="G264" s="54">
        <v>3.9219889999999999E-3</v>
      </c>
      <c r="H264" s="54">
        <v>1.1305798000000001E-2</v>
      </c>
      <c r="I264" s="54">
        <v>7.7884548999999997E-2</v>
      </c>
      <c r="J264" s="54">
        <v>0.11593698199999999</v>
      </c>
      <c r="K264" s="54">
        <v>3.3113076999999998E-2</v>
      </c>
      <c r="L264" s="54">
        <v>5.6731262999999997E-2</v>
      </c>
      <c r="M264" s="54">
        <v>6.9286835000000005E-2</v>
      </c>
      <c r="N264" s="54">
        <v>-0.33445699000000001</v>
      </c>
      <c r="O264" s="54">
        <v>-3.5432078333333297E-2</v>
      </c>
      <c r="P264" s="55">
        <v>0.35464617989639002</v>
      </c>
      <c r="Q264" s="55">
        <v>-3.8048893E-2</v>
      </c>
      <c r="R264" s="55">
        <v>-2.4591808E-2</v>
      </c>
      <c r="S264" s="55">
        <v>-5.3533829999999998E-3</v>
      </c>
      <c r="T264" s="55">
        <v>-2.3315929999999999E-2</v>
      </c>
      <c r="U264" s="55">
        <v>3.9219889999999999E-3</v>
      </c>
      <c r="V264" s="55">
        <v>-2.6124260000000002E-3</v>
      </c>
      <c r="W264" s="55">
        <v>7.7884548999999997E-2</v>
      </c>
      <c r="X264" s="55">
        <v>0.103374718</v>
      </c>
      <c r="Y264" s="55">
        <v>3.3113076999999998E-2</v>
      </c>
      <c r="Z264" s="55">
        <v>6.9286835000000005E-2</v>
      </c>
      <c r="AA264" s="55">
        <v>-0.122887458</v>
      </c>
      <c r="AB264" s="55">
        <v>-0.122887458</v>
      </c>
      <c r="AC264" s="55">
        <v>-3.4970008833333302E-2</v>
      </c>
      <c r="AD264" s="55">
        <v>0.488595762154172</v>
      </c>
      <c r="AE264" s="54">
        <v>4.5056854622001971E-2</v>
      </c>
      <c r="AF264" s="54">
        <v>0.1621709090706113</v>
      </c>
      <c r="AG264" s="54">
        <v>7.2318798549460675E-2</v>
      </c>
    </row>
    <row r="265" spans="1:33" x14ac:dyDescent="0.25">
      <c r="A265" s="56" t="s">
        <v>967</v>
      </c>
      <c r="B265" s="56" t="s">
        <v>968</v>
      </c>
      <c r="C265" s="54">
        <v>9.3642970000000006E-2</v>
      </c>
      <c r="D265" s="54">
        <v>-3.5763679999999999E-2</v>
      </c>
      <c r="E265" s="54">
        <v>9.5444603000000003E-2</v>
      </c>
      <c r="F265" s="54">
        <v>-6.8589649000000003E-2</v>
      </c>
      <c r="G265" s="54">
        <v>1.9501410000000001E-3</v>
      </c>
      <c r="H265" s="54">
        <v>0.16062215699999999</v>
      </c>
      <c r="I265" s="54">
        <v>-0.19520690900000001</v>
      </c>
      <c r="J265" s="54">
        <v>-8.4173242999999995E-2</v>
      </c>
      <c r="K265" s="54">
        <v>-0.10200010299999999</v>
      </c>
      <c r="L265" s="54">
        <v>-4.7353285000000002E-2</v>
      </c>
      <c r="M265" s="54">
        <v>6.8472986E-2</v>
      </c>
      <c r="N265" s="54">
        <v>0.53526348599999996</v>
      </c>
      <c r="O265" s="54">
        <v>8.2950349666666701E-2</v>
      </c>
      <c r="P265" s="55">
        <v>0.27457436964355098</v>
      </c>
      <c r="Q265" s="55">
        <v>9.3642970000000006E-2</v>
      </c>
      <c r="R265" s="55">
        <v>-7.6493706999999994E-2</v>
      </c>
      <c r="S265" s="55">
        <v>9.5444603000000003E-2</v>
      </c>
      <c r="T265" s="55">
        <v>-8.0215858000000001E-2</v>
      </c>
      <c r="U265" s="55">
        <v>1.9501410000000001E-3</v>
      </c>
      <c r="V265" s="55">
        <v>-9.0596975999999996E-2</v>
      </c>
      <c r="W265" s="55">
        <v>-0.19520690900000001</v>
      </c>
      <c r="X265" s="55">
        <v>-9.4660561000000004E-2</v>
      </c>
      <c r="Y265" s="55">
        <v>-0.10200010299999999</v>
      </c>
      <c r="Z265" s="55">
        <v>6.8472986E-2</v>
      </c>
      <c r="AA265" s="55">
        <v>-6.2517085999999999E-2</v>
      </c>
      <c r="AB265" s="55">
        <v>-6.2517085999999999E-2</v>
      </c>
      <c r="AC265" s="55">
        <v>-6.4102193500000001E-2</v>
      </c>
      <c r="AD265" s="55">
        <v>0.52244593371557302</v>
      </c>
      <c r="AE265" s="54">
        <v>0.11903272990585621</v>
      </c>
      <c r="AF265" s="54">
        <v>0.24180569559040815</v>
      </c>
      <c r="AG265" s="54">
        <v>2.8129047681937702E-2</v>
      </c>
    </row>
    <row r="266" spans="1:33" x14ac:dyDescent="0.25">
      <c r="A266" s="56" t="s">
        <v>969</v>
      </c>
      <c r="B266" s="56" t="s">
        <v>970</v>
      </c>
      <c r="C266" s="54">
        <v>-1.1254961000000001E-2</v>
      </c>
      <c r="D266" s="54">
        <v>6.3093907000000005E-2</v>
      </c>
      <c r="E266" s="54">
        <v>9.7129910000000007E-3</v>
      </c>
      <c r="F266" s="54">
        <v>-5.7398589999999999E-3</v>
      </c>
      <c r="G266" s="54">
        <v>-8.5316460000000004E-3</v>
      </c>
      <c r="H266" s="54">
        <v>2.6426460999999998E-2</v>
      </c>
      <c r="I266" s="54">
        <v>9.3113006999999998E-2</v>
      </c>
      <c r="J266" s="54">
        <v>8.8985059000000005E-2</v>
      </c>
      <c r="K266" s="54">
        <v>4.4147118999999999E-2</v>
      </c>
      <c r="L266" s="54">
        <v>-3.9085250000000004E-3</v>
      </c>
      <c r="M266" s="54">
        <v>6.8314529999999998E-2</v>
      </c>
      <c r="N266" s="54">
        <v>-0.17750206599999999</v>
      </c>
      <c r="O266" s="54">
        <v>-3.4024343833333297E-2</v>
      </c>
      <c r="P266" s="55">
        <v>0.34383364940673999</v>
      </c>
      <c r="Q266" s="55">
        <v>-1.1254961000000001E-2</v>
      </c>
      <c r="R266" s="55">
        <v>-3.6717891000000002E-2</v>
      </c>
      <c r="S266" s="55">
        <v>9.7129910000000007E-3</v>
      </c>
      <c r="T266" s="55">
        <v>1.7646276999999998E-2</v>
      </c>
      <c r="U266" s="55">
        <v>-8.5316460000000004E-3</v>
      </c>
      <c r="V266" s="55">
        <v>-5.4635278000000002E-2</v>
      </c>
      <c r="W266" s="55">
        <v>9.3113006999999998E-2</v>
      </c>
      <c r="X266" s="55">
        <v>5.2613612999999997E-2</v>
      </c>
      <c r="Y266" s="55">
        <v>4.4147118999999999E-2</v>
      </c>
      <c r="Z266" s="55">
        <v>6.8314529999999998E-2</v>
      </c>
      <c r="AA266" s="55">
        <v>-0.23386739200000001</v>
      </c>
      <c r="AB266" s="55">
        <v>-0.23386739200000001</v>
      </c>
      <c r="AC266" s="55">
        <v>-6.3726175833333301E-2</v>
      </c>
      <c r="AD266" s="55">
        <v>0.488595762154172</v>
      </c>
      <c r="AE266" s="54">
        <v>4.2917528079491632E-2</v>
      </c>
      <c r="AF266" s="54">
        <v>9.3957745374802837E-2</v>
      </c>
      <c r="AG266" s="54">
        <v>0.11038641822191075</v>
      </c>
    </row>
    <row r="267" spans="1:33" x14ac:dyDescent="0.25">
      <c r="A267" s="56" t="s">
        <v>971</v>
      </c>
      <c r="B267" s="56" t="s">
        <v>972</v>
      </c>
      <c r="C267" s="54">
        <v>-0.16607830000000001</v>
      </c>
      <c r="D267" s="54">
        <v>-2.1545620000000001E-2</v>
      </c>
      <c r="E267" s="54">
        <v>2.4862309999999999E-2</v>
      </c>
      <c r="F267" s="54">
        <v>1.668099E-2</v>
      </c>
      <c r="G267" s="54">
        <v>-5.4362529999999999E-2</v>
      </c>
      <c r="H267" s="54">
        <v>3.1179399999999999E-2</v>
      </c>
      <c r="I267" s="54">
        <v>0.1138223</v>
      </c>
      <c r="J267" s="54">
        <v>-3.5772749999999999E-2</v>
      </c>
      <c r="K267" s="54">
        <v>0.16059329999999999</v>
      </c>
      <c r="L267" s="54">
        <v>1.7402310000000001E-2</v>
      </c>
      <c r="M267" s="54">
        <v>6.8166270000000001E-2</v>
      </c>
      <c r="N267" s="54">
        <v>-0.47376259999999998</v>
      </c>
      <c r="O267" s="54">
        <v>-0.102136936666667</v>
      </c>
      <c r="P267" s="55">
        <v>0.26923210525334501</v>
      </c>
      <c r="Q267" s="55">
        <v>-0.16607830000000001</v>
      </c>
      <c r="R267" s="55">
        <v>7.9829940000000002E-2</v>
      </c>
      <c r="S267" s="55">
        <v>2.4862309999999999E-2</v>
      </c>
      <c r="T267" s="55">
        <v>2.9264620000000002E-2</v>
      </c>
      <c r="U267" s="55">
        <v>-5.4362529999999999E-2</v>
      </c>
      <c r="V267" s="55">
        <v>6.0169210000000001E-2</v>
      </c>
      <c r="W267" s="55">
        <v>0.1138223</v>
      </c>
      <c r="X267" s="55">
        <v>0.1259731</v>
      </c>
      <c r="Y267" s="55">
        <v>0.16059329999999999</v>
      </c>
      <c r="Z267" s="55">
        <v>6.8166270000000001E-2</v>
      </c>
      <c r="AA267" s="55">
        <v>-4.4165820000000001E-2</v>
      </c>
      <c r="AB267" s="55">
        <v>-4.4165820000000001E-2</v>
      </c>
      <c r="AC267" s="55">
        <v>2.8635265E-2</v>
      </c>
      <c r="AD267" s="55">
        <v>0.52200427184576004</v>
      </c>
      <c r="AE267" s="54">
        <v>0.11911853008952847</v>
      </c>
      <c r="AF267" s="54">
        <v>0.19574662801861201</v>
      </c>
      <c r="AG267" s="54">
        <v>5.7128194476141696E-2</v>
      </c>
    </row>
    <row r="268" spans="1:33" x14ac:dyDescent="0.25">
      <c r="A268" s="56" t="s">
        <v>973</v>
      </c>
      <c r="B268" s="56" t="s">
        <v>974</v>
      </c>
      <c r="C268" s="54">
        <v>0.123729388</v>
      </c>
      <c r="D268" s="54">
        <v>-6.4654389000000007E-2</v>
      </c>
      <c r="E268" s="54">
        <v>-3.8129448000000003E-2</v>
      </c>
      <c r="F268" s="54">
        <v>1.3965431E-2</v>
      </c>
      <c r="G268" s="54">
        <v>5.7690270000000004E-3</v>
      </c>
      <c r="H268" s="54">
        <v>-5.2565738000000001E-2</v>
      </c>
      <c r="I268" s="54">
        <v>0.11814725199999999</v>
      </c>
      <c r="J268" s="54">
        <v>7.9669302999999997E-2</v>
      </c>
      <c r="K268" s="54">
        <v>5.3772118000000001E-2</v>
      </c>
      <c r="L268" s="54">
        <v>8.2906326000000002E-2</v>
      </c>
      <c r="M268" s="54">
        <v>6.7909865999999999E-2</v>
      </c>
      <c r="N268" s="54">
        <v>-0.40759891199999998</v>
      </c>
      <c r="O268" s="54">
        <v>-0.113246030333333</v>
      </c>
      <c r="P268" s="55">
        <v>0.26223670671841098</v>
      </c>
      <c r="Q268" s="55">
        <v>0.123729388</v>
      </c>
      <c r="R268" s="55">
        <v>-1.8155770000000002E-2</v>
      </c>
      <c r="S268" s="55">
        <v>-3.8129448000000003E-2</v>
      </c>
      <c r="T268" s="55">
        <v>9.4559887999999995E-2</v>
      </c>
      <c r="U268" s="55">
        <v>5.7690270000000004E-3</v>
      </c>
      <c r="V268" s="55">
        <v>-6.4518388999999995E-2</v>
      </c>
      <c r="W268" s="55">
        <v>0.11814725199999999</v>
      </c>
      <c r="X268" s="55">
        <v>4.9578088999999999E-2</v>
      </c>
      <c r="Y268" s="55">
        <v>5.3772118000000001E-2</v>
      </c>
      <c r="Z268" s="55">
        <v>6.7909865999999999E-2</v>
      </c>
      <c r="AA268" s="55">
        <v>-0.14254554699999999</v>
      </c>
      <c r="AB268" s="55">
        <v>-0.14254554699999999</v>
      </c>
      <c r="AC268" s="55">
        <v>-5.2353071000000001E-2</v>
      </c>
      <c r="AD268" s="55">
        <v>0.518468259978066</v>
      </c>
      <c r="AE268" s="54">
        <v>6.3207626201152597E-2</v>
      </c>
      <c r="AF268" s="54">
        <v>0.18236208566675849</v>
      </c>
      <c r="AG268" s="54">
        <v>9.5705912318485631E-2</v>
      </c>
    </row>
    <row r="269" spans="1:33" x14ac:dyDescent="0.25">
      <c r="A269" s="56" t="s">
        <v>286</v>
      </c>
      <c r="B269" s="56" t="s">
        <v>287</v>
      </c>
      <c r="C269" s="54">
        <v>0.12712960000000001</v>
      </c>
      <c r="D269" s="54">
        <v>-3.1738890000000001E-3</v>
      </c>
      <c r="E269" s="54">
        <v>-6.6531270000000003E-2</v>
      </c>
      <c r="F269" s="54">
        <v>-9.9672209999999997E-2</v>
      </c>
      <c r="G269" s="54">
        <v>-2.6830150000000001E-2</v>
      </c>
      <c r="H269" s="54">
        <v>-4.4316360000000001E-3</v>
      </c>
      <c r="I269" s="54">
        <v>-2.7742490000000002E-2</v>
      </c>
      <c r="J269" s="54">
        <v>-0.2336935</v>
      </c>
      <c r="K269" s="54">
        <v>9.3358239999999995E-2</v>
      </c>
      <c r="L269" s="54">
        <v>7.1717509999999998E-2</v>
      </c>
      <c r="M269" s="54">
        <v>6.7813079999999998E-2</v>
      </c>
      <c r="N269" s="54">
        <v>0.48458420000000002</v>
      </c>
      <c r="O269" s="54">
        <v>8.0222441666666696E-3</v>
      </c>
      <c r="P269" s="55">
        <v>0.45866284309455801</v>
      </c>
      <c r="Q269" s="55">
        <v>0.12712960000000001</v>
      </c>
      <c r="R269" s="55">
        <v>-1.617155E-2</v>
      </c>
      <c r="S269" s="55">
        <v>-6.6531270000000003E-2</v>
      </c>
      <c r="T269" s="55">
        <v>0.16231719999999999</v>
      </c>
      <c r="U269" s="55">
        <v>-2.6830150000000001E-2</v>
      </c>
      <c r="V269" s="55">
        <v>-7.263609E-2</v>
      </c>
      <c r="W269" s="55">
        <v>-2.7742490000000002E-2</v>
      </c>
      <c r="X269" s="55">
        <v>-0.29115059999999998</v>
      </c>
      <c r="Y269" s="55">
        <v>9.3358239999999995E-2</v>
      </c>
      <c r="Z269" s="55">
        <v>6.7813079999999998E-2</v>
      </c>
      <c r="AA269" s="55">
        <v>-1.6697940000000001E-2</v>
      </c>
      <c r="AB269" s="55">
        <v>-1.6697940000000001E-2</v>
      </c>
      <c r="AC269" s="55">
        <v>-9.1620748333333293E-2</v>
      </c>
      <c r="AD269" s="55">
        <v>0.49668565493498001</v>
      </c>
      <c r="AE269" s="54">
        <v>7.8400360399540875E-2</v>
      </c>
      <c r="AF269" s="54">
        <v>0.24364494395623074</v>
      </c>
      <c r="AG269" s="54">
        <v>0.1513299968960059</v>
      </c>
    </row>
    <row r="270" spans="1:33" x14ac:dyDescent="0.25">
      <c r="A270" s="56" t="s">
        <v>975</v>
      </c>
      <c r="B270" s="56" t="s">
        <v>976</v>
      </c>
      <c r="C270" s="54">
        <v>1.054279E-2</v>
      </c>
      <c r="D270" s="54">
        <v>8.4443599999999997E-3</v>
      </c>
      <c r="E270" s="54">
        <v>-1.5824680000000001E-2</v>
      </c>
      <c r="F270" s="54">
        <v>-4.9402250000000002E-2</v>
      </c>
      <c r="G270" s="54">
        <v>6.0018080000000001E-2</v>
      </c>
      <c r="H270" s="54">
        <v>4.0150779999999997E-2</v>
      </c>
      <c r="I270" s="54">
        <v>1.393904E-2</v>
      </c>
      <c r="J270" s="54">
        <v>-4.250102E-2</v>
      </c>
      <c r="K270" s="54">
        <v>-6.0102679999999999E-2</v>
      </c>
      <c r="L270" s="54">
        <v>-6.2278730000000001E-3</v>
      </c>
      <c r="M270" s="54">
        <v>6.7703509999999995E-2</v>
      </c>
      <c r="N270" s="54">
        <v>0.21146329999999999</v>
      </c>
      <c r="O270" s="54">
        <v>1.42752061666667E-2</v>
      </c>
      <c r="P270" s="55">
        <v>0.41618295748433598</v>
      </c>
      <c r="Q270" s="55">
        <v>1.054279E-2</v>
      </c>
      <c r="R270" s="55">
        <v>-6.4577809999999999E-2</v>
      </c>
      <c r="S270" s="55">
        <v>-1.5824680000000001E-2</v>
      </c>
      <c r="T270" s="55">
        <v>-2.0049089999999999E-2</v>
      </c>
      <c r="U270" s="55">
        <v>6.0018080000000001E-2</v>
      </c>
      <c r="V270" s="55">
        <v>3.0697809999999999E-2</v>
      </c>
      <c r="W270" s="55">
        <v>1.393904E-2</v>
      </c>
      <c r="X270" s="55">
        <v>-7.1968500000000005E-2</v>
      </c>
      <c r="Y270" s="55">
        <v>-6.0102679999999999E-2</v>
      </c>
      <c r="Z270" s="55">
        <v>6.7703509999999995E-2</v>
      </c>
      <c r="AA270" s="55">
        <v>-0.16842979999999999</v>
      </c>
      <c r="AB270" s="55">
        <v>-0.16842979999999999</v>
      </c>
      <c r="AC270" s="55">
        <v>-5.2413246666666698E-2</v>
      </c>
      <c r="AD270" s="55">
        <v>0.518468259978066</v>
      </c>
      <c r="AE270" s="54">
        <v>4.7716794113623624E-2</v>
      </c>
      <c r="AF270" s="54">
        <v>9.6245259713463982E-2</v>
      </c>
      <c r="AG270" s="54">
        <v>8.0939194549886392E-2</v>
      </c>
    </row>
    <row r="271" spans="1:33" x14ac:dyDescent="0.25">
      <c r="A271" s="56" t="s">
        <v>977</v>
      </c>
      <c r="B271" s="56" t="s">
        <v>978</v>
      </c>
      <c r="C271" s="54">
        <v>-5.7025595999999998E-2</v>
      </c>
      <c r="D271" s="54">
        <v>-2.4705588000000001E-2</v>
      </c>
      <c r="E271" s="54">
        <v>-1.8982292000000001E-2</v>
      </c>
      <c r="F271" s="54">
        <v>5.4044768999999999E-2</v>
      </c>
      <c r="G271" s="54">
        <v>-2.9148291E-2</v>
      </c>
      <c r="H271" s="54">
        <v>3.4614352000000001E-2</v>
      </c>
      <c r="I271" s="54">
        <v>4.4427263000000002E-2</v>
      </c>
      <c r="J271" s="54">
        <v>4.5063274E-2</v>
      </c>
      <c r="K271" s="54">
        <v>5.5745404999999998E-2</v>
      </c>
      <c r="L271" s="54">
        <v>1.7443877999999999E-2</v>
      </c>
      <c r="M271" s="54">
        <v>6.7283454000000006E-2</v>
      </c>
      <c r="N271" s="54">
        <v>-0.53882135900000006</v>
      </c>
      <c r="O271" s="54">
        <v>-7.9110102833333307E-2</v>
      </c>
      <c r="P271" s="55">
        <v>0.27994801324316798</v>
      </c>
      <c r="Q271" s="55">
        <v>-5.7025595999999998E-2</v>
      </c>
      <c r="R271" s="55">
        <v>4.8992726E-2</v>
      </c>
      <c r="S271" s="55">
        <v>-1.8982292000000001E-2</v>
      </c>
      <c r="T271" s="55">
        <v>-3.0324657000000001E-2</v>
      </c>
      <c r="U271" s="55">
        <v>-2.9148291E-2</v>
      </c>
      <c r="V271" s="55">
        <v>2.2534577E-2</v>
      </c>
      <c r="W271" s="55">
        <v>4.4427263000000002E-2</v>
      </c>
      <c r="X271" s="55">
        <v>0.135807382</v>
      </c>
      <c r="Y271" s="55">
        <v>5.5745404999999998E-2</v>
      </c>
      <c r="Z271" s="55">
        <v>6.7283454000000006E-2</v>
      </c>
      <c r="AA271" s="55">
        <v>0.117560638</v>
      </c>
      <c r="AB271" s="55">
        <v>0.117560638</v>
      </c>
      <c r="AC271" s="55">
        <v>4.7960131333333302E-2</v>
      </c>
      <c r="AD271" s="55">
        <v>0.488595762154172</v>
      </c>
      <c r="AE271" s="54">
        <v>5.181386581299887E-2</v>
      </c>
      <c r="AF271" s="54">
        <v>0.23197093785501013</v>
      </c>
      <c r="AG271" s="54">
        <v>6.1232707837076399E-2</v>
      </c>
    </row>
    <row r="272" spans="1:33" x14ac:dyDescent="0.25">
      <c r="A272" s="56" t="s">
        <v>400</v>
      </c>
      <c r="B272" s="56" t="s">
        <v>399</v>
      </c>
      <c r="C272" s="54">
        <v>-6.4818169999999994E-2</v>
      </c>
      <c r="D272" s="54">
        <v>-4.9369929999999998E-3</v>
      </c>
      <c r="E272" s="54">
        <v>-2.0151789999999999E-2</v>
      </c>
      <c r="F272" s="54">
        <v>9.3419079999999995E-3</v>
      </c>
      <c r="G272" s="54">
        <v>5.9295010000000002E-3</v>
      </c>
      <c r="H272" s="54">
        <v>7.220567E-2</v>
      </c>
      <c r="I272" s="54">
        <v>0.11256149999999999</v>
      </c>
      <c r="J272" s="54">
        <v>5.9650990000000001E-2</v>
      </c>
      <c r="K272" s="54">
        <v>0.1282809</v>
      </c>
      <c r="L272" s="54">
        <v>2.2012830000000001E-2</v>
      </c>
      <c r="M272" s="54">
        <v>6.7112599999999994E-2</v>
      </c>
      <c r="N272" s="54">
        <v>-0.54106460000000001</v>
      </c>
      <c r="O272" s="54">
        <v>-0.101950789333333</v>
      </c>
      <c r="P272" s="55">
        <v>0.26223670671841098</v>
      </c>
      <c r="Q272" s="55">
        <v>-6.4818169999999994E-2</v>
      </c>
      <c r="R272" s="55">
        <v>-3.6401269999999999E-3</v>
      </c>
      <c r="S272" s="55">
        <v>-2.0151789999999999E-2</v>
      </c>
      <c r="T272" s="55">
        <v>-1.9548050000000001E-2</v>
      </c>
      <c r="U272" s="55">
        <v>5.9295010000000002E-3</v>
      </c>
      <c r="V272" s="55">
        <v>2.561805E-2</v>
      </c>
      <c r="W272" s="55">
        <v>0.11256149999999999</v>
      </c>
      <c r="X272" s="55">
        <v>8.430675E-2</v>
      </c>
      <c r="Y272" s="55">
        <v>0.1282809</v>
      </c>
      <c r="Z272" s="55">
        <v>6.7112599999999994E-2</v>
      </c>
      <c r="AA272" s="55">
        <v>4.9548109999999999E-2</v>
      </c>
      <c r="AB272" s="55">
        <v>4.9548109999999999E-2</v>
      </c>
      <c r="AC272" s="55">
        <v>-1.2506476333333299E-2</v>
      </c>
      <c r="AD272" s="55">
        <v>0.49790112647467999</v>
      </c>
      <c r="AE272" s="54">
        <v>7.6862456292707548E-2</v>
      </c>
      <c r="AF272" s="54">
        <v>0.2356682505951268</v>
      </c>
      <c r="AG272" s="54">
        <v>3.7356280475351077E-2</v>
      </c>
    </row>
    <row r="273" spans="1:33" x14ac:dyDescent="0.25">
      <c r="A273" s="56" t="s">
        <v>979</v>
      </c>
      <c r="B273" s="56" t="s">
        <v>980</v>
      </c>
      <c r="C273" s="54">
        <v>-0.1003121</v>
      </c>
      <c r="D273" s="54">
        <v>-4.0499479999999997E-2</v>
      </c>
      <c r="E273" s="54">
        <v>1.7581039999999999E-2</v>
      </c>
      <c r="F273" s="54">
        <v>2.1900700000000001E-3</v>
      </c>
      <c r="G273" s="54">
        <v>-2.5096819999999999E-2</v>
      </c>
      <c r="H273" s="54">
        <v>4.1416479999999999E-2</v>
      </c>
      <c r="I273" s="54">
        <v>4.0040119999999998E-2</v>
      </c>
      <c r="J273" s="54">
        <v>0.1057843</v>
      </c>
      <c r="K273" s="54">
        <v>0.13175229999999999</v>
      </c>
      <c r="L273" s="54">
        <v>-5.8151469999999997E-3</v>
      </c>
      <c r="M273" s="54">
        <v>6.7070060000000001E-2</v>
      </c>
      <c r="N273" s="54">
        <v>-0.34414450000000002</v>
      </c>
      <c r="O273" s="54">
        <v>-6.2017146166666703E-2</v>
      </c>
      <c r="P273" s="55">
        <v>0.284870974915786</v>
      </c>
      <c r="Q273" s="55">
        <v>-0.1003121</v>
      </c>
      <c r="R273" s="55">
        <v>4.5955999999999997E-2</v>
      </c>
      <c r="S273" s="55">
        <v>1.7581039999999999E-2</v>
      </c>
      <c r="T273" s="55">
        <v>1.7043849999999999E-2</v>
      </c>
      <c r="U273" s="55">
        <v>-2.5096819999999999E-2</v>
      </c>
      <c r="V273" s="55">
        <v>4.172095E-2</v>
      </c>
      <c r="W273" s="55">
        <v>4.0040119999999998E-2</v>
      </c>
      <c r="X273" s="55">
        <v>4.9289980000000004E-3</v>
      </c>
      <c r="Y273" s="55">
        <v>0.13175229999999999</v>
      </c>
      <c r="Z273" s="55">
        <v>6.7070060000000001E-2</v>
      </c>
      <c r="AA273" s="55">
        <v>-5.7064429999999999E-2</v>
      </c>
      <c r="AB273" s="55">
        <v>-5.7064429999999999E-2</v>
      </c>
      <c r="AC273" s="55">
        <v>-3.5001453333333302E-3</v>
      </c>
      <c r="AD273" s="55">
        <v>0.576813936576971</v>
      </c>
      <c r="AE273" s="54">
        <v>7.9498497757444442E-2</v>
      </c>
      <c r="AF273" s="54">
        <v>0.15705683536937354</v>
      </c>
      <c r="AG273" s="54">
        <v>4.1728022089064259E-2</v>
      </c>
    </row>
    <row r="274" spans="1:33" x14ac:dyDescent="0.25">
      <c r="A274" s="56" t="s">
        <v>981</v>
      </c>
      <c r="B274" s="56" t="s">
        <v>982</v>
      </c>
      <c r="C274" s="54">
        <v>-0.12275229999999999</v>
      </c>
      <c r="D274" s="54">
        <v>8.3820549999999994E-2</v>
      </c>
      <c r="E274" s="54">
        <v>-1.611752E-2</v>
      </c>
      <c r="F274" s="54">
        <v>9.7307709999999992E-3</v>
      </c>
      <c r="G274" s="54">
        <v>6.0439899999999998E-2</v>
      </c>
      <c r="H274" s="54">
        <v>-3.0063579999999999E-2</v>
      </c>
      <c r="I274" s="54">
        <v>2.4634110000000001E-2</v>
      </c>
      <c r="J274" s="54">
        <v>9.4976409999999997E-2</v>
      </c>
      <c r="K274" s="54">
        <v>1.361308E-2</v>
      </c>
      <c r="L274" s="54">
        <v>2.9770459999999999E-2</v>
      </c>
      <c r="M274" s="54">
        <v>6.6930809999999993E-2</v>
      </c>
      <c r="N274" s="54">
        <v>6.2059900000000001E-2</v>
      </c>
      <c r="O274" s="54">
        <v>3.7257738499999998E-2</v>
      </c>
      <c r="P274" s="55">
        <v>0.32782040931702899</v>
      </c>
      <c r="Q274" s="55">
        <v>-0.12275229999999999</v>
      </c>
      <c r="R274" s="55">
        <v>-3.6405519999999997E-2</v>
      </c>
      <c r="S274" s="55">
        <v>-1.611752E-2</v>
      </c>
      <c r="T274" s="55">
        <v>8.1749749999999996E-2</v>
      </c>
      <c r="U274" s="55">
        <v>6.0439899999999998E-2</v>
      </c>
      <c r="V274" s="55">
        <v>-3.0402100000000001E-2</v>
      </c>
      <c r="W274" s="55">
        <v>2.4634110000000001E-2</v>
      </c>
      <c r="X274" s="55">
        <v>-3.2515160000000001E-2</v>
      </c>
      <c r="Y274" s="55">
        <v>1.361308E-2</v>
      </c>
      <c r="Z274" s="55">
        <v>6.6930809999999993E-2</v>
      </c>
      <c r="AA274" s="55">
        <v>-0.1631321</v>
      </c>
      <c r="AB274" s="55">
        <v>-0.1631321</v>
      </c>
      <c r="AC274" s="55">
        <v>-5.0631784999999999E-2</v>
      </c>
      <c r="AD274" s="55">
        <v>0.494234024109313</v>
      </c>
      <c r="AE274" s="54">
        <v>6.9474496717578216E-2</v>
      </c>
      <c r="AF274" s="54">
        <v>4.7626458142426498E-2</v>
      </c>
      <c r="AG274" s="54">
        <v>8.1352073904573177E-2</v>
      </c>
    </row>
    <row r="275" spans="1:33" x14ac:dyDescent="0.25">
      <c r="A275" s="56" t="s">
        <v>983</v>
      </c>
      <c r="B275" s="56" t="s">
        <v>984</v>
      </c>
      <c r="C275" s="54">
        <v>-0.17792150000000001</v>
      </c>
      <c r="D275" s="54">
        <v>2.4072389999999999E-2</v>
      </c>
      <c r="E275" s="54">
        <v>-1.32114E-2</v>
      </c>
      <c r="F275" s="54">
        <v>1.8767099999999998E-2</v>
      </c>
      <c r="G275" s="54">
        <v>-1.1595390000000001E-2</v>
      </c>
      <c r="H275" s="54">
        <v>0.1012622</v>
      </c>
      <c r="I275" s="54">
        <v>0.1066447</v>
      </c>
      <c r="J275" s="54">
        <v>-4.4893929999999999E-2</v>
      </c>
      <c r="K275" s="54">
        <v>0.10220129999999999</v>
      </c>
      <c r="L275" s="54">
        <v>-2.4014690000000002E-2</v>
      </c>
      <c r="M275" s="54">
        <v>6.6749820000000001E-2</v>
      </c>
      <c r="N275" s="54">
        <v>-0.46510210000000002</v>
      </c>
      <c r="O275" s="54">
        <v>-7.7129426666666695E-2</v>
      </c>
      <c r="P275" s="55">
        <v>0.284870974915786</v>
      </c>
      <c r="Q275" s="55">
        <v>-0.17792150000000001</v>
      </c>
      <c r="R275" s="55">
        <v>2.0619539999999999E-2</v>
      </c>
      <c r="S275" s="55">
        <v>-1.32114E-2</v>
      </c>
      <c r="T275" s="55">
        <v>3.4471689999999999E-2</v>
      </c>
      <c r="U275" s="55">
        <v>-1.1595390000000001E-2</v>
      </c>
      <c r="V275" s="55">
        <v>3.5353889999999999E-3</v>
      </c>
      <c r="W275" s="55">
        <v>0.1066447</v>
      </c>
      <c r="X275" s="55">
        <v>0.16943050000000001</v>
      </c>
      <c r="Y275" s="55">
        <v>0.10220129999999999</v>
      </c>
      <c r="Z275" s="55">
        <v>6.6749820000000001E-2</v>
      </c>
      <c r="AA275" s="55">
        <v>5.7293249999999997E-2</v>
      </c>
      <c r="AB275" s="55">
        <v>5.7293249999999997E-2</v>
      </c>
      <c r="AC275" s="55">
        <v>4.06956598333333E-2</v>
      </c>
      <c r="AD275" s="55">
        <v>0.488595762154172</v>
      </c>
      <c r="AE275" s="54">
        <v>0.10710167542719178</v>
      </c>
      <c r="AF275" s="54">
        <v>0.20236584473836305</v>
      </c>
      <c r="AG275" s="54">
        <v>5.9777836647751659E-2</v>
      </c>
    </row>
    <row r="276" spans="1:33" x14ac:dyDescent="0.25">
      <c r="A276" s="56" t="s">
        <v>985</v>
      </c>
      <c r="B276" s="56" t="s">
        <v>986</v>
      </c>
      <c r="C276" s="54">
        <v>5.7579819999999997E-2</v>
      </c>
      <c r="D276" s="54">
        <v>-1.017004E-2</v>
      </c>
      <c r="E276" s="54">
        <v>-7.0670780000000002E-2</v>
      </c>
      <c r="F276" s="54">
        <v>7.3737849999999994E-2</v>
      </c>
      <c r="G276" s="54">
        <v>-2.450135E-3</v>
      </c>
      <c r="H276" s="54">
        <v>6.4666080000000001E-2</v>
      </c>
      <c r="I276" s="54">
        <v>0.2429742</v>
      </c>
      <c r="J276" s="54">
        <v>0.17956159999999999</v>
      </c>
      <c r="K276" s="54">
        <v>0.15095330000000001</v>
      </c>
      <c r="L276" s="54">
        <v>0.19436210000000001</v>
      </c>
      <c r="M276" s="54">
        <v>6.6745059999999995E-2</v>
      </c>
      <c r="N276" s="54">
        <v>-0.66271530000000001</v>
      </c>
      <c r="O276" s="54">
        <v>-0.100948195833333</v>
      </c>
      <c r="P276" s="55">
        <v>0.28005328714308803</v>
      </c>
      <c r="Q276" s="55">
        <v>5.7579819999999997E-2</v>
      </c>
      <c r="R276" s="55">
        <v>-7.5991840000000005E-2</v>
      </c>
      <c r="S276" s="55">
        <v>-7.0670780000000002E-2</v>
      </c>
      <c r="T276" s="55">
        <v>4.7324209999999998E-2</v>
      </c>
      <c r="U276" s="55">
        <v>-2.450135E-3</v>
      </c>
      <c r="V276" s="55">
        <v>-8.4025160000000002E-2</v>
      </c>
      <c r="W276" s="55">
        <v>0.2429742</v>
      </c>
      <c r="X276" s="55">
        <v>5.869506E-2</v>
      </c>
      <c r="Y276" s="55">
        <v>0.15095330000000001</v>
      </c>
      <c r="Z276" s="55">
        <v>6.6745059999999995E-2</v>
      </c>
      <c r="AA276" s="55">
        <v>-0.26930569999999998</v>
      </c>
      <c r="AB276" s="55">
        <v>-0.26930569999999998</v>
      </c>
      <c r="AC276" s="55">
        <v>-0.121617540833333</v>
      </c>
      <c r="AD276" s="55">
        <v>0.488595762154172</v>
      </c>
      <c r="AE276" s="54">
        <v>0.11096881676457725</v>
      </c>
      <c r="AF276" s="54">
        <v>0.32082284895679625</v>
      </c>
      <c r="AG276" s="54">
        <v>0.12573637870123611</v>
      </c>
    </row>
    <row r="277" spans="1:33" x14ac:dyDescent="0.25">
      <c r="A277" s="56" t="s">
        <v>987</v>
      </c>
      <c r="B277" s="56" t="s">
        <v>988</v>
      </c>
      <c r="C277" s="54">
        <v>6.784925E-2</v>
      </c>
      <c r="D277" s="54">
        <v>3.870908E-2</v>
      </c>
      <c r="E277" s="54">
        <v>-3.9333649999999998E-2</v>
      </c>
      <c r="F277" s="54">
        <v>-8.2588030000000007E-2</v>
      </c>
      <c r="G277" s="54">
        <v>4.0243359999999999E-2</v>
      </c>
      <c r="H277" s="54">
        <v>0.1067097</v>
      </c>
      <c r="I277" s="54">
        <v>0.10539179999999999</v>
      </c>
      <c r="J277" s="54">
        <v>7.7798779999999998E-2</v>
      </c>
      <c r="K277" s="54">
        <v>0.1338008</v>
      </c>
      <c r="L277" s="54">
        <v>-2.0982219999999999E-2</v>
      </c>
      <c r="M277" s="54">
        <v>6.6503779999999998E-2</v>
      </c>
      <c r="N277" s="54">
        <v>-0.50681120000000002</v>
      </c>
      <c r="O277" s="54">
        <v>-0.12693653833333299</v>
      </c>
      <c r="P277" s="55">
        <v>0.26223670671841098</v>
      </c>
      <c r="Q277" s="55">
        <v>6.784925E-2</v>
      </c>
      <c r="R277" s="55">
        <v>-9.1461050000000002E-2</v>
      </c>
      <c r="S277" s="55">
        <v>-3.9333649999999998E-2</v>
      </c>
      <c r="T277" s="55">
        <v>0.12847980000000001</v>
      </c>
      <c r="U277" s="55">
        <v>4.0243359999999999E-2</v>
      </c>
      <c r="V277" s="55">
        <v>-0.16860849999999999</v>
      </c>
      <c r="W277" s="55">
        <v>0.10539179999999999</v>
      </c>
      <c r="X277" s="55">
        <v>8.3763779999999996E-2</v>
      </c>
      <c r="Y277" s="55">
        <v>0.1338008</v>
      </c>
      <c r="Z277" s="55">
        <v>6.6503779999999998E-2</v>
      </c>
      <c r="AA277" s="55">
        <v>0.12654879999999999</v>
      </c>
      <c r="AB277" s="55">
        <v>0.12654879999999999</v>
      </c>
      <c r="AC277" s="55">
        <v>-6.0291121666666697E-2</v>
      </c>
      <c r="AD277" s="55">
        <v>0.52200427184576004</v>
      </c>
      <c r="AE277" s="54">
        <v>5.9721949351513502E-2</v>
      </c>
      <c r="AF277" s="54">
        <v>0.2271889018117825</v>
      </c>
      <c r="AG277" s="54">
        <v>0.12701412337445572</v>
      </c>
    </row>
    <row r="278" spans="1:33" x14ac:dyDescent="0.25">
      <c r="A278" s="56" t="s">
        <v>989</v>
      </c>
      <c r="B278" s="56" t="s">
        <v>990</v>
      </c>
      <c r="C278" s="54">
        <v>-9.3114210000000003E-2</v>
      </c>
      <c r="D278" s="54">
        <v>-6.9919930000000005E-2</v>
      </c>
      <c r="E278" s="54">
        <v>2.9515969999999999E-2</v>
      </c>
      <c r="F278" s="54">
        <v>5.709086E-2</v>
      </c>
      <c r="G278" s="54">
        <v>-3.3737459999999997E-2</v>
      </c>
      <c r="H278" s="54">
        <v>5.7385650000000003E-2</v>
      </c>
      <c r="I278" s="54">
        <v>0.149284</v>
      </c>
      <c r="J278" s="54">
        <v>9.6354540000000002E-2</v>
      </c>
      <c r="K278" s="54">
        <v>1.228684E-2</v>
      </c>
      <c r="L278" s="54">
        <v>4.6975330000000003E-2</v>
      </c>
      <c r="M278" s="54">
        <v>6.5805459999999996E-2</v>
      </c>
      <c r="N278" s="54">
        <v>-0.37526029999999999</v>
      </c>
      <c r="O278" s="54">
        <v>-5.2902408333333303E-2</v>
      </c>
      <c r="P278" s="55">
        <v>0.30422794619596799</v>
      </c>
      <c r="Q278" s="55">
        <v>-9.3114210000000003E-2</v>
      </c>
      <c r="R278" s="55">
        <v>1.7167080000000001E-2</v>
      </c>
      <c r="S278" s="55">
        <v>2.9515969999999999E-2</v>
      </c>
      <c r="T278" s="55">
        <v>3.4731409999999999E-3</v>
      </c>
      <c r="U278" s="55">
        <v>-3.3737459999999997E-2</v>
      </c>
      <c r="V278" s="55">
        <v>3.2138890000000003E-2</v>
      </c>
      <c r="W278" s="55">
        <v>0.149284</v>
      </c>
      <c r="X278" s="55">
        <v>1.0556579999999999E-2</v>
      </c>
      <c r="Y278" s="55">
        <v>1.228684E-2</v>
      </c>
      <c r="Z278" s="55">
        <v>6.5805459999999996E-2</v>
      </c>
      <c r="AA278" s="55">
        <v>5.6090939999999999E-2</v>
      </c>
      <c r="AB278" s="55">
        <v>5.6090939999999999E-2</v>
      </c>
      <c r="AC278" s="55">
        <v>-1.2117893166666701E-2</v>
      </c>
      <c r="AD278" s="55">
        <v>0.54707263685403396</v>
      </c>
      <c r="AE278" s="54">
        <v>8.3220521724496704E-2</v>
      </c>
      <c r="AF278" s="54">
        <v>0.17770816200651771</v>
      </c>
      <c r="AG278" s="54">
        <v>3.9761925306443097E-2</v>
      </c>
    </row>
    <row r="279" spans="1:33" x14ac:dyDescent="0.25">
      <c r="A279" s="56" t="s">
        <v>991</v>
      </c>
      <c r="B279" s="56" t="s">
        <v>992</v>
      </c>
      <c r="C279" s="54">
        <v>-7.2150939999999997E-2</v>
      </c>
      <c r="D279" s="54">
        <v>-1.7826208999999999E-2</v>
      </c>
      <c r="E279" s="54">
        <v>7.2846279999999996E-3</v>
      </c>
      <c r="F279" s="54">
        <v>2.7026767E-2</v>
      </c>
      <c r="G279" s="54">
        <v>1.2706033E-2</v>
      </c>
      <c r="H279" s="54">
        <v>6.7843710000000002E-2</v>
      </c>
      <c r="I279" s="54">
        <v>0.113251434</v>
      </c>
      <c r="J279" s="54">
        <v>0.119215378</v>
      </c>
      <c r="K279" s="54">
        <v>9.9787068000000007E-2</v>
      </c>
      <c r="L279" s="54">
        <v>4.7955809000000002E-2</v>
      </c>
      <c r="M279" s="54">
        <v>6.5471302999999995E-2</v>
      </c>
      <c r="N279" s="54">
        <v>-0.49714507499999999</v>
      </c>
      <c r="O279" s="54">
        <v>-7.9879857666666707E-2</v>
      </c>
      <c r="P279" s="55">
        <v>0.27457436964355098</v>
      </c>
      <c r="Q279" s="55">
        <v>-7.2150939999999997E-2</v>
      </c>
      <c r="R279" s="55">
        <v>-3.9826353000000002E-2</v>
      </c>
      <c r="S279" s="55">
        <v>7.2846279999999996E-3</v>
      </c>
      <c r="T279" s="55">
        <v>2.5728623999999999E-2</v>
      </c>
      <c r="U279" s="55">
        <v>1.2706033E-2</v>
      </c>
      <c r="V279" s="55">
        <v>-1.0786260000000001E-2</v>
      </c>
      <c r="W279" s="55">
        <v>0.113251434</v>
      </c>
      <c r="X279" s="55">
        <v>8.0714417999999996E-2</v>
      </c>
      <c r="Y279" s="55">
        <v>9.9787068000000007E-2</v>
      </c>
      <c r="Z279" s="55">
        <v>6.5471302999999995E-2</v>
      </c>
      <c r="AA279" s="55">
        <v>-3.3461360000000002E-2</v>
      </c>
      <c r="AB279" s="55">
        <v>-3.3461360000000002E-2</v>
      </c>
      <c r="AC279" s="55">
        <v>-3.3294905333333298E-2</v>
      </c>
      <c r="AD279" s="55">
        <v>0.488595762154172</v>
      </c>
      <c r="AE279" s="54">
        <v>6.9211396453839044E-2</v>
      </c>
      <c r="AF279" s="54">
        <v>0.22744408029289614</v>
      </c>
      <c r="AG279" s="54">
        <v>4.4494732892420112E-2</v>
      </c>
    </row>
    <row r="280" spans="1:33" x14ac:dyDescent="0.25">
      <c r="A280" s="56" t="s">
        <v>993</v>
      </c>
      <c r="B280" s="56" t="s">
        <v>994</v>
      </c>
      <c r="C280" s="54">
        <v>-0.10548730000000001</v>
      </c>
      <c r="D280" s="54">
        <v>-4.6460269999999998E-2</v>
      </c>
      <c r="E280" s="54">
        <v>3.4680429999999998E-2</v>
      </c>
      <c r="F280" s="54">
        <v>2.7581729999999999E-2</v>
      </c>
      <c r="G280" s="54">
        <v>1.0300610000000001E-3</v>
      </c>
      <c r="H280" s="54">
        <v>1.9478269999999999E-2</v>
      </c>
      <c r="I280" s="54">
        <v>1.512675E-2</v>
      </c>
      <c r="J280" s="54">
        <v>3.4164119999999999E-2</v>
      </c>
      <c r="K280" s="54">
        <v>-8.5736600000000003E-3</v>
      </c>
      <c r="L280" s="54">
        <v>2.152768E-2</v>
      </c>
      <c r="M280" s="54">
        <v>6.5198430000000002E-2</v>
      </c>
      <c r="N280" s="54">
        <v>-0.44202799999999998</v>
      </c>
      <c r="O280" s="54">
        <v>-6.4618530166666702E-2</v>
      </c>
      <c r="P280" s="55">
        <v>0.28627582141146002</v>
      </c>
      <c r="Q280" s="55">
        <v>-0.10548730000000001</v>
      </c>
      <c r="R280" s="55">
        <v>7.2871909999999998E-2</v>
      </c>
      <c r="S280" s="55">
        <v>3.4680429999999998E-2</v>
      </c>
      <c r="T280" s="55">
        <v>-5.412525E-2</v>
      </c>
      <c r="U280" s="55">
        <v>1.0300610000000001E-3</v>
      </c>
      <c r="V280" s="55">
        <v>5.043044E-2</v>
      </c>
      <c r="W280" s="55">
        <v>1.512675E-2</v>
      </c>
      <c r="X280" s="55">
        <v>0.1395198</v>
      </c>
      <c r="Y280" s="55">
        <v>-8.5736600000000003E-3</v>
      </c>
      <c r="Z280" s="55">
        <v>6.5198430000000002E-2</v>
      </c>
      <c r="AA280" s="55">
        <v>0.14339969999999999</v>
      </c>
      <c r="AB280" s="55">
        <v>0.14339969999999999</v>
      </c>
      <c r="AC280" s="55">
        <v>6.3631173166666694E-2</v>
      </c>
      <c r="AD280" s="55">
        <v>0.488595762154172</v>
      </c>
      <c r="AE280" s="54">
        <v>5.8110025441122246E-2</v>
      </c>
      <c r="AF280" s="54">
        <v>0.18736025282398541</v>
      </c>
      <c r="AG280" s="54">
        <v>7.385053019355553E-2</v>
      </c>
    </row>
    <row r="281" spans="1:33" x14ac:dyDescent="0.25">
      <c r="A281" s="56" t="s">
        <v>995</v>
      </c>
      <c r="B281" s="56" t="s">
        <v>996</v>
      </c>
      <c r="C281" s="54">
        <v>0.1201216</v>
      </c>
      <c r="D281" s="54">
        <v>9.3222520000000003E-2</v>
      </c>
      <c r="E281" s="54">
        <v>-0.12920619999999999</v>
      </c>
      <c r="F281" s="54">
        <v>2.3138439999999998E-3</v>
      </c>
      <c r="G281" s="54">
        <v>9.4849069999999994E-2</v>
      </c>
      <c r="H281" s="54">
        <v>7.1378780000000003E-2</v>
      </c>
      <c r="I281" s="54">
        <v>0.10142610000000001</v>
      </c>
      <c r="J281" s="54">
        <v>-5.5147040000000001E-2</v>
      </c>
      <c r="K281" s="54">
        <v>-3.3650590000000001E-2</v>
      </c>
      <c r="L281" s="54">
        <v>7.576165E-2</v>
      </c>
      <c r="M281" s="54">
        <v>6.5187739999999994E-2</v>
      </c>
      <c r="N281" s="54">
        <v>4.9516209999999998E-2</v>
      </c>
      <c r="O281" s="54">
        <v>3.0530406666666701E-3</v>
      </c>
      <c r="P281" s="55">
        <v>0.47037714401671099</v>
      </c>
      <c r="Q281" s="55">
        <v>0.1201216</v>
      </c>
      <c r="R281" s="55">
        <v>-0.12949469999999999</v>
      </c>
      <c r="S281" s="55">
        <v>-0.12920619999999999</v>
      </c>
      <c r="T281" s="55">
        <v>-7.0785420000000002E-2</v>
      </c>
      <c r="U281" s="55">
        <v>9.4849069999999994E-2</v>
      </c>
      <c r="V281" s="55">
        <v>-5.2399460000000002E-2</v>
      </c>
      <c r="W281" s="55">
        <v>0.10142610000000001</v>
      </c>
      <c r="X281" s="55">
        <v>-0.15170059999999999</v>
      </c>
      <c r="Y281" s="55">
        <v>-3.3650590000000001E-2</v>
      </c>
      <c r="Z281" s="55">
        <v>6.5187739999999994E-2</v>
      </c>
      <c r="AA281" s="55">
        <v>-6.4522499999999997E-2</v>
      </c>
      <c r="AB281" s="55">
        <v>-6.4522499999999997E-2</v>
      </c>
      <c r="AC281" s="55">
        <v>-0.112416883333333</v>
      </c>
      <c r="AD281" s="55">
        <v>0.488595762154172</v>
      </c>
      <c r="AE281" s="54">
        <v>9.7790805788340041E-2</v>
      </c>
      <c r="AF281" s="54">
        <v>5.5961539506393945E-2</v>
      </c>
      <c r="AG281" s="54">
        <v>5.874038139141069E-2</v>
      </c>
    </row>
    <row r="282" spans="1:33" x14ac:dyDescent="0.25">
      <c r="A282" s="56" t="s">
        <v>997</v>
      </c>
      <c r="B282" s="56" t="s">
        <v>998</v>
      </c>
      <c r="C282" s="54">
        <v>-0.1091376</v>
      </c>
      <c r="D282" s="54">
        <v>-5.8753600000000005E-4</v>
      </c>
      <c r="E282" s="54">
        <v>2.388009E-2</v>
      </c>
      <c r="F282" s="54">
        <v>0.14977099999999999</v>
      </c>
      <c r="G282" s="54">
        <v>-6.7941870000000001E-2</v>
      </c>
      <c r="H282" s="54">
        <v>-6.6832719999999998E-2</v>
      </c>
      <c r="I282" s="54">
        <v>8.9996889999999996E-2</v>
      </c>
      <c r="J282" s="54">
        <v>6.3528889999999996E-3</v>
      </c>
      <c r="K282" s="54">
        <v>8.1778890000000007E-3</v>
      </c>
      <c r="L282" s="54">
        <v>-1.787911E-2</v>
      </c>
      <c r="M282" s="54">
        <v>6.5122890000000003E-2</v>
      </c>
      <c r="N282" s="54">
        <v>-0.31260110000000002</v>
      </c>
      <c r="O282" s="54">
        <v>-4.1979144333333301E-2</v>
      </c>
      <c r="P282" s="55">
        <v>0.32810439456087798</v>
      </c>
      <c r="Q282" s="55">
        <v>-0.1091376</v>
      </c>
      <c r="R282" s="55">
        <v>-1.648999E-2</v>
      </c>
      <c r="S282" s="55">
        <v>2.388009E-2</v>
      </c>
      <c r="T282" s="55">
        <v>7.8467200000000001E-2</v>
      </c>
      <c r="U282" s="55">
        <v>-6.7941870000000001E-2</v>
      </c>
      <c r="V282" s="55">
        <v>8.8714009999999992E-3</v>
      </c>
      <c r="W282" s="55">
        <v>8.9996889999999996E-2</v>
      </c>
      <c r="X282" s="55">
        <v>6.4628889999999994E-2</v>
      </c>
      <c r="Y282" s="55">
        <v>8.1778890000000007E-3</v>
      </c>
      <c r="Z282" s="55">
        <v>6.5122890000000003E-2</v>
      </c>
      <c r="AA282" s="55">
        <v>7.2661890000000007E-2</v>
      </c>
      <c r="AB282" s="55">
        <v>7.2661890000000007E-2</v>
      </c>
      <c r="AC282" s="55">
        <v>3.69299986666667E-2</v>
      </c>
      <c r="AD282" s="55">
        <v>0.488595762154172</v>
      </c>
      <c r="AE282" s="54">
        <v>7.6795423176902411E-2</v>
      </c>
      <c r="AF282" s="54">
        <v>0.15181246813009702</v>
      </c>
      <c r="AG282" s="54">
        <v>3.8916941582452354E-2</v>
      </c>
    </row>
    <row r="283" spans="1:33" x14ac:dyDescent="0.25">
      <c r="A283" s="56" t="s">
        <v>999</v>
      </c>
      <c r="B283" s="56" t="s">
        <v>1000</v>
      </c>
      <c r="C283" s="54">
        <v>-6.2615930000000002E-3</v>
      </c>
      <c r="D283" s="54">
        <v>5.3059126999999998E-2</v>
      </c>
      <c r="E283" s="54">
        <v>-2.6775501E-2</v>
      </c>
      <c r="F283" s="54">
        <v>3.4258338999999999E-2</v>
      </c>
      <c r="G283" s="54">
        <v>-1.350867E-3</v>
      </c>
      <c r="H283" s="54">
        <v>-2.1680015E-2</v>
      </c>
      <c r="I283" s="54">
        <v>2.4328203999999999E-2</v>
      </c>
      <c r="J283" s="54">
        <v>1.4215314999999999E-2</v>
      </c>
      <c r="K283" s="54">
        <v>-1.0763261999999999E-2</v>
      </c>
      <c r="L283" s="54">
        <v>2.8128118000000001E-2</v>
      </c>
      <c r="M283" s="54">
        <v>6.5112744E-2</v>
      </c>
      <c r="N283" s="54">
        <v>-0.32409983199999998</v>
      </c>
      <c r="O283" s="54">
        <v>-4.3401445499999997E-2</v>
      </c>
      <c r="P283" s="55">
        <v>0.30996714002530001</v>
      </c>
      <c r="Q283" s="55">
        <v>-6.2615930000000002E-3</v>
      </c>
      <c r="R283" s="55">
        <v>-7.2962000000000005E-4</v>
      </c>
      <c r="S283" s="55">
        <v>-2.6775501E-2</v>
      </c>
      <c r="T283" s="55">
        <v>-1.4562109E-2</v>
      </c>
      <c r="U283" s="55">
        <v>-1.350867E-3</v>
      </c>
      <c r="V283" s="55">
        <v>-1.5957762E-2</v>
      </c>
      <c r="W283" s="55">
        <v>2.4328203999999999E-2</v>
      </c>
      <c r="X283" s="55">
        <v>4.5541654000000001E-2</v>
      </c>
      <c r="Y283" s="55">
        <v>-1.0763261999999999E-2</v>
      </c>
      <c r="Z283" s="55">
        <v>6.5112744E-2</v>
      </c>
      <c r="AA283" s="55">
        <v>0.11549733600000001</v>
      </c>
      <c r="AB283" s="55">
        <v>0.11549733600000001</v>
      </c>
      <c r="AC283" s="55">
        <v>2.1256582833333301E-2</v>
      </c>
      <c r="AD283" s="55">
        <v>0.49148283774745799</v>
      </c>
      <c r="AE283" s="54">
        <v>3.2797587214743497E-2</v>
      </c>
      <c r="AF283" s="54">
        <v>0.1433236397043671</v>
      </c>
      <c r="AG283" s="54">
        <v>5.0452695584020858E-2</v>
      </c>
    </row>
    <row r="284" spans="1:33" x14ac:dyDescent="0.25">
      <c r="A284" s="56" t="s">
        <v>1001</v>
      </c>
      <c r="B284" s="56" t="s">
        <v>1002</v>
      </c>
      <c r="C284" s="54">
        <v>-5.5356299999999997E-2</v>
      </c>
      <c r="D284" s="54">
        <v>7.7998440000000002E-3</v>
      </c>
      <c r="E284" s="54">
        <v>-3.1187739999999999E-2</v>
      </c>
      <c r="F284" s="54">
        <v>3.5462559999999997E-2</v>
      </c>
      <c r="G284" s="54">
        <v>6.6646900000000005E-4</v>
      </c>
      <c r="H284" s="54">
        <v>0.1199202</v>
      </c>
      <c r="I284" s="54">
        <v>0.25308059999999999</v>
      </c>
      <c r="J284" s="54">
        <v>-2.8738909999999999E-2</v>
      </c>
      <c r="K284" s="54">
        <v>6.6713919999999996E-2</v>
      </c>
      <c r="L284" s="54">
        <v>5.2123269999999999E-2</v>
      </c>
      <c r="M284" s="54">
        <v>6.4970089999999994E-2</v>
      </c>
      <c r="N284" s="54">
        <v>-0.37133830000000001</v>
      </c>
      <c r="O284" s="54">
        <v>-8.0609729166666699E-2</v>
      </c>
      <c r="P284" s="55">
        <v>0.27457436964355098</v>
      </c>
      <c r="Q284" s="55">
        <v>-5.5356299999999997E-2</v>
      </c>
      <c r="R284" s="55">
        <v>-5.5691980000000002E-2</v>
      </c>
      <c r="S284" s="55">
        <v>-3.1187739999999999E-2</v>
      </c>
      <c r="T284" s="55">
        <v>-6.4649010000000007E-2</v>
      </c>
      <c r="U284" s="55">
        <v>6.6646900000000005E-4</v>
      </c>
      <c r="V284" s="55">
        <v>4.3035950000000003E-2</v>
      </c>
      <c r="W284" s="55">
        <v>0.25308059999999999</v>
      </c>
      <c r="X284" s="55">
        <v>-1.401877E-2</v>
      </c>
      <c r="Y284" s="55">
        <v>6.6713919999999996E-2</v>
      </c>
      <c r="Z284" s="55">
        <v>6.4970089999999994E-2</v>
      </c>
      <c r="AA284" s="55">
        <v>2.7596860000000001E-2</v>
      </c>
      <c r="AB284" s="55">
        <v>2.7596860000000001E-2</v>
      </c>
      <c r="AC284" s="55">
        <v>-6.88338015E-2</v>
      </c>
      <c r="AD284" s="55">
        <v>0.488595762154172</v>
      </c>
      <c r="AE284" s="54">
        <v>0.11123864321595153</v>
      </c>
      <c r="AF284" s="54">
        <v>0.17403683744084267</v>
      </c>
      <c r="AG284" s="54">
        <v>4.5738229970312037E-2</v>
      </c>
    </row>
    <row r="285" spans="1:33" x14ac:dyDescent="0.25">
      <c r="A285" s="56" t="s">
        <v>260</v>
      </c>
      <c r="B285" s="56" t="s">
        <v>261</v>
      </c>
      <c r="C285" s="54">
        <v>-4.5802872000000001E-2</v>
      </c>
      <c r="D285" s="54">
        <v>-6.1502670000000001E-3</v>
      </c>
      <c r="E285" s="54">
        <v>-2.4525095E-2</v>
      </c>
      <c r="F285" s="54">
        <v>-1.985934E-3</v>
      </c>
      <c r="G285" s="54">
        <v>5.4091829999999997E-3</v>
      </c>
      <c r="H285" s="54">
        <v>6.2602742000000003E-2</v>
      </c>
      <c r="I285" s="54">
        <v>0.109803502</v>
      </c>
      <c r="J285" s="54">
        <v>4.5342384999999999E-2</v>
      </c>
      <c r="K285" s="54">
        <v>5.7527388999999998E-2</v>
      </c>
      <c r="L285" s="54">
        <v>-1.9854857E-2</v>
      </c>
      <c r="M285" s="54">
        <v>6.4962667000000002E-2</v>
      </c>
      <c r="N285" s="54">
        <v>-0.43349125599999999</v>
      </c>
      <c r="O285" s="54">
        <v>-8.68186601666667E-2</v>
      </c>
      <c r="P285" s="55">
        <v>0.26223670671841098</v>
      </c>
      <c r="Q285" s="55">
        <v>-4.5802872000000001E-2</v>
      </c>
      <c r="R285" s="55">
        <v>4.3080210000000001E-2</v>
      </c>
      <c r="S285" s="55">
        <v>-2.4525095E-2</v>
      </c>
      <c r="T285" s="55">
        <v>-7.4590021000000006E-2</v>
      </c>
      <c r="U285" s="55">
        <v>5.4091829999999997E-3</v>
      </c>
      <c r="V285" s="55">
        <v>4.1962054999999998E-2</v>
      </c>
      <c r="W285" s="55">
        <v>0.109803502</v>
      </c>
      <c r="X285" s="55">
        <v>0.118222445</v>
      </c>
      <c r="Y285" s="55">
        <v>5.7527388999999998E-2</v>
      </c>
      <c r="Z285" s="55">
        <v>6.4962667000000002E-2</v>
      </c>
      <c r="AA285" s="55">
        <v>-2.2074538000000001E-2</v>
      </c>
      <c r="AB285" s="55">
        <v>-2.2074538000000001E-2</v>
      </c>
      <c r="AC285" s="55">
        <v>3.1312733333333301E-3</v>
      </c>
      <c r="AD285" s="55">
        <v>0.518468259978066</v>
      </c>
      <c r="AE285" s="54">
        <v>5.9406982374213546E-2</v>
      </c>
      <c r="AF285" s="54">
        <v>0.18627628164158005</v>
      </c>
      <c r="AG285" s="54">
        <v>6.9567666548815105E-2</v>
      </c>
    </row>
    <row r="286" spans="1:33" x14ac:dyDescent="0.25">
      <c r="A286" s="56" t="s">
        <v>1003</v>
      </c>
      <c r="B286" s="56" t="s">
        <v>1004</v>
      </c>
      <c r="C286" s="54">
        <v>-9.0574560000000002E-3</v>
      </c>
      <c r="D286" s="54">
        <v>-7.6593800000000004E-2</v>
      </c>
      <c r="E286" s="54">
        <v>2.9182779999999998E-2</v>
      </c>
      <c r="F286" s="54">
        <v>-7.4260519999999998E-3</v>
      </c>
      <c r="G286" s="54">
        <v>-1.187888E-2</v>
      </c>
      <c r="H286" s="54">
        <v>0.1028963</v>
      </c>
      <c r="I286" s="54">
        <v>0.1132181</v>
      </c>
      <c r="J286" s="54">
        <v>2.8927749999999999E-2</v>
      </c>
      <c r="K286" s="54">
        <v>9.5718120000000004E-2</v>
      </c>
      <c r="L286" s="54">
        <v>5.7135140000000003E-3</v>
      </c>
      <c r="M286" s="54">
        <v>6.4441830000000005E-2</v>
      </c>
      <c r="N286" s="54">
        <v>-0.30139090000000002</v>
      </c>
      <c r="O286" s="54">
        <v>-8.8249613666666699E-2</v>
      </c>
      <c r="P286" s="55">
        <v>0.26223670671841098</v>
      </c>
      <c r="Q286" s="55">
        <v>-9.0574560000000002E-3</v>
      </c>
      <c r="R286" s="55">
        <v>1.835658E-3</v>
      </c>
      <c r="S286" s="55">
        <v>2.9182779999999998E-2</v>
      </c>
      <c r="T286" s="55">
        <v>-5.3514510000000001E-2</v>
      </c>
      <c r="U286" s="55">
        <v>-1.187888E-2</v>
      </c>
      <c r="V286" s="55">
        <v>2.4555980000000002E-2</v>
      </c>
      <c r="W286" s="55">
        <v>0.1132181</v>
      </c>
      <c r="X286" s="55">
        <v>2.5044190000000001E-2</v>
      </c>
      <c r="Y286" s="55">
        <v>9.5718120000000004E-2</v>
      </c>
      <c r="Z286" s="55">
        <v>6.4441830000000005E-2</v>
      </c>
      <c r="AA286" s="55">
        <v>-8.5976440000000001E-2</v>
      </c>
      <c r="AB286" s="55">
        <v>-8.5976440000000001E-2</v>
      </c>
      <c r="AC286" s="55">
        <v>-5.2562629333333298E-2</v>
      </c>
      <c r="AD286" s="55">
        <v>0.488595762154172</v>
      </c>
      <c r="AE286" s="54">
        <v>5.2894423389758888E-2</v>
      </c>
      <c r="AF286" s="54">
        <v>0.13998225054912511</v>
      </c>
      <c r="AG286" s="54">
        <v>5.3382351256562016E-2</v>
      </c>
    </row>
    <row r="287" spans="1:33" x14ac:dyDescent="0.25">
      <c r="A287" s="56" t="s">
        <v>1005</v>
      </c>
      <c r="B287" s="56" t="s">
        <v>1006</v>
      </c>
      <c r="C287" s="54">
        <v>-4.8682379999999997E-2</v>
      </c>
      <c r="D287" s="54">
        <v>-1.91922E-2</v>
      </c>
      <c r="E287" s="54">
        <v>1.9230049999999999E-2</v>
      </c>
      <c r="F287" s="54">
        <v>3.6420050000000002E-2</v>
      </c>
      <c r="G287" s="54">
        <v>-1.3528210000000001E-2</v>
      </c>
      <c r="H287" s="54">
        <v>3.404335E-2</v>
      </c>
      <c r="I287" s="54">
        <v>0.14458219999999999</v>
      </c>
      <c r="J287" s="54">
        <v>6.9514220000000002E-2</v>
      </c>
      <c r="K287" s="54">
        <v>9.2549220000000001E-2</v>
      </c>
      <c r="L287" s="54">
        <v>7.7247220000000005E-2</v>
      </c>
      <c r="M287" s="54">
        <v>6.4200220000000002E-2</v>
      </c>
      <c r="N287" s="54">
        <v>-0.54463079999999997</v>
      </c>
      <c r="O287" s="54">
        <v>-0.10082487666666699</v>
      </c>
      <c r="P287" s="55">
        <v>0.26223670671841098</v>
      </c>
      <c r="Q287" s="55">
        <v>-4.8682379999999997E-2</v>
      </c>
      <c r="R287" s="55">
        <v>1.47242E-2</v>
      </c>
      <c r="S287" s="55">
        <v>1.9230049999999999E-2</v>
      </c>
      <c r="T287" s="55">
        <v>-4.635235E-2</v>
      </c>
      <c r="U287" s="55">
        <v>-1.3528210000000001E-2</v>
      </c>
      <c r="V287" s="55">
        <v>2.3337500000000001E-2</v>
      </c>
      <c r="W287" s="55">
        <v>0.14458219999999999</v>
      </c>
      <c r="X287" s="55">
        <v>9.0607220000000002E-2</v>
      </c>
      <c r="Y287" s="55">
        <v>9.2549220000000001E-2</v>
      </c>
      <c r="Z287" s="55">
        <v>6.4200220000000002E-2</v>
      </c>
      <c r="AA287" s="55">
        <v>6.7182220000000003E-3</v>
      </c>
      <c r="AB287" s="55">
        <v>6.7182220000000003E-3</v>
      </c>
      <c r="AC287" s="55">
        <v>-2.8350680999999999E-2</v>
      </c>
      <c r="AD287" s="55">
        <v>0.488595762154172</v>
      </c>
      <c r="AE287" s="54">
        <v>7.1259532967268502E-2</v>
      </c>
      <c r="AF287" s="54">
        <v>0.24093736292436843</v>
      </c>
      <c r="AG287" s="54">
        <v>4.4424052403114769E-2</v>
      </c>
    </row>
    <row r="288" spans="1:33" x14ac:dyDescent="0.25">
      <c r="A288" s="56" t="s">
        <v>1007</v>
      </c>
      <c r="B288" s="56" t="s">
        <v>1008</v>
      </c>
      <c r="C288" s="54">
        <v>-5.5317636000000003E-2</v>
      </c>
      <c r="D288" s="54">
        <v>-0.109916928</v>
      </c>
      <c r="E288" s="54">
        <v>-9.1279074000000002E-2</v>
      </c>
      <c r="F288" s="54">
        <v>0.114668452</v>
      </c>
      <c r="G288" s="54">
        <v>3.9127370000000003E-3</v>
      </c>
      <c r="H288" s="54">
        <v>6.8857141999999996E-2</v>
      </c>
      <c r="I288" s="54">
        <v>0.25474528400000002</v>
      </c>
      <c r="J288" s="54">
        <v>8.5560582999999996E-2</v>
      </c>
      <c r="K288" s="54">
        <v>0.10244991000000001</v>
      </c>
      <c r="L288" s="54">
        <v>8.6297566000000006E-2</v>
      </c>
      <c r="M288" s="54">
        <v>6.3875433999999995E-2</v>
      </c>
      <c r="N288" s="54">
        <v>-0.64313043800000003</v>
      </c>
      <c r="O288" s="54">
        <v>-0.112675046333333</v>
      </c>
      <c r="P288" s="55">
        <v>0.27444701851438402</v>
      </c>
      <c r="Q288" s="55">
        <v>-5.5317636000000003E-2</v>
      </c>
      <c r="R288" s="55">
        <v>-6.0701576E-2</v>
      </c>
      <c r="S288" s="55">
        <v>-9.1279074000000002E-2</v>
      </c>
      <c r="T288" s="55">
        <v>0.11900664599999999</v>
      </c>
      <c r="U288" s="55">
        <v>3.9127370000000003E-3</v>
      </c>
      <c r="V288" s="55">
        <v>1.0770237E-2</v>
      </c>
      <c r="W288" s="55">
        <v>0.25474528400000002</v>
      </c>
      <c r="X288" s="55">
        <v>3.0392386E-2</v>
      </c>
      <c r="Y288" s="55">
        <v>0.10244991000000001</v>
      </c>
      <c r="Z288" s="55">
        <v>6.3875433999999995E-2</v>
      </c>
      <c r="AA288" s="55">
        <v>0.119792919</v>
      </c>
      <c r="AB288" s="55">
        <v>0.119792919</v>
      </c>
      <c r="AC288" s="55">
        <v>-2.6518281500000001E-2</v>
      </c>
      <c r="AD288" s="55">
        <v>0.603558107020019</v>
      </c>
      <c r="AE288" s="54">
        <v>0.12486946219793915</v>
      </c>
      <c r="AF288" s="54">
        <v>0.29393893072635235</v>
      </c>
      <c r="AG288" s="54">
        <v>9.040228469807822E-2</v>
      </c>
    </row>
    <row r="289" spans="1:33" x14ac:dyDescent="0.25">
      <c r="A289" s="56" t="s">
        <v>1009</v>
      </c>
      <c r="B289" s="56" t="s">
        <v>1010</v>
      </c>
      <c r="C289" s="54">
        <v>-3.8482285999999997E-2</v>
      </c>
      <c r="D289" s="54">
        <v>-1.4980656E-2</v>
      </c>
      <c r="E289" s="54">
        <v>5.9913886E-2</v>
      </c>
      <c r="F289" s="54">
        <v>3.1330210000000002E-3</v>
      </c>
      <c r="G289" s="54">
        <v>-1.6471001999999998E-2</v>
      </c>
      <c r="H289" s="54">
        <v>-3.0618450000000001E-3</v>
      </c>
      <c r="I289" s="54">
        <v>2.1651500000000001E-2</v>
      </c>
      <c r="J289" s="54">
        <v>4.0996670999999998E-2</v>
      </c>
      <c r="K289" s="54">
        <v>-1.9217822999999998E-2</v>
      </c>
      <c r="L289" s="54">
        <v>-1.3574308E-2</v>
      </c>
      <c r="M289" s="54">
        <v>6.3836550000000006E-2</v>
      </c>
      <c r="N289" s="54">
        <v>-0.14264518300000001</v>
      </c>
      <c r="O289" s="54">
        <v>-3.3560520833333302E-2</v>
      </c>
      <c r="P289" s="55">
        <v>0.29953260987803298</v>
      </c>
      <c r="Q289" s="55">
        <v>-3.8482285999999997E-2</v>
      </c>
      <c r="R289" s="55">
        <v>1.6239679999999999E-3</v>
      </c>
      <c r="S289" s="55">
        <v>5.9913886E-2</v>
      </c>
      <c r="T289" s="55">
        <v>-2.1545858000000001E-2</v>
      </c>
      <c r="U289" s="55">
        <v>-1.6471001999999998E-2</v>
      </c>
      <c r="V289" s="55">
        <v>2.9870773E-2</v>
      </c>
      <c r="W289" s="55">
        <v>2.1651500000000001E-2</v>
      </c>
      <c r="X289" s="55">
        <v>2.4542963000000001E-2</v>
      </c>
      <c r="Y289" s="55">
        <v>-1.9217822999999998E-2</v>
      </c>
      <c r="Z289" s="55">
        <v>6.3836550000000006E-2</v>
      </c>
      <c r="AA289" s="55">
        <v>4.0200917000000003E-2</v>
      </c>
      <c r="AB289" s="55">
        <v>4.0200917000000003E-2</v>
      </c>
      <c r="AC289" s="55">
        <v>-2.0548916666666699E-3</v>
      </c>
      <c r="AD289" s="55">
        <v>0.52200427184576004</v>
      </c>
      <c r="AE289" s="54">
        <v>4.3380716596830259E-2</v>
      </c>
      <c r="AF289" s="54">
        <v>6.2663937459377275E-2</v>
      </c>
      <c r="AG289" s="54">
        <v>2.549011282674905E-2</v>
      </c>
    </row>
    <row r="290" spans="1:33" x14ac:dyDescent="0.25">
      <c r="A290" s="56" t="s">
        <v>1011</v>
      </c>
      <c r="B290" s="56" t="s">
        <v>1012</v>
      </c>
      <c r="C290" s="54">
        <v>-8.8150721000000001E-2</v>
      </c>
      <c r="D290" s="54">
        <v>-9.2391145999999993E-2</v>
      </c>
      <c r="E290" s="54">
        <v>9.9305049999999992E-3</v>
      </c>
      <c r="F290" s="54">
        <v>1.5227618E-2</v>
      </c>
      <c r="G290" s="54">
        <v>3.3864390000000001E-2</v>
      </c>
      <c r="H290" s="54">
        <v>6.0706523999999998E-2</v>
      </c>
      <c r="I290" s="54">
        <v>6.2230936000000001E-2</v>
      </c>
      <c r="J290" s="54">
        <v>9.0664701E-2</v>
      </c>
      <c r="K290" s="54">
        <v>5.5286646000000002E-2</v>
      </c>
      <c r="L290" s="54">
        <v>1.9892142000000002E-2</v>
      </c>
      <c r="M290" s="54">
        <v>6.3715719000000004E-2</v>
      </c>
      <c r="N290" s="54">
        <v>-0.27229320099999998</v>
      </c>
      <c r="O290" s="54">
        <v>-5.2511806166666702E-2</v>
      </c>
      <c r="P290" s="55">
        <v>0.28005328714308803</v>
      </c>
      <c r="Q290" s="55">
        <v>-8.8150721000000001E-2</v>
      </c>
      <c r="R290" s="55">
        <v>-8.8495859999999996E-3</v>
      </c>
      <c r="S290" s="55">
        <v>9.9305049999999992E-3</v>
      </c>
      <c r="T290" s="55">
        <v>4.9058590000000003E-3</v>
      </c>
      <c r="U290" s="55">
        <v>3.3864390000000001E-2</v>
      </c>
      <c r="V290" s="55">
        <v>6.4756558000000006E-2</v>
      </c>
      <c r="W290" s="55">
        <v>6.2230936000000001E-2</v>
      </c>
      <c r="X290" s="55">
        <v>8.3830349999999998E-2</v>
      </c>
      <c r="Y290" s="55">
        <v>5.5286646000000002E-2</v>
      </c>
      <c r="Z290" s="55">
        <v>6.3715719000000004E-2</v>
      </c>
      <c r="AA290" s="55">
        <v>-4.7236892000000003E-2</v>
      </c>
      <c r="AB290" s="55">
        <v>-4.7236892000000003E-2</v>
      </c>
      <c r="AC290" s="55">
        <v>-1.5926930999999998E-2</v>
      </c>
      <c r="AD290" s="55">
        <v>0.52200427184576004</v>
      </c>
      <c r="AE290" s="54">
        <v>5.810745745789158E-2</v>
      </c>
      <c r="AF290" s="54">
        <v>0.13410481959031892</v>
      </c>
      <c r="AG290" s="54">
        <v>5.7299700698518051E-2</v>
      </c>
    </row>
    <row r="291" spans="1:33" x14ac:dyDescent="0.25">
      <c r="A291" s="56" t="s">
        <v>1013</v>
      </c>
      <c r="B291" s="56" t="s">
        <v>1014</v>
      </c>
      <c r="C291" s="54">
        <v>-8.2255720000000004E-2</v>
      </c>
      <c r="D291" s="54">
        <v>-6.1718839999999997E-2</v>
      </c>
      <c r="E291" s="54">
        <v>-2.631816E-2</v>
      </c>
      <c r="F291" s="54">
        <v>-1.146957E-2</v>
      </c>
      <c r="G291" s="54">
        <v>3.0623109999999999E-2</v>
      </c>
      <c r="H291" s="54">
        <v>3.6694249999999998E-2</v>
      </c>
      <c r="I291" s="54">
        <v>-7.6770959999999996E-3</v>
      </c>
      <c r="J291" s="54">
        <v>3.8919469999999998E-2</v>
      </c>
      <c r="K291" s="54">
        <v>3.8681170000000001E-2</v>
      </c>
      <c r="L291" s="54">
        <v>-1.9819139999999999E-2</v>
      </c>
      <c r="M291" s="54">
        <v>6.3658140000000002E-2</v>
      </c>
      <c r="N291" s="54">
        <v>-0.28199819999999998</v>
      </c>
      <c r="O291" s="54">
        <v>-5.2683912333333298E-2</v>
      </c>
      <c r="P291" s="55">
        <v>0.28981523440116902</v>
      </c>
      <c r="Q291" s="55">
        <v>-8.2255720000000004E-2</v>
      </c>
      <c r="R291" s="55">
        <v>6.8845080000000003E-2</v>
      </c>
      <c r="S291" s="55">
        <v>-2.631816E-2</v>
      </c>
      <c r="T291" s="55">
        <v>-2.338521E-2</v>
      </c>
      <c r="U291" s="55">
        <v>3.0623109999999999E-2</v>
      </c>
      <c r="V291" s="55">
        <v>6.8985060000000001E-2</v>
      </c>
      <c r="W291" s="55">
        <v>-7.6770959999999996E-3</v>
      </c>
      <c r="X291" s="55">
        <v>0.12588089999999999</v>
      </c>
      <c r="Y291" s="55">
        <v>3.8681170000000001E-2</v>
      </c>
      <c r="Z291" s="55">
        <v>6.3658140000000002E-2</v>
      </c>
      <c r="AA291" s="55">
        <v>0.16288569999999999</v>
      </c>
      <c r="AB291" s="55">
        <v>0.16288569999999999</v>
      </c>
      <c r="AC291" s="55">
        <v>4.4328181000000001E-2</v>
      </c>
      <c r="AD291" s="55">
        <v>0.52200427184576004</v>
      </c>
      <c r="AE291" s="54">
        <v>5.2834473584905325E-2</v>
      </c>
      <c r="AF291" s="54">
        <v>0.11981525602699071</v>
      </c>
      <c r="AG291" s="54">
        <v>0.10356918344141491</v>
      </c>
    </row>
    <row r="292" spans="1:33" x14ac:dyDescent="0.25">
      <c r="A292" s="56" t="s">
        <v>1015</v>
      </c>
      <c r="B292" s="56" t="s">
        <v>1016</v>
      </c>
      <c r="C292" s="54">
        <v>-5.4038147000000002E-2</v>
      </c>
      <c r="D292" s="54">
        <v>-1.3640843999999999E-2</v>
      </c>
      <c r="E292" s="54">
        <v>4.1560234000000001E-2</v>
      </c>
      <c r="F292" s="54">
        <v>1.8038716999999999E-2</v>
      </c>
      <c r="G292" s="54">
        <v>2.2564147999999999E-2</v>
      </c>
      <c r="H292" s="54">
        <v>-2.2250102000000001E-2</v>
      </c>
      <c r="I292" s="54">
        <v>-9.1953370000000006E-2</v>
      </c>
      <c r="J292" s="54">
        <v>3.599264E-3</v>
      </c>
      <c r="K292" s="54">
        <v>-0.31965272700000003</v>
      </c>
      <c r="L292" s="54">
        <v>-3.5995096999999997E-2</v>
      </c>
      <c r="M292" s="54">
        <v>6.3581388000000003E-2</v>
      </c>
      <c r="N292" s="54">
        <v>0.63318027200000004</v>
      </c>
      <c r="O292" s="54">
        <v>0.15347844733333299</v>
      </c>
      <c r="P292" s="55">
        <v>0.26223670671841098</v>
      </c>
      <c r="Q292" s="55">
        <v>-5.4038147000000002E-2</v>
      </c>
      <c r="R292" s="55">
        <v>1.1360907999999999E-2</v>
      </c>
      <c r="S292" s="55">
        <v>4.1560234000000001E-2</v>
      </c>
      <c r="T292" s="55">
        <v>-6.2704919999999999E-3</v>
      </c>
      <c r="U292" s="55">
        <v>2.2564147999999999E-2</v>
      </c>
      <c r="V292" s="55">
        <v>2.6755780000000001E-3</v>
      </c>
      <c r="W292" s="55">
        <v>-9.1953370000000006E-2</v>
      </c>
      <c r="X292" s="55">
        <v>-8.9541358000000001E-2</v>
      </c>
      <c r="Y292" s="55">
        <v>-0.31965272700000003</v>
      </c>
      <c r="Z292" s="55">
        <v>6.3581388000000003E-2</v>
      </c>
      <c r="AA292" s="55">
        <v>-1.5878050000000001E-3</v>
      </c>
      <c r="AB292" s="55">
        <v>-1.5878050000000001E-3</v>
      </c>
      <c r="AC292" s="55">
        <v>1.5490790000000001E-2</v>
      </c>
      <c r="AD292" s="55">
        <v>0.52200427184576004</v>
      </c>
      <c r="AE292" s="54">
        <v>0.14198497161386681</v>
      </c>
      <c r="AF292" s="54">
        <v>0.26328592820677293</v>
      </c>
      <c r="AG292" s="54">
        <v>6.9737376675187451E-2</v>
      </c>
    </row>
    <row r="293" spans="1:33" x14ac:dyDescent="0.25">
      <c r="A293" s="56" t="s">
        <v>1017</v>
      </c>
      <c r="B293" s="56" t="s">
        <v>1018</v>
      </c>
      <c r="C293" s="54">
        <v>-7.0863668000000005E-2</v>
      </c>
      <c r="D293" s="54">
        <v>-6.4808870000000003E-3</v>
      </c>
      <c r="E293" s="54">
        <v>-1.6093957999999998E-2</v>
      </c>
      <c r="F293" s="54">
        <v>0.108488854</v>
      </c>
      <c r="G293" s="54">
        <v>3.6929219999999999E-2</v>
      </c>
      <c r="H293" s="54">
        <v>-2.8023183E-2</v>
      </c>
      <c r="I293" s="54">
        <v>8.0124015000000007E-2</v>
      </c>
      <c r="J293" s="54">
        <v>8.9627614999999994E-2</v>
      </c>
      <c r="K293" s="54">
        <v>0.105058766</v>
      </c>
      <c r="L293" s="54">
        <v>-3.8769071000000002E-2</v>
      </c>
      <c r="M293" s="54">
        <v>6.3508413E-2</v>
      </c>
      <c r="N293" s="54">
        <v>-0.60533270299999997</v>
      </c>
      <c r="O293" s="54">
        <v>-0.113192027166667</v>
      </c>
      <c r="P293" s="55">
        <v>0.26223670671841098</v>
      </c>
      <c r="Q293" s="55">
        <v>-7.0863668000000005E-2</v>
      </c>
      <c r="R293" s="55">
        <v>-9.7142559999999992E-3</v>
      </c>
      <c r="S293" s="55">
        <v>-1.6093957999999998E-2</v>
      </c>
      <c r="T293" s="55">
        <v>-1.6906720000000001E-3</v>
      </c>
      <c r="U293" s="55">
        <v>3.6929219999999999E-2</v>
      </c>
      <c r="V293" s="55">
        <v>-1.255145E-2</v>
      </c>
      <c r="W293" s="55">
        <v>8.0124015000000007E-2</v>
      </c>
      <c r="X293" s="55">
        <v>0.143770067</v>
      </c>
      <c r="Y293" s="55">
        <v>0.105058766</v>
      </c>
      <c r="Z293" s="55">
        <v>6.3508413E-2</v>
      </c>
      <c r="AA293" s="55">
        <v>0.13363889400000001</v>
      </c>
      <c r="AB293" s="55">
        <v>0.13363889400000001</v>
      </c>
      <c r="AC293" s="55">
        <v>1.3860633000000001E-2</v>
      </c>
      <c r="AD293" s="55">
        <v>0.52200427184576004</v>
      </c>
      <c r="AE293" s="54">
        <v>6.5661473648730193E-2</v>
      </c>
      <c r="AF293" s="54">
        <v>0.26460635811235544</v>
      </c>
      <c r="AG293" s="54">
        <v>7.2596597914020913E-2</v>
      </c>
    </row>
    <row r="294" spans="1:33" x14ac:dyDescent="0.25">
      <c r="A294" s="56" t="s">
        <v>1019</v>
      </c>
      <c r="B294" s="56" t="s">
        <v>1020</v>
      </c>
      <c r="C294" s="54">
        <v>-0.14311209999999999</v>
      </c>
      <c r="D294" s="54">
        <v>-0.19599140000000001</v>
      </c>
      <c r="E294" s="54">
        <v>0.28966140000000001</v>
      </c>
      <c r="F294" s="54">
        <v>-5.1532979999999999E-2</v>
      </c>
      <c r="G294" s="54">
        <v>0.1487985</v>
      </c>
      <c r="H294" s="54">
        <v>-3.0663659999999999E-2</v>
      </c>
      <c r="I294" s="54">
        <v>6.4783759999999996E-2</v>
      </c>
      <c r="J294" s="54">
        <v>7.3220480000000004E-2</v>
      </c>
      <c r="K294" s="54">
        <v>2.4496589999999999E-2</v>
      </c>
      <c r="L294" s="54">
        <v>-0.1148967</v>
      </c>
      <c r="M294" s="54">
        <v>6.3251249999999995E-2</v>
      </c>
      <c r="N294" s="54">
        <v>-0.16757050000000001</v>
      </c>
      <c r="O294" s="54">
        <v>-0.15588569333333299</v>
      </c>
      <c r="P294" s="55">
        <v>0.26223670671841098</v>
      </c>
      <c r="Q294" s="55">
        <v>-0.14311209999999999</v>
      </c>
      <c r="R294" s="55">
        <v>-2.379976E-2</v>
      </c>
      <c r="S294" s="55">
        <v>0.28966140000000001</v>
      </c>
      <c r="T294" s="55">
        <v>-9.4091850000000005E-2</v>
      </c>
      <c r="U294" s="55">
        <v>0.1487985</v>
      </c>
      <c r="V294" s="55">
        <v>0.1007319</v>
      </c>
      <c r="W294" s="55">
        <v>6.4783759999999996E-2</v>
      </c>
      <c r="X294" s="55">
        <v>7.5866199999999995E-2</v>
      </c>
      <c r="Y294" s="55">
        <v>2.4496589999999999E-2</v>
      </c>
      <c r="Z294" s="55">
        <v>6.3251249999999995E-2</v>
      </c>
      <c r="AA294" s="55">
        <v>1.335913E-2</v>
      </c>
      <c r="AB294" s="55">
        <v>1.335913E-2</v>
      </c>
      <c r="AC294" s="55">
        <v>-6.8054001666666697E-2</v>
      </c>
      <c r="AD294" s="55">
        <v>0.494234024109313</v>
      </c>
      <c r="AE294" s="54">
        <v>0.14275214396696226</v>
      </c>
      <c r="AF294" s="54">
        <v>9.9047590146787656E-2</v>
      </c>
      <c r="AG294" s="54">
        <v>7.2521597778681834E-2</v>
      </c>
    </row>
    <row r="295" spans="1:33" x14ac:dyDescent="0.25">
      <c r="A295" s="56" t="s">
        <v>1021</v>
      </c>
      <c r="B295" s="56" t="s">
        <v>1022</v>
      </c>
      <c r="C295" s="54">
        <v>-8.0865099999999995E-2</v>
      </c>
      <c r="D295" s="54">
        <v>-2.390339E-2</v>
      </c>
      <c r="E295" s="54">
        <v>2.7536680000000001E-2</v>
      </c>
      <c r="F295" s="54">
        <v>-3.8079189999999999E-3</v>
      </c>
      <c r="G295" s="54">
        <v>-6.1087170000000003E-2</v>
      </c>
      <c r="H295" s="54">
        <v>7.4552220000000002E-2</v>
      </c>
      <c r="I295" s="54">
        <v>0.14154720000000001</v>
      </c>
      <c r="J295" s="54">
        <v>0.1002342</v>
      </c>
      <c r="K295" s="54">
        <v>0.10618660000000001</v>
      </c>
      <c r="L295" s="54">
        <v>5.4344940000000001E-2</v>
      </c>
      <c r="M295" s="54">
        <v>6.2982730000000001E-2</v>
      </c>
      <c r="N295" s="54">
        <v>-0.67520150000000001</v>
      </c>
      <c r="O295" s="54">
        <v>-0.111680398166667</v>
      </c>
      <c r="P295" s="55">
        <v>0.26923210525334501</v>
      </c>
      <c r="Q295" s="55">
        <v>-8.0865099999999995E-2</v>
      </c>
      <c r="R295" s="55">
        <v>-8.5347449999999998E-3</v>
      </c>
      <c r="S295" s="55">
        <v>2.7536680000000001E-2</v>
      </c>
      <c r="T295" s="55">
        <v>1.076965E-2</v>
      </c>
      <c r="U295" s="55">
        <v>-6.1087170000000003E-2</v>
      </c>
      <c r="V295" s="55">
        <v>6.533978E-2</v>
      </c>
      <c r="W295" s="55">
        <v>0.14154720000000001</v>
      </c>
      <c r="X295" s="55">
        <v>7.6957940000000002E-2</v>
      </c>
      <c r="Y295" s="55">
        <v>0.10618660000000001</v>
      </c>
      <c r="Z295" s="55">
        <v>6.2982730000000001E-2</v>
      </c>
      <c r="AA295" s="55">
        <v>0.13540379999999999</v>
      </c>
      <c r="AB295" s="55">
        <v>0.13540379999999999</v>
      </c>
      <c r="AC295" s="55">
        <v>1.3529935E-2</v>
      </c>
      <c r="AD295" s="55">
        <v>0.576813936576971</v>
      </c>
      <c r="AE295" s="54">
        <v>8.9313784416009304E-2</v>
      </c>
      <c r="AF295" s="54">
        <v>0.29584785341802566</v>
      </c>
      <c r="AG295" s="54">
        <v>5.6370707022769785E-2</v>
      </c>
    </row>
    <row r="296" spans="1:33" x14ac:dyDescent="0.25">
      <c r="A296" s="56" t="s">
        <v>1023</v>
      </c>
      <c r="B296" s="56" t="s">
        <v>1024</v>
      </c>
      <c r="C296" s="54">
        <v>-7.7654134999999999E-2</v>
      </c>
      <c r="D296" s="54">
        <v>-5.5642310000000002E-3</v>
      </c>
      <c r="E296" s="54">
        <v>-3.9768202000000002E-2</v>
      </c>
      <c r="F296" s="54">
        <v>7.5222689999999998E-3</v>
      </c>
      <c r="G296" s="54">
        <v>2.6432021999999999E-2</v>
      </c>
      <c r="H296" s="54">
        <v>7.2522084000000001E-2</v>
      </c>
      <c r="I296" s="54">
        <v>0.18627623099999999</v>
      </c>
      <c r="J296" s="54">
        <v>7.9387849999999996E-2</v>
      </c>
      <c r="K296" s="54">
        <v>0.114309172</v>
      </c>
      <c r="L296" s="54">
        <v>9.1568658999999997E-2</v>
      </c>
      <c r="M296" s="54">
        <v>6.2945820999999999E-2</v>
      </c>
      <c r="N296" s="54">
        <v>-0.67404874599999998</v>
      </c>
      <c r="O296" s="54">
        <v>-0.11685883733333299</v>
      </c>
      <c r="P296" s="55">
        <v>0.26923210525334501</v>
      </c>
      <c r="Q296" s="55">
        <v>-7.7654134999999999E-2</v>
      </c>
      <c r="R296" s="55">
        <v>4.9239211999999997E-2</v>
      </c>
      <c r="S296" s="55">
        <v>-3.9768202000000002E-2</v>
      </c>
      <c r="T296" s="55">
        <v>-6.2922216000000003E-2</v>
      </c>
      <c r="U296" s="55">
        <v>2.6432021999999999E-2</v>
      </c>
      <c r="V296" s="55">
        <v>3.0193197000000001E-2</v>
      </c>
      <c r="W296" s="55">
        <v>0.18627623099999999</v>
      </c>
      <c r="X296" s="55">
        <v>8.6918789999999996E-2</v>
      </c>
      <c r="Y296" s="55">
        <v>0.114309172</v>
      </c>
      <c r="Z296" s="55">
        <v>6.2945820999999999E-2</v>
      </c>
      <c r="AA296" s="55">
        <v>1.495237E-2</v>
      </c>
      <c r="AB296" s="55">
        <v>1.495237E-2</v>
      </c>
      <c r="AC296" s="55">
        <v>-1.9411616999999999E-2</v>
      </c>
      <c r="AD296" s="55">
        <v>0.518468259978066</v>
      </c>
      <c r="AE296" s="54">
        <v>9.7630083410545257E-2</v>
      </c>
      <c r="AF296" s="54">
        <v>0.29791203479124184</v>
      </c>
      <c r="AG296" s="54">
        <v>4.9869039130430247E-2</v>
      </c>
    </row>
    <row r="297" spans="1:33" x14ac:dyDescent="0.25">
      <c r="A297" s="56" t="s">
        <v>1025</v>
      </c>
      <c r="B297" s="56" t="s">
        <v>1026</v>
      </c>
      <c r="C297" s="54">
        <v>2.7829254000000001E-2</v>
      </c>
      <c r="D297" s="54">
        <v>7.1036926E-2</v>
      </c>
      <c r="E297" s="54">
        <v>-4.4204748000000002E-2</v>
      </c>
      <c r="F297" s="54">
        <v>-9.4188150000000005E-3</v>
      </c>
      <c r="G297" s="54">
        <v>9.3053912000000003E-2</v>
      </c>
      <c r="H297" s="54">
        <v>-3.3233825000000002E-2</v>
      </c>
      <c r="I297" s="54">
        <v>-0.136741959</v>
      </c>
      <c r="J297" s="54">
        <v>-4.3083970999999999E-2</v>
      </c>
      <c r="K297" s="54">
        <v>-8.6701586999999997E-2</v>
      </c>
      <c r="L297" s="54">
        <v>5.6137039E-2</v>
      </c>
      <c r="M297" s="54">
        <v>6.2819451999999998E-2</v>
      </c>
      <c r="N297" s="54">
        <v>0.78484812199999998</v>
      </c>
      <c r="O297" s="54">
        <v>0.15170519199999999</v>
      </c>
      <c r="P297" s="55">
        <v>0.26223670671841098</v>
      </c>
      <c r="Q297" s="55">
        <v>2.7829254000000001E-2</v>
      </c>
      <c r="R297" s="55">
        <v>-5.9948818000000001E-2</v>
      </c>
      <c r="S297" s="55">
        <v>-4.4204748000000002E-2</v>
      </c>
      <c r="T297" s="55">
        <v>0.103234409</v>
      </c>
      <c r="U297" s="55">
        <v>9.3053912000000003E-2</v>
      </c>
      <c r="V297" s="55">
        <v>-0.14834829499999999</v>
      </c>
      <c r="W297" s="55">
        <v>-0.136741959</v>
      </c>
      <c r="X297" s="55">
        <v>-0.20137053399999999</v>
      </c>
      <c r="Y297" s="55">
        <v>-8.6701586999999997E-2</v>
      </c>
      <c r="Z297" s="55">
        <v>6.2819451999999998E-2</v>
      </c>
      <c r="AA297" s="55">
        <v>-0.40073267800000001</v>
      </c>
      <c r="AB297" s="55">
        <v>-0.40073267800000001</v>
      </c>
      <c r="AC297" s="55">
        <v>-0.109732354</v>
      </c>
      <c r="AD297" s="55">
        <v>0.518468259978066</v>
      </c>
      <c r="AE297" s="54">
        <v>8.9860881735770684E-2</v>
      </c>
      <c r="AF297" s="54">
        <v>0.32045041271913394</v>
      </c>
      <c r="AG297" s="54">
        <v>0.17134040044857241</v>
      </c>
    </row>
    <row r="298" spans="1:33" x14ac:dyDescent="0.25">
      <c r="A298" s="56" t="s">
        <v>1027</v>
      </c>
      <c r="B298" s="56" t="s">
        <v>1028</v>
      </c>
      <c r="C298" s="54">
        <v>-1.1188999E-2</v>
      </c>
      <c r="D298" s="54">
        <v>-5.1310882000000002E-2</v>
      </c>
      <c r="E298" s="54">
        <v>2.322382E-3</v>
      </c>
      <c r="F298" s="54">
        <v>2.4592319000000001E-2</v>
      </c>
      <c r="G298" s="54">
        <v>-1.6650768999999999E-2</v>
      </c>
      <c r="H298" s="54">
        <v>2.0237575000000001E-2</v>
      </c>
      <c r="I298" s="54">
        <v>0.11590275799999999</v>
      </c>
      <c r="J298" s="54">
        <v>9.8577869999999998E-2</v>
      </c>
      <c r="K298" s="54">
        <v>8.0288594000000005E-2</v>
      </c>
      <c r="L298" s="54">
        <v>1.4427848E-2</v>
      </c>
      <c r="M298" s="54">
        <v>6.2807827999999996E-2</v>
      </c>
      <c r="N298" s="54">
        <v>-0.403576559</v>
      </c>
      <c r="O298" s="54">
        <v>-8.8422270499999997E-2</v>
      </c>
      <c r="P298" s="55">
        <v>0.26223670671841098</v>
      </c>
      <c r="Q298" s="55">
        <v>-1.1188999E-2</v>
      </c>
      <c r="R298" s="55">
        <v>7.4730639999999997E-3</v>
      </c>
      <c r="S298" s="55">
        <v>2.322382E-3</v>
      </c>
      <c r="T298" s="55">
        <v>1.2752115E-2</v>
      </c>
      <c r="U298" s="55">
        <v>-1.6650768999999999E-2</v>
      </c>
      <c r="V298" s="55">
        <v>1.1773196999999999E-2</v>
      </c>
      <c r="W298" s="55">
        <v>0.11590275799999999</v>
      </c>
      <c r="X298" s="55">
        <v>8.5092142999999995E-2</v>
      </c>
      <c r="Y298" s="55">
        <v>8.0288594000000005E-2</v>
      </c>
      <c r="Z298" s="55">
        <v>6.2807827999999996E-2</v>
      </c>
      <c r="AA298" s="55">
        <v>-4.8852172999999999E-2</v>
      </c>
      <c r="AB298" s="55">
        <v>-4.8852172999999999E-2</v>
      </c>
      <c r="AC298" s="55">
        <v>-2.8318626333333301E-2</v>
      </c>
      <c r="AD298" s="55">
        <v>0.488595762154172</v>
      </c>
      <c r="AE298" s="54">
        <v>5.50395157562368E-2</v>
      </c>
      <c r="AF298" s="54">
        <v>0.17985567264588417</v>
      </c>
      <c r="AG298" s="54">
        <v>4.3203118180734114E-2</v>
      </c>
    </row>
    <row r="299" spans="1:33" x14ac:dyDescent="0.25">
      <c r="A299" s="56" t="s">
        <v>1029</v>
      </c>
      <c r="B299" s="56" t="s">
        <v>1030</v>
      </c>
      <c r="C299" s="54">
        <v>6.6820219E-2</v>
      </c>
      <c r="D299" s="54">
        <v>-8.1024631999999999E-2</v>
      </c>
      <c r="E299" s="54">
        <v>3.1721592999999999E-2</v>
      </c>
      <c r="F299" s="54">
        <v>-1.6269845000000002E-2</v>
      </c>
      <c r="G299" s="54">
        <v>4.2426590000000002E-3</v>
      </c>
      <c r="H299" s="54">
        <v>-3.2237479999999999E-2</v>
      </c>
      <c r="I299" s="54">
        <v>4.7055341000000001E-2</v>
      </c>
      <c r="J299" s="54">
        <v>-4.2146540000000003E-2</v>
      </c>
      <c r="K299" s="54">
        <v>-0.22610670899999999</v>
      </c>
      <c r="L299" s="54">
        <v>-8.8274410000000001E-3</v>
      </c>
      <c r="M299" s="54">
        <v>6.2796702999999995E-2</v>
      </c>
      <c r="N299" s="54">
        <v>-0.10605340000000001</v>
      </c>
      <c r="O299" s="54">
        <v>-4.5514857333333297E-2</v>
      </c>
      <c r="P299" s="55">
        <v>0.32942098563740202</v>
      </c>
      <c r="Q299" s="55">
        <v>6.6820219E-2</v>
      </c>
      <c r="R299" s="55">
        <v>0.11692230200000001</v>
      </c>
      <c r="S299" s="55">
        <v>3.1721592999999999E-2</v>
      </c>
      <c r="T299" s="55">
        <v>-0.100438899</v>
      </c>
      <c r="U299" s="55">
        <v>4.2426590000000002E-3</v>
      </c>
      <c r="V299" s="55">
        <v>1.0264083E-2</v>
      </c>
      <c r="W299" s="55">
        <v>4.7055341000000001E-2</v>
      </c>
      <c r="X299" s="55">
        <v>9.7652556000000001E-2</v>
      </c>
      <c r="Y299" s="55">
        <v>-0.22610670899999999</v>
      </c>
      <c r="Z299" s="55">
        <v>6.2796702999999995E-2</v>
      </c>
      <c r="AA299" s="55">
        <v>0.41257816899999999</v>
      </c>
      <c r="AB299" s="55">
        <v>0.41257816899999999</v>
      </c>
      <c r="AC299" s="55">
        <v>5.2249954166666703E-2</v>
      </c>
      <c r="AD299" s="55">
        <v>0.57899739290338403</v>
      </c>
      <c r="AE299" s="54">
        <v>0.11201860126166259</v>
      </c>
      <c r="AF299" s="54">
        <v>3.8169332711266754E-2</v>
      </c>
      <c r="AG299" s="54">
        <v>0.22125218167252667</v>
      </c>
    </row>
    <row r="300" spans="1:33" x14ac:dyDescent="0.25">
      <c r="A300" s="56" t="s">
        <v>1031</v>
      </c>
      <c r="B300" s="56" t="s">
        <v>1032</v>
      </c>
      <c r="C300" s="54">
        <v>0.35720686699999998</v>
      </c>
      <c r="D300" s="54">
        <v>-5.3130441E-2</v>
      </c>
      <c r="E300" s="54">
        <v>-0.13118489899999999</v>
      </c>
      <c r="F300" s="54">
        <v>4.2044771000000002E-2</v>
      </c>
      <c r="G300" s="54">
        <v>-8.8665426000000006E-2</v>
      </c>
      <c r="H300" s="54">
        <v>-5.6171298000000001E-2</v>
      </c>
      <c r="I300" s="54">
        <v>3.8851051999999997E-2</v>
      </c>
      <c r="J300" s="54">
        <v>-0.123882359</v>
      </c>
      <c r="K300" s="54">
        <v>-3.1281995E-2</v>
      </c>
      <c r="L300" s="54">
        <v>-0.13358240900000001</v>
      </c>
      <c r="M300" s="54">
        <v>6.2785192000000004E-2</v>
      </c>
      <c r="N300" s="54">
        <v>-4.3814271000000002E-2</v>
      </c>
      <c r="O300" s="54">
        <v>-9.6041133000000001E-2</v>
      </c>
      <c r="P300" s="55">
        <v>0.27457436964355098</v>
      </c>
      <c r="Q300" s="55">
        <v>0.35720686699999998</v>
      </c>
      <c r="R300" s="55">
        <v>-6.5222338000000005E-2</v>
      </c>
      <c r="S300" s="55">
        <v>-0.13118489899999999</v>
      </c>
      <c r="T300" s="55">
        <v>0.17316977</v>
      </c>
      <c r="U300" s="55">
        <v>-8.8665426000000006E-2</v>
      </c>
      <c r="V300" s="55">
        <v>-0.17804700500000001</v>
      </c>
      <c r="W300" s="55">
        <v>3.8851051999999997E-2</v>
      </c>
      <c r="X300" s="55">
        <v>0.235203836</v>
      </c>
      <c r="Y300" s="55">
        <v>-3.1281995E-2</v>
      </c>
      <c r="Z300" s="55">
        <v>6.2785192000000004E-2</v>
      </c>
      <c r="AA300" s="55">
        <v>3.7637641999999999E-2</v>
      </c>
      <c r="AB300" s="55">
        <v>3.7637641999999999E-2</v>
      </c>
      <c r="AC300" s="55">
        <v>-7.8142623333333407E-3</v>
      </c>
      <c r="AD300" s="55">
        <v>0.99670307969528105</v>
      </c>
      <c r="AE300" s="54">
        <v>0.17430266798276306</v>
      </c>
      <c r="AF300" s="54">
        <v>6.3592681520167602E-2</v>
      </c>
      <c r="AG300" s="54">
        <v>0.15500071752456551</v>
      </c>
    </row>
    <row r="301" spans="1:33" x14ac:dyDescent="0.25">
      <c r="A301" s="56" t="s">
        <v>1033</v>
      </c>
      <c r="B301" s="56" t="s">
        <v>1034</v>
      </c>
      <c r="C301" s="54">
        <v>-6.6147967000000002E-2</v>
      </c>
      <c r="D301" s="54">
        <v>4.5602192999999999E-2</v>
      </c>
      <c r="E301" s="54">
        <v>8.3304050000000008E-3</v>
      </c>
      <c r="F301" s="54">
        <v>-1.3357763E-2</v>
      </c>
      <c r="G301" s="54">
        <v>5.1450544000000001E-2</v>
      </c>
      <c r="H301" s="54">
        <v>-3.0108689000000001E-2</v>
      </c>
      <c r="I301" s="54">
        <v>-0.12532844100000001</v>
      </c>
      <c r="J301" s="54">
        <v>-0.157162047</v>
      </c>
      <c r="K301" s="54">
        <v>-0.15459721800000001</v>
      </c>
      <c r="L301" s="54">
        <v>6.8153847000000004E-2</v>
      </c>
      <c r="M301" s="54">
        <v>6.2626739000000001E-2</v>
      </c>
      <c r="N301" s="54">
        <v>0.20856602799999999</v>
      </c>
      <c r="O301" s="54">
        <v>5.75599178333333E-2</v>
      </c>
      <c r="P301" s="55">
        <v>0.269346622673171</v>
      </c>
      <c r="Q301" s="55">
        <v>-6.6147967000000002E-2</v>
      </c>
      <c r="R301" s="55">
        <v>3.5311492999999999E-2</v>
      </c>
      <c r="S301" s="55">
        <v>8.3304050000000008E-3</v>
      </c>
      <c r="T301" s="55">
        <v>-5.6840519999999999E-2</v>
      </c>
      <c r="U301" s="55">
        <v>5.1450544000000001E-2</v>
      </c>
      <c r="V301" s="55">
        <v>2.5760305000000001E-2</v>
      </c>
      <c r="W301" s="55">
        <v>-0.12532844100000001</v>
      </c>
      <c r="X301" s="55">
        <v>6.5245909999999997E-3</v>
      </c>
      <c r="Y301" s="55">
        <v>-0.15459721800000001</v>
      </c>
      <c r="Z301" s="55">
        <v>6.2626739000000001E-2</v>
      </c>
      <c r="AA301" s="55">
        <v>0.16046231799999999</v>
      </c>
      <c r="AB301" s="55">
        <v>0.16046231799999999</v>
      </c>
      <c r="AC301" s="55">
        <v>5.4273051500000002E-2</v>
      </c>
      <c r="AD301" s="55">
        <v>0.488595762154172</v>
      </c>
      <c r="AE301" s="54">
        <v>9.196085261453435E-2</v>
      </c>
      <c r="AF301" s="54">
        <v>0.12127732361539996</v>
      </c>
      <c r="AG301" s="54">
        <v>8.2454821136646442E-2</v>
      </c>
    </row>
    <row r="302" spans="1:33" x14ac:dyDescent="0.25">
      <c r="A302" s="56" t="s">
        <v>1035</v>
      </c>
      <c r="B302" s="56" t="s">
        <v>1036</v>
      </c>
      <c r="C302" s="54">
        <v>-0.18026880000000001</v>
      </c>
      <c r="D302" s="54">
        <v>-4.8911110000000001E-2</v>
      </c>
      <c r="E302" s="54">
        <v>1.918102E-2</v>
      </c>
      <c r="F302" s="54">
        <v>3.5789170000000002E-2</v>
      </c>
      <c r="G302" s="54">
        <v>5.8962420000000001E-2</v>
      </c>
      <c r="H302" s="54">
        <v>-1.9393029999999999E-2</v>
      </c>
      <c r="I302" s="54">
        <v>-2.951614E-2</v>
      </c>
      <c r="J302" s="54">
        <v>-2.6591030000000002E-2</v>
      </c>
      <c r="K302" s="54">
        <v>-6.2827880000000003E-2</v>
      </c>
      <c r="L302" s="54">
        <v>4.901705E-2</v>
      </c>
      <c r="M302" s="54">
        <v>6.2292779999999999E-2</v>
      </c>
      <c r="N302" s="54">
        <v>-4.543523E-2</v>
      </c>
      <c r="O302" s="54">
        <v>1.27754033333333E-2</v>
      </c>
      <c r="P302" s="55">
        <v>0.41895095363844098</v>
      </c>
      <c r="Q302" s="55">
        <v>-0.18026880000000001</v>
      </c>
      <c r="R302" s="55">
        <v>4.4217789999999998E-3</v>
      </c>
      <c r="S302" s="55">
        <v>1.918102E-2</v>
      </c>
      <c r="T302" s="55">
        <v>-3.013615E-2</v>
      </c>
      <c r="U302" s="55">
        <v>5.8962420000000001E-2</v>
      </c>
      <c r="V302" s="55">
        <v>0.16035469999999999</v>
      </c>
      <c r="W302" s="55">
        <v>-2.951614E-2</v>
      </c>
      <c r="X302" s="55">
        <v>-3.145034E-2</v>
      </c>
      <c r="Y302" s="55">
        <v>-6.2827880000000003E-2</v>
      </c>
      <c r="Z302" s="55">
        <v>6.2292779999999999E-2</v>
      </c>
      <c r="AA302" s="55">
        <v>7.3340829999999996E-2</v>
      </c>
      <c r="AB302" s="55">
        <v>7.3340829999999996E-2</v>
      </c>
      <c r="AC302" s="55">
        <v>5.3312893166666701E-2</v>
      </c>
      <c r="AD302" s="55">
        <v>0.488595762154172</v>
      </c>
      <c r="AE302" s="54">
        <v>9.1791588527416326E-2</v>
      </c>
      <c r="AF302" s="54">
        <v>4.1736177947130707E-2</v>
      </c>
      <c r="AG302" s="54">
        <v>7.3840651560482265E-2</v>
      </c>
    </row>
    <row r="303" spans="1:33" x14ac:dyDescent="0.25">
      <c r="A303" s="56" t="s">
        <v>1037</v>
      </c>
      <c r="B303" s="56" t="s">
        <v>1038</v>
      </c>
      <c r="C303" s="54">
        <v>-0.11036950099999999</v>
      </c>
      <c r="D303" s="54">
        <v>-9.0271045999999994E-2</v>
      </c>
      <c r="E303" s="54">
        <v>4.1537852E-2</v>
      </c>
      <c r="F303" s="54">
        <v>6.4813153999999998E-2</v>
      </c>
      <c r="G303" s="54">
        <v>4.5711811999999998E-2</v>
      </c>
      <c r="H303" s="54">
        <v>3.4140152999999999E-2</v>
      </c>
      <c r="I303" s="54">
        <v>0.18363676200000001</v>
      </c>
      <c r="J303" s="54">
        <v>-4.9362330000000003E-2</v>
      </c>
      <c r="K303" s="54">
        <v>0.123092584</v>
      </c>
      <c r="L303" s="54">
        <v>2.9644248000000002E-2</v>
      </c>
      <c r="M303" s="54">
        <v>6.2268689000000002E-2</v>
      </c>
      <c r="N303" s="54">
        <v>-0.57174223499999999</v>
      </c>
      <c r="O303" s="54">
        <v>-0.154776042333333</v>
      </c>
      <c r="P303" s="55">
        <v>0.26223670671841098</v>
      </c>
      <c r="Q303" s="55">
        <v>-0.11036950099999999</v>
      </c>
      <c r="R303" s="55">
        <v>-7.4212240999999998E-2</v>
      </c>
      <c r="S303" s="55">
        <v>4.1537852E-2</v>
      </c>
      <c r="T303" s="55">
        <v>1.2040624E-2</v>
      </c>
      <c r="U303" s="55">
        <v>4.5711811999999998E-2</v>
      </c>
      <c r="V303" s="55">
        <v>7.6609194000000005E-2</v>
      </c>
      <c r="W303" s="55">
        <v>0.18363676200000001</v>
      </c>
      <c r="X303" s="55">
        <v>5.3869968999999997E-2</v>
      </c>
      <c r="Y303" s="55">
        <v>0.123092584</v>
      </c>
      <c r="Z303" s="55">
        <v>6.2268689000000002E-2</v>
      </c>
      <c r="AA303" s="55">
        <v>0.127017504</v>
      </c>
      <c r="AB303" s="55">
        <v>0.127017504</v>
      </c>
      <c r="AC303" s="55">
        <v>-1.8163056166666702E-2</v>
      </c>
      <c r="AD303" s="55">
        <v>0.49668565493498001</v>
      </c>
      <c r="AE303" s="54">
        <v>9.880222929760793E-2</v>
      </c>
      <c r="AF303" s="54">
        <v>0.2396308483106234</v>
      </c>
      <c r="AG303" s="54">
        <v>6.7722516267065228E-2</v>
      </c>
    </row>
    <row r="304" spans="1:33" x14ac:dyDescent="0.25">
      <c r="A304" s="56" t="s">
        <v>1039</v>
      </c>
      <c r="B304" s="56" t="s">
        <v>1040</v>
      </c>
      <c r="C304" s="54">
        <v>-3.2588550000000001E-2</v>
      </c>
      <c r="D304" s="54">
        <v>-3.8103129999999999E-2</v>
      </c>
      <c r="E304" s="54">
        <v>-8.7857939999999995E-2</v>
      </c>
      <c r="F304" s="54">
        <v>4.4420220000000003E-2</v>
      </c>
      <c r="G304" s="54">
        <v>-5.1618289999999997E-2</v>
      </c>
      <c r="H304" s="54">
        <v>3.3580409999999998E-2</v>
      </c>
      <c r="I304" s="54">
        <v>0.1391975</v>
      </c>
      <c r="J304" s="54">
        <v>7.753351E-2</v>
      </c>
      <c r="K304" s="54">
        <v>0.1935103</v>
      </c>
      <c r="L304" s="54">
        <v>8.1169350000000005E-3</v>
      </c>
      <c r="M304" s="54">
        <v>6.1955110000000001E-2</v>
      </c>
      <c r="N304" s="54">
        <v>-0.53126430000000002</v>
      </c>
      <c r="O304" s="54">
        <v>-0.10471908083333301</v>
      </c>
      <c r="P304" s="55">
        <v>0.26923210525334501</v>
      </c>
      <c r="Q304" s="55">
        <v>-3.2588550000000001E-2</v>
      </c>
      <c r="R304" s="55">
        <v>0.15560399999999999</v>
      </c>
      <c r="S304" s="55">
        <v>-8.7857939999999995E-2</v>
      </c>
      <c r="T304" s="55">
        <v>-6.8149689999999999E-2</v>
      </c>
      <c r="U304" s="55">
        <v>-5.1618289999999997E-2</v>
      </c>
      <c r="V304" s="55">
        <v>4.4713009999999997E-2</v>
      </c>
      <c r="W304" s="55">
        <v>0.1391975</v>
      </c>
      <c r="X304" s="55">
        <v>-1.9695830000000001E-2</v>
      </c>
      <c r="Y304" s="55">
        <v>0.1935103</v>
      </c>
      <c r="Z304" s="55">
        <v>6.1955110000000001E-2</v>
      </c>
      <c r="AA304" s="55">
        <v>9.1101989999999994E-2</v>
      </c>
      <c r="AB304" s="55">
        <v>9.1101989999999994E-2</v>
      </c>
      <c r="AC304" s="55">
        <v>-6.5799816666666702E-3</v>
      </c>
      <c r="AD304" s="55">
        <v>0.99670307969528105</v>
      </c>
      <c r="AE304" s="54">
        <v>0.11300245457116362</v>
      </c>
      <c r="AF304" s="54">
        <v>0.23040722263210561</v>
      </c>
      <c r="AG304" s="54">
        <v>8.2913736498901713E-2</v>
      </c>
    </row>
    <row r="305" spans="1:33" x14ac:dyDescent="0.25">
      <c r="A305" s="56" t="s">
        <v>1041</v>
      </c>
      <c r="B305" s="56" t="s">
        <v>1042</v>
      </c>
      <c r="C305" s="54">
        <v>-6.6161369999999997E-2</v>
      </c>
      <c r="D305" s="54">
        <v>5.8118209999999997E-2</v>
      </c>
      <c r="E305" s="54">
        <v>-1.514969E-2</v>
      </c>
      <c r="F305" s="54">
        <v>6.0294109999999998E-2</v>
      </c>
      <c r="G305" s="54">
        <v>2.9314179999999999E-2</v>
      </c>
      <c r="H305" s="54">
        <v>8.1683380000000007E-3</v>
      </c>
      <c r="I305" s="54">
        <v>0.1241699</v>
      </c>
      <c r="J305" s="54">
        <v>1.433132E-2</v>
      </c>
      <c r="K305" s="54">
        <v>8.1107620000000005E-2</v>
      </c>
      <c r="L305" s="54">
        <v>4.4876720000000002E-2</v>
      </c>
      <c r="M305" s="54">
        <v>6.1921700000000003E-2</v>
      </c>
      <c r="N305" s="54">
        <v>-0.31150430000000001</v>
      </c>
      <c r="O305" s="54">
        <v>-5.6819657000000003E-2</v>
      </c>
      <c r="P305" s="55">
        <v>0.28627582141146002</v>
      </c>
      <c r="Q305" s="55">
        <v>-6.6161369999999997E-2</v>
      </c>
      <c r="R305" s="55">
        <v>-4.572027E-2</v>
      </c>
      <c r="S305" s="55">
        <v>-1.514969E-2</v>
      </c>
      <c r="T305" s="55">
        <v>3.0701959999999999E-3</v>
      </c>
      <c r="U305" s="55">
        <v>2.9314179999999999E-2</v>
      </c>
      <c r="V305" s="55">
        <v>-3.1933709999999997E-2</v>
      </c>
      <c r="W305" s="55">
        <v>0.1241699</v>
      </c>
      <c r="X305" s="55">
        <v>-2.213159E-2</v>
      </c>
      <c r="Y305" s="55">
        <v>8.1107620000000005E-2</v>
      </c>
      <c r="Z305" s="55">
        <v>6.1921700000000003E-2</v>
      </c>
      <c r="AA305" s="55">
        <v>9.9405599999999997E-2</v>
      </c>
      <c r="AB305" s="55">
        <v>9.9405599999999997E-2</v>
      </c>
      <c r="AC305" s="55">
        <v>-5.0781522333333301E-2</v>
      </c>
      <c r="AD305" s="55">
        <v>0.488595762154172</v>
      </c>
      <c r="AE305" s="54">
        <v>6.8670799663074447E-2</v>
      </c>
      <c r="AF305" s="54">
        <v>0.14401388451465286</v>
      </c>
      <c r="AG305" s="54">
        <v>6.4269381377683787E-2</v>
      </c>
    </row>
    <row r="306" spans="1:33" x14ac:dyDescent="0.25">
      <c r="A306" s="56" t="s">
        <v>1043</v>
      </c>
      <c r="B306" s="56" t="s">
        <v>1044</v>
      </c>
      <c r="C306" s="54">
        <v>-7.9877006E-2</v>
      </c>
      <c r="D306" s="54">
        <v>6.3421899000000004E-2</v>
      </c>
      <c r="E306" s="54">
        <v>-4.6294205999999997E-2</v>
      </c>
      <c r="F306" s="54">
        <v>-2.6446007000000001E-2</v>
      </c>
      <c r="G306" s="54">
        <v>2.1819582000000001E-2</v>
      </c>
      <c r="H306" s="54">
        <v>2.7663610000000002E-2</v>
      </c>
      <c r="I306" s="54">
        <v>0.19933114699999999</v>
      </c>
      <c r="J306" s="54">
        <v>-9.520532E-3</v>
      </c>
      <c r="K306" s="54">
        <v>0.124509314</v>
      </c>
      <c r="L306" s="54">
        <v>7.2304049999999996E-3</v>
      </c>
      <c r="M306" s="54">
        <v>6.1365284999999999E-2</v>
      </c>
      <c r="N306" s="54">
        <v>-0.19976832999999999</v>
      </c>
      <c r="O306" s="54">
        <v>-6.9712178499999999E-2</v>
      </c>
      <c r="P306" s="55">
        <v>0.27457436964355098</v>
      </c>
      <c r="Q306" s="55">
        <v>-7.9877006E-2</v>
      </c>
      <c r="R306" s="55">
        <v>-9.0810457999999997E-2</v>
      </c>
      <c r="S306" s="55">
        <v>-4.6294205999999997E-2</v>
      </c>
      <c r="T306" s="55">
        <v>3.6255861E-2</v>
      </c>
      <c r="U306" s="55">
        <v>2.1819582000000001E-2</v>
      </c>
      <c r="V306" s="55">
        <v>9.4266724999999996E-2</v>
      </c>
      <c r="W306" s="55">
        <v>0.19933114699999999</v>
      </c>
      <c r="X306" s="55">
        <v>-3.6614067E-2</v>
      </c>
      <c r="Y306" s="55">
        <v>0.124509314</v>
      </c>
      <c r="Z306" s="55">
        <v>6.1365284999999999E-2</v>
      </c>
      <c r="AA306" s="55">
        <v>-0.22797680400000001</v>
      </c>
      <c r="AB306" s="55">
        <v>-0.22797680400000001</v>
      </c>
      <c r="AC306" s="55">
        <v>-7.0714879666666702E-2</v>
      </c>
      <c r="AD306" s="55">
        <v>0.518468259978066</v>
      </c>
      <c r="AE306" s="54">
        <v>0.10474182703187528</v>
      </c>
      <c r="AF306" s="54">
        <v>9.2076034488216635E-2</v>
      </c>
      <c r="AG306" s="54">
        <v>0.12244620956323976</v>
      </c>
    </row>
    <row r="307" spans="1:33" x14ac:dyDescent="0.25">
      <c r="A307" s="56" t="s">
        <v>1045</v>
      </c>
      <c r="B307" s="56" t="s">
        <v>1046</v>
      </c>
      <c r="C307" s="54">
        <v>-0.21615380000000001</v>
      </c>
      <c r="D307" s="54">
        <v>7.8299889999999997E-2</v>
      </c>
      <c r="E307" s="54">
        <v>6.8570649999999997E-2</v>
      </c>
      <c r="F307" s="54">
        <v>0.1118933</v>
      </c>
      <c r="G307" s="54">
        <v>-0.1103759</v>
      </c>
      <c r="H307" s="54">
        <v>-3.9848960000000003E-2</v>
      </c>
      <c r="I307" s="54">
        <v>3.5928469999999997E-2</v>
      </c>
      <c r="J307" s="54">
        <v>6.2319220000000002E-2</v>
      </c>
      <c r="K307" s="54">
        <v>-1.8224669999999998E-2</v>
      </c>
      <c r="L307" s="54">
        <v>0.1048183</v>
      </c>
      <c r="M307" s="54">
        <v>6.1321630000000002E-2</v>
      </c>
      <c r="N307" s="54">
        <v>-0.1374937</v>
      </c>
      <c r="O307" s="54">
        <v>5.9820278333333303E-2</v>
      </c>
      <c r="P307" s="55">
        <v>0.292217116307188</v>
      </c>
      <c r="Q307" s="55">
        <v>-0.21615380000000001</v>
      </c>
      <c r="R307" s="55">
        <v>5.142588E-2</v>
      </c>
      <c r="S307" s="55">
        <v>6.8570649999999997E-2</v>
      </c>
      <c r="T307" s="55">
        <v>-8.5438000000000007E-3</v>
      </c>
      <c r="U307" s="55">
        <v>-0.1103759</v>
      </c>
      <c r="V307" s="55">
        <v>6.4732730000000002E-2</v>
      </c>
      <c r="W307" s="55">
        <v>3.5928469999999997E-2</v>
      </c>
      <c r="X307" s="55">
        <v>-9.1463370000000002E-2</v>
      </c>
      <c r="Y307" s="55">
        <v>-1.8224669999999998E-2</v>
      </c>
      <c r="Z307" s="55">
        <v>6.1321630000000002E-2</v>
      </c>
      <c r="AA307" s="55">
        <v>6.7346039999999996E-2</v>
      </c>
      <c r="AB307" s="55">
        <v>6.7346039999999996E-2</v>
      </c>
      <c r="AC307" s="55">
        <v>2.9646533333333301E-2</v>
      </c>
      <c r="AD307" s="55">
        <v>0.99670307969528105</v>
      </c>
      <c r="AE307" s="54">
        <v>0.11283117275643446</v>
      </c>
      <c r="AF307" s="54">
        <v>9.8604988397313534E-2</v>
      </c>
      <c r="AG307" s="54">
        <v>7.3427269640454054E-2</v>
      </c>
    </row>
    <row r="308" spans="1:33" x14ac:dyDescent="0.25">
      <c r="A308" s="56" t="s">
        <v>1047</v>
      </c>
      <c r="B308" s="56" t="s">
        <v>1048</v>
      </c>
      <c r="C308" s="54">
        <v>-3.8379820000000002E-2</v>
      </c>
      <c r="D308" s="54">
        <v>6.1918050000000002E-2</v>
      </c>
      <c r="E308" s="54">
        <v>-5.0493629999999998E-2</v>
      </c>
      <c r="F308" s="54">
        <v>2.204799E-2</v>
      </c>
      <c r="G308" s="54">
        <v>3.7296799999999998E-2</v>
      </c>
      <c r="H308" s="54">
        <v>-3.39251E-2</v>
      </c>
      <c r="I308" s="54">
        <v>6.2329610000000001E-2</v>
      </c>
      <c r="J308" s="54">
        <v>-2.9041359999999999E-2</v>
      </c>
      <c r="K308" s="54">
        <v>-4.6985369999999999E-2</v>
      </c>
      <c r="L308" s="54">
        <v>-3.7178429999999998E-2</v>
      </c>
      <c r="M308" s="54">
        <v>6.1263499999999999E-2</v>
      </c>
      <c r="N308" s="54">
        <v>-0.2337301</v>
      </c>
      <c r="O308" s="54">
        <v>-4.5823339999999997E-2</v>
      </c>
      <c r="P308" s="55">
        <v>0.28627582141146002</v>
      </c>
      <c r="Q308" s="55">
        <v>-3.8379820000000002E-2</v>
      </c>
      <c r="R308" s="55">
        <v>-6.9876900000000004E-3</v>
      </c>
      <c r="S308" s="55">
        <v>-5.0493629999999998E-2</v>
      </c>
      <c r="T308" s="55">
        <v>5.9939110000000002E-3</v>
      </c>
      <c r="U308" s="55">
        <v>3.7296799999999998E-2</v>
      </c>
      <c r="V308" s="55">
        <v>2.529477E-3</v>
      </c>
      <c r="W308" s="55">
        <v>6.2329610000000001E-2</v>
      </c>
      <c r="X308" s="55">
        <v>0.1033852</v>
      </c>
      <c r="Y308" s="55">
        <v>-4.6985369999999999E-2</v>
      </c>
      <c r="Z308" s="55">
        <v>6.1263499999999999E-2</v>
      </c>
      <c r="AA308" s="55">
        <v>6.4084089999999996E-2</v>
      </c>
      <c r="AB308" s="55">
        <v>6.4084089999999996E-2</v>
      </c>
      <c r="AC308" s="55">
        <v>3.3307791333333302E-2</v>
      </c>
      <c r="AD308" s="55">
        <v>0.488595762154172</v>
      </c>
      <c r="AE308" s="54">
        <v>5.5054635303469747E-2</v>
      </c>
      <c r="AF308" s="54">
        <v>0.10189915263085035</v>
      </c>
      <c r="AG308" s="54">
        <v>4.3771813383813807E-2</v>
      </c>
    </row>
    <row r="309" spans="1:33" x14ac:dyDescent="0.25">
      <c r="A309" s="56" t="s">
        <v>1049</v>
      </c>
      <c r="B309" s="56" t="s">
        <v>1050</v>
      </c>
      <c r="C309" s="54">
        <v>0.21806529999999999</v>
      </c>
      <c r="D309" s="54">
        <v>-7.8718699999999996E-4</v>
      </c>
      <c r="E309" s="54">
        <v>-0.13791980000000001</v>
      </c>
      <c r="F309" s="54">
        <v>-6.9314310000000004E-2</v>
      </c>
      <c r="G309" s="54">
        <v>9.6306439999999993E-2</v>
      </c>
      <c r="H309" s="54">
        <v>-0.1117435</v>
      </c>
      <c r="I309" s="54">
        <v>0.16587209999999999</v>
      </c>
      <c r="J309" s="54">
        <v>0.1288416</v>
      </c>
      <c r="K309" s="54">
        <v>9.0127499999999999E-2</v>
      </c>
      <c r="L309" s="54">
        <v>4.4275700000000001E-2</v>
      </c>
      <c r="M309" s="54">
        <v>6.093879E-2</v>
      </c>
      <c r="N309" s="54">
        <v>-0.44827869999999997</v>
      </c>
      <c r="O309" s="54">
        <v>-0.15839945450000001</v>
      </c>
      <c r="P309" s="55">
        <v>0.26223670671841098</v>
      </c>
      <c r="Q309" s="55">
        <v>0.21806529999999999</v>
      </c>
      <c r="R309" s="55">
        <v>-6.6550219999999993E-2</v>
      </c>
      <c r="S309" s="55">
        <v>-0.13791980000000001</v>
      </c>
      <c r="T309" s="55">
        <v>0.2322881</v>
      </c>
      <c r="U309" s="55">
        <v>9.6306439999999993E-2</v>
      </c>
      <c r="V309" s="55">
        <v>-0.16034490000000001</v>
      </c>
      <c r="W309" s="55">
        <v>0.16587209999999999</v>
      </c>
      <c r="X309" s="55">
        <v>4.6115669999999997E-2</v>
      </c>
      <c r="Y309" s="55">
        <v>9.0127499999999999E-2</v>
      </c>
      <c r="Z309" s="55">
        <v>6.093879E-2</v>
      </c>
      <c r="AA309" s="55">
        <v>-6.531824E-2</v>
      </c>
      <c r="AB309" s="55">
        <v>-6.531824E-2</v>
      </c>
      <c r="AC309" s="55">
        <v>-8.8295718333333301E-2</v>
      </c>
      <c r="AD309" s="55">
        <v>0.54471116195341196</v>
      </c>
      <c r="AE309" s="54">
        <v>0.12216955130747012</v>
      </c>
      <c r="AF309" s="54">
        <v>0.20099594535777024</v>
      </c>
      <c r="AG309" s="54">
        <v>0.13474366655716843</v>
      </c>
    </row>
    <row r="310" spans="1:33" x14ac:dyDescent="0.25">
      <c r="A310" s="56" t="s">
        <v>1051</v>
      </c>
      <c r="B310" s="56" t="s">
        <v>1052</v>
      </c>
      <c r="C310" s="54">
        <v>-3.5874984999999998E-2</v>
      </c>
      <c r="D310" s="54">
        <v>-3.0599695E-2</v>
      </c>
      <c r="E310" s="54">
        <v>-1.9793925E-2</v>
      </c>
      <c r="F310" s="54">
        <v>0.10649323300000001</v>
      </c>
      <c r="G310" s="54">
        <v>-1.7633767000000002E-2</v>
      </c>
      <c r="H310" s="54">
        <v>3.4993798E-2</v>
      </c>
      <c r="I310" s="54">
        <v>0.14395588000000001</v>
      </c>
      <c r="J310" s="54">
        <v>9.9398318999999999E-2</v>
      </c>
      <c r="K310" s="54">
        <v>6.2757455000000004E-2</v>
      </c>
      <c r="L310" s="54">
        <v>5.5281934999999997E-2</v>
      </c>
      <c r="M310" s="54">
        <v>6.0589812999999999E-2</v>
      </c>
      <c r="N310" s="54">
        <v>-0.55754241699999996</v>
      </c>
      <c r="O310" s="54">
        <v>-8.0995883000000005E-2</v>
      </c>
      <c r="P310" s="55">
        <v>0.28005328714308803</v>
      </c>
      <c r="Q310" s="55">
        <v>-3.5874984999999998E-2</v>
      </c>
      <c r="R310" s="55">
        <v>7.026773E-3</v>
      </c>
      <c r="S310" s="55">
        <v>-1.9793925E-2</v>
      </c>
      <c r="T310" s="55">
        <v>-6.1759290000000001E-2</v>
      </c>
      <c r="U310" s="55">
        <v>-1.7633767000000002E-2</v>
      </c>
      <c r="V310" s="55">
        <v>1.7147857999999998E-2</v>
      </c>
      <c r="W310" s="55">
        <v>0.14395588000000001</v>
      </c>
      <c r="X310" s="55">
        <v>0.103253927</v>
      </c>
      <c r="Y310" s="55">
        <v>6.2757455000000004E-2</v>
      </c>
      <c r="Z310" s="55">
        <v>6.0589812999999999E-2</v>
      </c>
      <c r="AA310" s="55">
        <v>-2.6271719999999998E-2</v>
      </c>
      <c r="AB310" s="55">
        <v>-2.6271719999999998E-2</v>
      </c>
      <c r="AC310" s="55">
        <v>-1.6004352499999999E-2</v>
      </c>
      <c r="AD310" s="55">
        <v>0.49148283774745799</v>
      </c>
      <c r="AE310" s="54">
        <v>6.9354142794196355E-2</v>
      </c>
      <c r="AF310" s="54">
        <v>0.25419801896106192</v>
      </c>
      <c r="AG310" s="54">
        <v>5.8890787989235228E-2</v>
      </c>
    </row>
    <row r="311" spans="1:33" x14ac:dyDescent="0.25">
      <c r="A311" s="56" t="s">
        <v>1053</v>
      </c>
      <c r="B311" s="56" t="s">
        <v>1054</v>
      </c>
      <c r="C311" s="54">
        <v>-3.0316167000000002E-2</v>
      </c>
      <c r="D311" s="54">
        <v>-4.5981908000000002E-2</v>
      </c>
      <c r="E311" s="54">
        <v>1.3400970999999999E-2</v>
      </c>
      <c r="F311" s="54">
        <v>4.5281930999999997E-2</v>
      </c>
      <c r="G311" s="54">
        <v>-4.6451448999999999E-2</v>
      </c>
      <c r="H311" s="54">
        <v>7.5465036999999999E-2</v>
      </c>
      <c r="I311" s="54">
        <v>7.3620890999999994E-2</v>
      </c>
      <c r="J311" s="54">
        <v>7.6600463999999993E-2</v>
      </c>
      <c r="K311" s="54">
        <v>9.8001544999999995E-2</v>
      </c>
      <c r="L311" s="54">
        <v>-9.4219309999999997E-3</v>
      </c>
      <c r="M311" s="54">
        <v>6.0544161999999999E-2</v>
      </c>
      <c r="N311" s="54">
        <v>-0.49963828199999999</v>
      </c>
      <c r="O311" s="54">
        <v>-8.7749107000000007E-2</v>
      </c>
      <c r="P311" s="55">
        <v>0.27033467313959297</v>
      </c>
      <c r="Q311" s="55">
        <v>-3.0316167000000002E-2</v>
      </c>
      <c r="R311" s="55">
        <v>-1.4783543999999999E-2</v>
      </c>
      <c r="S311" s="55">
        <v>1.3400970999999999E-2</v>
      </c>
      <c r="T311" s="55">
        <v>-4.5582014999999997E-2</v>
      </c>
      <c r="U311" s="55">
        <v>-4.6451448999999999E-2</v>
      </c>
      <c r="V311" s="55">
        <v>4.8967144999999997E-2</v>
      </c>
      <c r="W311" s="55">
        <v>7.3620890999999994E-2</v>
      </c>
      <c r="X311" s="55">
        <v>0.15568401900000001</v>
      </c>
      <c r="Y311" s="55">
        <v>9.8001544999999995E-2</v>
      </c>
      <c r="Z311" s="55">
        <v>6.0544161999999999E-2</v>
      </c>
      <c r="AA311" s="55">
        <v>2.1635524E-2</v>
      </c>
      <c r="AB311" s="55">
        <v>2.1635524E-2</v>
      </c>
      <c r="AC311" s="55">
        <v>3.3491306666666699E-3</v>
      </c>
      <c r="AD311" s="55">
        <v>0.561493946136149</v>
      </c>
      <c r="AE311" s="54">
        <v>5.8647119389930447E-2</v>
      </c>
      <c r="AF311" s="54">
        <v>0.22096620973958062</v>
      </c>
      <c r="AG311" s="54">
        <v>6.9253997157823696E-2</v>
      </c>
    </row>
    <row r="312" spans="1:33" x14ac:dyDescent="0.25">
      <c r="A312" s="56" t="s">
        <v>1055</v>
      </c>
      <c r="B312" s="56" t="s">
        <v>1056</v>
      </c>
      <c r="C312" s="54">
        <v>-1.6605859000000001E-2</v>
      </c>
      <c r="D312" s="54">
        <v>-3.5754297999999997E-2</v>
      </c>
      <c r="E312" s="54">
        <v>-5.5557910000000002E-2</v>
      </c>
      <c r="F312" s="54">
        <v>6.3142856999999997E-2</v>
      </c>
      <c r="G312" s="54">
        <v>1.0549101E-2</v>
      </c>
      <c r="H312" s="54">
        <v>1.8120252E-2</v>
      </c>
      <c r="I312" s="54">
        <v>4.3294422999999999E-2</v>
      </c>
      <c r="J312" s="54">
        <v>2.1818772E-2</v>
      </c>
      <c r="K312" s="54">
        <v>4.9884544000000003E-2</v>
      </c>
      <c r="L312" s="54">
        <v>-1.6681196999999998E-2</v>
      </c>
      <c r="M312" s="54">
        <v>6.0473673999999998E-2</v>
      </c>
      <c r="N312" s="54">
        <v>-0.24700667200000001</v>
      </c>
      <c r="O312" s="54">
        <v>-4.8066376500000001E-2</v>
      </c>
      <c r="P312" s="55">
        <v>0.28627582141146002</v>
      </c>
      <c r="Q312" s="55">
        <v>-1.6605859000000001E-2</v>
      </c>
      <c r="R312" s="55">
        <v>-3.8873601000000001E-2</v>
      </c>
      <c r="S312" s="55">
        <v>-5.5557910000000002E-2</v>
      </c>
      <c r="T312" s="55">
        <v>-4.1875870000000003E-2</v>
      </c>
      <c r="U312" s="55">
        <v>1.0549101E-2</v>
      </c>
      <c r="V312" s="55">
        <v>9.6855328000000004E-2</v>
      </c>
      <c r="W312" s="55">
        <v>4.3294422999999999E-2</v>
      </c>
      <c r="X312" s="55">
        <v>3.3426656999999999E-2</v>
      </c>
      <c r="Y312" s="55">
        <v>4.9884544000000003E-2</v>
      </c>
      <c r="Z312" s="55">
        <v>6.0473673999999998E-2</v>
      </c>
      <c r="AA312" s="55">
        <v>0.12884158800000001</v>
      </c>
      <c r="AB312" s="55">
        <v>0.12884158800000001</v>
      </c>
      <c r="AC312" s="55">
        <v>2.0473900000000001E-3</v>
      </c>
      <c r="AD312" s="55">
        <v>0.60064847503843499</v>
      </c>
      <c r="AE312" s="54">
        <v>4.4903959906290078E-2</v>
      </c>
      <c r="AF312" s="54">
        <v>0.11039395265979157</v>
      </c>
      <c r="AG312" s="54">
        <v>8.2502128526882601E-2</v>
      </c>
    </row>
    <row r="313" spans="1:33" x14ac:dyDescent="0.25">
      <c r="A313" s="56" t="s">
        <v>1057</v>
      </c>
      <c r="B313" s="56" t="s">
        <v>1058</v>
      </c>
      <c r="C313" s="54">
        <v>0.1022989</v>
      </c>
      <c r="D313" s="54">
        <v>-4.7985310000000003E-2</v>
      </c>
      <c r="E313" s="54">
        <v>-5.0782880000000002E-2</v>
      </c>
      <c r="F313" s="54">
        <v>-3.015953E-2</v>
      </c>
      <c r="G313" s="54">
        <v>-5.0815079999999999E-2</v>
      </c>
      <c r="H313" s="54">
        <v>2.8503879999999999E-2</v>
      </c>
      <c r="I313" s="54">
        <v>5.2067820000000001E-2</v>
      </c>
      <c r="J313" s="54">
        <v>-4.6620490000000001E-2</v>
      </c>
      <c r="K313" s="54">
        <v>-5.5641219999999998E-2</v>
      </c>
      <c r="L313" s="54">
        <v>4.7534340000000001E-2</v>
      </c>
      <c r="M313" s="54">
        <v>6.0401099999999999E-2</v>
      </c>
      <c r="N313" s="54">
        <v>-3.2163039999999997E-2</v>
      </c>
      <c r="O313" s="54">
        <v>-2.3069798333333301E-2</v>
      </c>
      <c r="P313" s="55">
        <v>0.38444557487762798</v>
      </c>
      <c r="Q313" s="55">
        <v>0.1022989</v>
      </c>
      <c r="R313" s="55">
        <v>-3.6948229999999999E-2</v>
      </c>
      <c r="S313" s="55">
        <v>-5.0782880000000002E-2</v>
      </c>
      <c r="T313" s="55">
        <v>8.3386940000000007E-2</v>
      </c>
      <c r="U313" s="55">
        <v>-5.0815079999999999E-2</v>
      </c>
      <c r="V313" s="55">
        <v>2.5013399999999999E-3</v>
      </c>
      <c r="W313" s="55">
        <v>5.2067820000000001E-2</v>
      </c>
      <c r="X313" s="55">
        <v>-8.6408219999999994E-2</v>
      </c>
      <c r="Y313" s="55">
        <v>-5.5641219999999998E-2</v>
      </c>
      <c r="Z313" s="55">
        <v>6.0401099999999999E-2</v>
      </c>
      <c r="AA313" s="55">
        <v>5.2031840000000003E-2</v>
      </c>
      <c r="AB313" s="55">
        <v>5.2031840000000003E-2</v>
      </c>
      <c r="AC313" s="55">
        <v>-5.6945171666666697E-3</v>
      </c>
      <c r="AD313" s="55">
        <v>0.99670307969528105</v>
      </c>
      <c r="AE313" s="54">
        <v>7.0042620717465059E-2</v>
      </c>
      <c r="AF313" s="54">
        <v>4.0991626092699185E-2</v>
      </c>
      <c r="AG313" s="54">
        <v>6.0802870409921814E-2</v>
      </c>
    </row>
    <row r="314" spans="1:33" x14ac:dyDescent="0.25">
      <c r="A314" s="56" t="s">
        <v>1059</v>
      </c>
      <c r="B314" s="56" t="s">
        <v>1060</v>
      </c>
      <c r="C314" s="54">
        <v>-8.9393005999999997E-2</v>
      </c>
      <c r="D314" s="54">
        <v>8.6624606000000007E-2</v>
      </c>
      <c r="E314" s="54">
        <v>3.5897782000000003E-2</v>
      </c>
      <c r="F314" s="54">
        <v>-0.167638336</v>
      </c>
      <c r="G314" s="54">
        <v>-3.0574499000000002E-2</v>
      </c>
      <c r="H314" s="54">
        <v>4.0237931999999997E-2</v>
      </c>
      <c r="I314" s="54">
        <v>-0.183584426</v>
      </c>
      <c r="J314" s="54">
        <v>-0.11105272200000001</v>
      </c>
      <c r="K314" s="54">
        <v>4.3193533999999999E-2</v>
      </c>
      <c r="L314" s="54">
        <v>1.1762062E-2</v>
      </c>
      <c r="M314" s="54">
        <v>6.0355614000000002E-2</v>
      </c>
      <c r="N314" s="54">
        <v>0.256877882</v>
      </c>
      <c r="O314" s="54">
        <v>4.6819404166666703E-2</v>
      </c>
      <c r="P314" s="55">
        <v>0.31207972382822602</v>
      </c>
      <c r="Q314" s="55">
        <v>-8.9393005999999997E-2</v>
      </c>
      <c r="R314" s="55">
        <v>2.7842873000000001E-2</v>
      </c>
      <c r="S314" s="55">
        <v>3.5897782000000003E-2</v>
      </c>
      <c r="T314" s="55">
        <v>-5.2305271E-2</v>
      </c>
      <c r="U314" s="55">
        <v>-3.0574499000000002E-2</v>
      </c>
      <c r="V314" s="55">
        <v>0.14930791800000001</v>
      </c>
      <c r="W314" s="55">
        <v>-0.183584426</v>
      </c>
      <c r="X314" s="55">
        <v>-3.4392291999999998E-2</v>
      </c>
      <c r="Y314" s="55">
        <v>4.3193533999999999E-2</v>
      </c>
      <c r="Z314" s="55">
        <v>6.0355614000000002E-2</v>
      </c>
      <c r="AA314" s="55">
        <v>4.1116632E-2</v>
      </c>
      <c r="AB314" s="55">
        <v>4.1116632E-2</v>
      </c>
      <c r="AC314" s="55">
        <v>3.5233096333333297E-2</v>
      </c>
      <c r="AD314" s="55">
        <v>0.60613062644898397</v>
      </c>
      <c r="AE314" s="54">
        <v>9.4802821366184939E-2</v>
      </c>
      <c r="AF314" s="54">
        <v>0.15060456380683146</v>
      </c>
      <c r="AG314" s="54">
        <v>8.4151102163741845E-2</v>
      </c>
    </row>
    <row r="315" spans="1:33" x14ac:dyDescent="0.25">
      <c r="A315" s="56" t="s">
        <v>1061</v>
      </c>
      <c r="B315" s="56" t="s">
        <v>1062</v>
      </c>
      <c r="C315" s="54">
        <v>-3.0169379999999998E-3</v>
      </c>
      <c r="D315" s="54">
        <v>2.785369E-2</v>
      </c>
      <c r="E315" s="54">
        <v>2.8007230000000001E-2</v>
      </c>
      <c r="F315" s="54">
        <v>7.6680639999999994E-2</v>
      </c>
      <c r="G315" s="54">
        <v>-2.1148730000000001E-2</v>
      </c>
      <c r="H315" s="54">
        <v>3.1478700000000002E-4</v>
      </c>
      <c r="I315" s="54">
        <v>5.3093590000000003E-2</v>
      </c>
      <c r="J315" s="54">
        <v>5.6480679999999998E-2</v>
      </c>
      <c r="K315" s="54">
        <v>1.510329E-2</v>
      </c>
      <c r="L315" s="54">
        <v>-0.14945059999999999</v>
      </c>
      <c r="M315" s="54">
        <v>5.9842010000000001E-2</v>
      </c>
      <c r="N315" s="54">
        <v>-0.10240970000000001</v>
      </c>
      <c r="O315" s="54">
        <v>-3.7068492500000001E-2</v>
      </c>
      <c r="P315" s="55">
        <v>0.301215640835509</v>
      </c>
      <c r="Q315" s="55">
        <v>-3.0169379999999998E-3</v>
      </c>
      <c r="R315" s="55">
        <v>9.5312179999999993E-3</v>
      </c>
      <c r="S315" s="55">
        <v>2.8007230000000001E-2</v>
      </c>
      <c r="T315" s="55">
        <v>-0.1177825</v>
      </c>
      <c r="U315" s="55">
        <v>-2.1148730000000001E-2</v>
      </c>
      <c r="V315" s="55">
        <v>-4.3940599999999999E-4</v>
      </c>
      <c r="W315" s="55">
        <v>5.3093590000000003E-2</v>
      </c>
      <c r="X315" s="55">
        <v>-1.1678620000000001E-2</v>
      </c>
      <c r="Y315" s="55">
        <v>1.510329E-2</v>
      </c>
      <c r="Z315" s="55">
        <v>5.9842010000000001E-2</v>
      </c>
      <c r="AA315" s="55">
        <v>-1.691183E-3</v>
      </c>
      <c r="AB315" s="55">
        <v>-1.691183E-3</v>
      </c>
      <c r="AC315" s="55">
        <v>-2.88717421666667E-2</v>
      </c>
      <c r="AD315" s="55">
        <v>0.49148283774745799</v>
      </c>
      <c r="AE315" s="54">
        <v>3.1528203839038767E-2</v>
      </c>
      <c r="AF315" s="54">
        <v>9.0888042558326998E-2</v>
      </c>
      <c r="AG315" s="54">
        <v>6.3768671824149428E-2</v>
      </c>
    </row>
    <row r="316" spans="1:33" x14ac:dyDescent="0.25">
      <c r="A316" s="56" t="s">
        <v>1063</v>
      </c>
      <c r="B316" s="56" t="s">
        <v>1064</v>
      </c>
      <c r="C316" s="54">
        <v>2.5054E-4</v>
      </c>
      <c r="D316" s="54">
        <v>-1.9326499999999999E-3</v>
      </c>
      <c r="E316" s="54">
        <v>2.993033E-3</v>
      </c>
      <c r="F316" s="54">
        <v>4.1097729999999999E-2</v>
      </c>
      <c r="G316" s="54">
        <v>-1.539833E-2</v>
      </c>
      <c r="H316" s="54">
        <v>2.238774E-2</v>
      </c>
      <c r="I316" s="54">
        <v>1.7633650000000001E-2</v>
      </c>
      <c r="J316" s="54">
        <v>0.1133451</v>
      </c>
      <c r="K316" s="54">
        <v>0.1353934</v>
      </c>
      <c r="L316" s="54">
        <v>7.8759610000000008E-3</v>
      </c>
      <c r="M316" s="54">
        <v>5.9736299999999999E-2</v>
      </c>
      <c r="N316" s="54">
        <v>-0.48593170000000002</v>
      </c>
      <c r="O316" s="54">
        <v>-8.3961068666666694E-2</v>
      </c>
      <c r="P316" s="55">
        <v>0.27457436964355098</v>
      </c>
      <c r="Q316" s="55">
        <v>2.5054E-4</v>
      </c>
      <c r="R316" s="55">
        <v>-4.6987380000000002E-2</v>
      </c>
      <c r="S316" s="55">
        <v>2.993033E-3</v>
      </c>
      <c r="T316" s="55">
        <v>2.3042380000000001E-2</v>
      </c>
      <c r="U316" s="55">
        <v>-1.539833E-2</v>
      </c>
      <c r="V316" s="55">
        <v>-2.545306E-2</v>
      </c>
      <c r="W316" s="55">
        <v>1.7633650000000001E-2</v>
      </c>
      <c r="X316" s="55">
        <v>0.17551510000000001</v>
      </c>
      <c r="Y316" s="55">
        <v>0.1353934</v>
      </c>
      <c r="Z316" s="55">
        <v>5.9736299999999999E-2</v>
      </c>
      <c r="AA316" s="55">
        <v>7.3597560000000003E-3</v>
      </c>
      <c r="AB316" s="55">
        <v>7.3597560000000003E-3</v>
      </c>
      <c r="AC316" s="55">
        <v>-1.6343221166666699E-2</v>
      </c>
      <c r="AD316" s="55">
        <v>0.61097636086250695</v>
      </c>
      <c r="AE316" s="54">
        <v>5.6124098626084223E-2</v>
      </c>
      <c r="AF316" s="54">
        <v>0.21721661313072585</v>
      </c>
      <c r="AG316" s="54">
        <v>8.1792574896249651E-2</v>
      </c>
    </row>
    <row r="317" spans="1:33" x14ac:dyDescent="0.25">
      <c r="A317" s="56" t="s">
        <v>1065</v>
      </c>
      <c r="B317" s="56" t="s">
        <v>1066</v>
      </c>
      <c r="C317" s="54">
        <v>-5.3544969999999997E-2</v>
      </c>
      <c r="D317" s="54">
        <v>5.842265E-2</v>
      </c>
      <c r="E317" s="54">
        <v>7.0957370000000006E-2</v>
      </c>
      <c r="F317" s="54">
        <v>-5.3165900000000002E-2</v>
      </c>
      <c r="G317" s="54">
        <v>-1.4731950000000001E-2</v>
      </c>
      <c r="H317" s="54">
        <v>-2.1530730000000001E-2</v>
      </c>
      <c r="I317" s="54">
        <v>-2.8881600000000001E-4</v>
      </c>
      <c r="J317" s="54">
        <v>-4.0342250000000003E-2</v>
      </c>
      <c r="K317" s="54">
        <v>-1.5724330000000002E-2</v>
      </c>
      <c r="L317" s="54">
        <v>-8.3800000000000004E-5</v>
      </c>
      <c r="M317" s="54">
        <v>5.9434510000000003E-2</v>
      </c>
      <c r="N317" s="54">
        <v>-0.16276260000000001</v>
      </c>
      <c r="O317" s="54">
        <v>-4.4260740666666701E-2</v>
      </c>
      <c r="P317" s="55">
        <v>0.292217116307188</v>
      </c>
      <c r="Q317" s="55">
        <v>-5.3544969999999997E-2</v>
      </c>
      <c r="R317" s="55">
        <v>3.6724989999999999E-2</v>
      </c>
      <c r="S317" s="55">
        <v>7.0957370000000006E-2</v>
      </c>
      <c r="T317" s="55">
        <v>-7.9678410000000005E-2</v>
      </c>
      <c r="U317" s="55">
        <v>-1.4731950000000001E-2</v>
      </c>
      <c r="V317" s="55">
        <v>5.6546949999999999E-2</v>
      </c>
      <c r="W317" s="55">
        <v>-2.8881600000000001E-4</v>
      </c>
      <c r="X317" s="55">
        <v>5.7707929999999998E-2</v>
      </c>
      <c r="Y317" s="55">
        <v>-1.5724330000000002E-2</v>
      </c>
      <c r="Z317" s="55">
        <v>5.9434510000000003E-2</v>
      </c>
      <c r="AA317" s="55">
        <v>2.8917720000000001E-2</v>
      </c>
      <c r="AB317" s="55">
        <v>2.8917720000000001E-2</v>
      </c>
      <c r="AC317" s="55">
        <v>2.1209827666666702E-2</v>
      </c>
      <c r="AD317" s="55">
        <v>0.55615225359285103</v>
      </c>
      <c r="AE317" s="54">
        <v>4.8051247487745252E-2</v>
      </c>
      <c r="AF317" s="54">
        <v>7.3205534961970936E-2</v>
      </c>
      <c r="AG317" s="54">
        <v>5.5501480142435729E-2</v>
      </c>
    </row>
    <row r="318" spans="1:33" x14ac:dyDescent="0.25">
      <c r="A318" s="56" t="s">
        <v>1067</v>
      </c>
      <c r="B318" s="56" t="s">
        <v>1068</v>
      </c>
      <c r="C318" s="54">
        <v>0.39856849999999999</v>
      </c>
      <c r="D318" s="54">
        <v>-0.1996985</v>
      </c>
      <c r="E318" s="54">
        <v>2.023047E-2</v>
      </c>
      <c r="F318" s="54">
        <v>-4.4397659999999999E-2</v>
      </c>
      <c r="G318" s="54">
        <v>0.14454739999999999</v>
      </c>
      <c r="H318" s="54">
        <v>-4.515781E-2</v>
      </c>
      <c r="I318" s="54">
        <v>-2.700748E-2</v>
      </c>
      <c r="J318" s="54">
        <v>-8.3617410000000003E-2</v>
      </c>
      <c r="K318" s="54">
        <v>-6.4511120000000005E-2</v>
      </c>
      <c r="L318" s="54">
        <v>3.1615650000000002E-2</v>
      </c>
      <c r="M318" s="54">
        <v>5.9384729999999997E-2</v>
      </c>
      <c r="N318" s="54">
        <v>0.47344609999999998</v>
      </c>
      <c r="O318" s="54">
        <v>-6.6503688333333297E-2</v>
      </c>
      <c r="P318" s="55">
        <v>0.37038715973712</v>
      </c>
      <c r="Q318" s="55">
        <v>0.39856849999999999</v>
      </c>
      <c r="R318" s="55">
        <v>-0.22306960000000001</v>
      </c>
      <c r="S318" s="55">
        <v>2.023047E-2</v>
      </c>
      <c r="T318" s="55">
        <v>0.2447995</v>
      </c>
      <c r="U318" s="55">
        <v>0.14454739999999999</v>
      </c>
      <c r="V318" s="55">
        <v>-0.29582229999999998</v>
      </c>
      <c r="W318" s="55">
        <v>-2.700748E-2</v>
      </c>
      <c r="X318" s="55">
        <v>6.3033050000000004E-3</v>
      </c>
      <c r="Y318" s="55">
        <v>-6.4511120000000005E-2</v>
      </c>
      <c r="Z318" s="55">
        <v>5.9384729999999997E-2</v>
      </c>
      <c r="AA318" s="55">
        <v>-0.24065780000000001</v>
      </c>
      <c r="AB318" s="55">
        <v>-0.24065780000000001</v>
      </c>
      <c r="AC318" s="55">
        <v>-0.199102565833333</v>
      </c>
      <c r="AD318" s="55">
        <v>0.52200427184576004</v>
      </c>
      <c r="AE318" s="54">
        <v>0.16825372903217742</v>
      </c>
      <c r="AF318" s="54">
        <v>0.23371782935190866</v>
      </c>
      <c r="AG318" s="54">
        <v>0.20288636142599606</v>
      </c>
    </row>
    <row r="319" spans="1:33" x14ac:dyDescent="0.25">
      <c r="A319" s="56" t="s">
        <v>1069</v>
      </c>
      <c r="B319" s="56" t="s">
        <v>1070</v>
      </c>
      <c r="C319" s="54">
        <v>-1.797764E-2</v>
      </c>
      <c r="D319" s="54">
        <v>2.9649517E-2</v>
      </c>
      <c r="E319" s="54">
        <v>9.15762E-3</v>
      </c>
      <c r="F319" s="54">
        <v>5.9097538999999998E-2</v>
      </c>
      <c r="G319" s="54">
        <v>3.1075815E-2</v>
      </c>
      <c r="H319" s="54">
        <v>1.5651472E-2</v>
      </c>
      <c r="I319" s="54">
        <v>-5.9671569000000001E-2</v>
      </c>
      <c r="J319" s="54">
        <v>-0.153624914</v>
      </c>
      <c r="K319" s="54">
        <v>-6.3683929E-2</v>
      </c>
      <c r="L319" s="54">
        <v>-9.6577895999999996E-2</v>
      </c>
      <c r="M319" s="54">
        <v>5.9235435000000003E-2</v>
      </c>
      <c r="N319" s="54">
        <v>-0.17580078900000001</v>
      </c>
      <c r="O319" s="54">
        <v>-4.6623467166666703E-2</v>
      </c>
      <c r="P319" s="55">
        <v>0.31399598251795202</v>
      </c>
      <c r="Q319" s="55">
        <v>-1.797764E-2</v>
      </c>
      <c r="R319" s="55">
        <v>-6.8948143000000003E-2</v>
      </c>
      <c r="S319" s="55">
        <v>9.15762E-3</v>
      </c>
      <c r="T319" s="55">
        <v>-2.8166083000000001E-2</v>
      </c>
      <c r="U319" s="55">
        <v>3.1075815E-2</v>
      </c>
      <c r="V319" s="55">
        <v>-2.9540097000000001E-2</v>
      </c>
      <c r="W319" s="55">
        <v>-5.9671569000000001E-2</v>
      </c>
      <c r="X319" s="55">
        <v>1.3137523E-2</v>
      </c>
      <c r="Y319" s="55">
        <v>-6.3683929E-2</v>
      </c>
      <c r="Z319" s="55">
        <v>5.9235435000000003E-2</v>
      </c>
      <c r="AA319" s="55">
        <v>0.44012261699999999</v>
      </c>
      <c r="AB319" s="55">
        <v>0.44012261699999999</v>
      </c>
      <c r="AC319" s="55">
        <v>6.7555601000000007E-2</v>
      </c>
      <c r="AD319" s="55">
        <v>0.52200427184576004</v>
      </c>
      <c r="AE319" s="54">
        <v>4.9408170819930076E-2</v>
      </c>
      <c r="AF319" s="54">
        <v>0.10120484133161564</v>
      </c>
      <c r="AG319" s="54">
        <v>0.18954730125247155</v>
      </c>
    </row>
    <row r="320" spans="1:33" x14ac:dyDescent="0.25">
      <c r="A320" s="56" t="s">
        <v>1071</v>
      </c>
      <c r="B320" s="56" t="s">
        <v>1072</v>
      </c>
      <c r="C320" s="54">
        <v>-9.3682823999999998E-2</v>
      </c>
      <c r="D320" s="54">
        <v>-7.545164E-2</v>
      </c>
      <c r="E320" s="54">
        <v>-1.7078275E-2</v>
      </c>
      <c r="F320" s="54">
        <v>9.1222550999999999E-2</v>
      </c>
      <c r="G320" s="54">
        <v>-3.2739538999999998E-2</v>
      </c>
      <c r="H320" s="54">
        <v>3.2495850000000001E-3</v>
      </c>
      <c r="I320" s="54">
        <v>0.12422915900000001</v>
      </c>
      <c r="J320" s="54">
        <v>8.6946536000000005E-2</v>
      </c>
      <c r="K320" s="54">
        <v>0.161314177</v>
      </c>
      <c r="L320" s="54">
        <v>-3.2332512000000001E-2</v>
      </c>
      <c r="M320" s="54">
        <v>5.9146342999999997E-2</v>
      </c>
      <c r="N320" s="54">
        <v>-0.42788264300000001</v>
      </c>
      <c r="O320" s="54">
        <v>-9.2572860666666701E-2</v>
      </c>
      <c r="P320" s="55">
        <v>0.26923210525334501</v>
      </c>
      <c r="Q320" s="55">
        <v>-9.3682823999999998E-2</v>
      </c>
      <c r="R320" s="55">
        <v>-1.2924797999999999E-2</v>
      </c>
      <c r="S320" s="55">
        <v>-1.7078275E-2</v>
      </c>
      <c r="T320" s="55">
        <v>7.2507345000000001E-2</v>
      </c>
      <c r="U320" s="55">
        <v>-3.2739538999999998E-2</v>
      </c>
      <c r="V320" s="55">
        <v>6.4897595000000002E-2</v>
      </c>
      <c r="W320" s="55">
        <v>0.12422915900000001</v>
      </c>
      <c r="X320" s="55">
        <v>3.6273909999999999E-2</v>
      </c>
      <c r="Y320" s="55">
        <v>0.161314177</v>
      </c>
      <c r="Z320" s="55">
        <v>5.9146342999999997E-2</v>
      </c>
      <c r="AA320" s="55">
        <v>5.5197926000000001E-2</v>
      </c>
      <c r="AB320" s="55">
        <v>5.5197926000000001E-2</v>
      </c>
      <c r="AC320" s="55">
        <v>-8.0216599999999999E-3</v>
      </c>
      <c r="AD320" s="55">
        <v>0.99670307969528105</v>
      </c>
      <c r="AE320" s="54">
        <v>9.8333394366052582E-2</v>
      </c>
      <c r="AF320" s="54">
        <v>0.19224901687798937</v>
      </c>
      <c r="AG320" s="54">
        <v>5.3008817532096075E-2</v>
      </c>
    </row>
    <row r="321" spans="1:33" x14ac:dyDescent="0.25">
      <c r="A321" s="56" t="s">
        <v>1073</v>
      </c>
      <c r="B321" s="56" t="s">
        <v>1074</v>
      </c>
      <c r="C321" s="54">
        <v>-5.4079621000000001E-2</v>
      </c>
      <c r="D321" s="54">
        <v>4.3747691999999998E-2</v>
      </c>
      <c r="E321" s="54">
        <v>3.5603834000000001E-2</v>
      </c>
      <c r="F321" s="54">
        <v>-8.4449710000000008E-3</v>
      </c>
      <c r="G321" s="54">
        <v>-2.3822136000000001E-2</v>
      </c>
      <c r="H321" s="54">
        <v>-4.7413563999999998E-2</v>
      </c>
      <c r="I321" s="54">
        <v>-8.560303E-3</v>
      </c>
      <c r="J321" s="54">
        <v>3.2492146999999999E-2</v>
      </c>
      <c r="K321" s="54">
        <v>2.4092477000000001E-2</v>
      </c>
      <c r="L321" s="54">
        <v>4.8799298999999997E-2</v>
      </c>
      <c r="M321" s="54">
        <v>5.8765877000000001E-2</v>
      </c>
      <c r="N321" s="54">
        <v>-6.5023853000000006E-2</v>
      </c>
      <c r="O321" s="54">
        <v>-4.6405630000000003E-3</v>
      </c>
      <c r="P321" s="55">
        <v>0.45743954223948602</v>
      </c>
      <c r="Q321" s="55">
        <v>-5.4079621000000001E-2</v>
      </c>
      <c r="R321" s="55">
        <v>8.8750608999999994E-2</v>
      </c>
      <c r="S321" s="55">
        <v>3.5603834000000001E-2</v>
      </c>
      <c r="T321" s="55">
        <v>-3.2108472999999998E-2</v>
      </c>
      <c r="U321" s="55">
        <v>-2.3822136000000001E-2</v>
      </c>
      <c r="V321" s="55">
        <v>-2.233372E-3</v>
      </c>
      <c r="W321" s="55">
        <v>-8.560303E-3</v>
      </c>
      <c r="X321" s="55">
        <v>-2.210044E-3</v>
      </c>
      <c r="Y321" s="55">
        <v>2.4092477000000001E-2</v>
      </c>
      <c r="Z321" s="55">
        <v>5.8765877000000001E-2</v>
      </c>
      <c r="AA321" s="55">
        <v>-8.8164190000000003E-2</v>
      </c>
      <c r="AB321" s="55">
        <v>-8.8164190000000003E-2</v>
      </c>
      <c r="AC321" s="55">
        <v>-1.1359501166666701E-2</v>
      </c>
      <c r="AD321" s="55">
        <v>0.55135422758872099</v>
      </c>
      <c r="AE321" s="54">
        <v>4.1704242157433888E-2</v>
      </c>
      <c r="AF321" s="54">
        <v>4.8776135637145356E-2</v>
      </c>
      <c r="AG321" s="54">
        <v>5.7397859310534455E-2</v>
      </c>
    </row>
    <row r="322" spans="1:33" x14ac:dyDescent="0.25">
      <c r="A322" s="56" t="s">
        <v>1075</v>
      </c>
      <c r="B322" s="56" t="s">
        <v>1076</v>
      </c>
      <c r="C322" s="54">
        <v>-0.10075240000000001</v>
      </c>
      <c r="D322" s="54">
        <v>-8.4733329999999996E-2</v>
      </c>
      <c r="E322" s="54">
        <v>-5.7985399999999996E-3</v>
      </c>
      <c r="F322" s="54">
        <v>7.1009139999999998E-2</v>
      </c>
      <c r="G322" s="54">
        <v>4.3461730000000001E-3</v>
      </c>
      <c r="H322" s="54">
        <v>3.8636759999999999E-2</v>
      </c>
      <c r="I322" s="54">
        <v>0.19196099999999999</v>
      </c>
      <c r="J322" s="54">
        <v>0.15127199999999999</v>
      </c>
      <c r="K322" s="54">
        <v>0.16610169999999999</v>
      </c>
      <c r="L322" s="54">
        <v>8.3447629999999995E-2</v>
      </c>
      <c r="M322" s="54">
        <v>5.870972E-2</v>
      </c>
      <c r="N322" s="54">
        <v>-1.07142</v>
      </c>
      <c r="O322" s="54">
        <v>-0.18772590883333301</v>
      </c>
      <c r="P322" s="55">
        <v>0.26223670671841098</v>
      </c>
      <c r="Q322" s="55">
        <v>-0.10075240000000001</v>
      </c>
      <c r="R322" s="55">
        <v>5.2392130000000002E-2</v>
      </c>
      <c r="S322" s="55">
        <v>-5.7985399999999996E-3</v>
      </c>
      <c r="T322" s="55">
        <v>-2.5748799999999999E-2</v>
      </c>
      <c r="U322" s="55">
        <v>4.3461730000000001E-3</v>
      </c>
      <c r="V322" s="55">
        <v>5.0648899999999997E-2</v>
      </c>
      <c r="W322" s="55">
        <v>0.19196099999999999</v>
      </c>
      <c r="X322" s="55">
        <v>0.20732780000000001</v>
      </c>
      <c r="Y322" s="55">
        <v>0.16610169999999999</v>
      </c>
      <c r="Z322" s="55">
        <v>5.870972E-2</v>
      </c>
      <c r="AA322" s="55">
        <v>0.18217710000000001</v>
      </c>
      <c r="AB322" s="55">
        <v>0.18217710000000001</v>
      </c>
      <c r="AC322" s="55">
        <v>3.0442087833333301E-2</v>
      </c>
      <c r="AD322" s="55">
        <v>0.52200427184576004</v>
      </c>
      <c r="AE322" s="54">
        <v>0.11099284225482096</v>
      </c>
      <c r="AF322" s="54">
        <v>0.46511700399609912</v>
      </c>
      <c r="AG322" s="54">
        <v>9.1506797795501513E-2</v>
      </c>
    </row>
    <row r="323" spans="1:33" x14ac:dyDescent="0.25">
      <c r="A323" s="56" t="s">
        <v>1077</v>
      </c>
      <c r="B323" s="56" t="s">
        <v>1078</v>
      </c>
      <c r="C323" s="54">
        <v>-0.10575699199999999</v>
      </c>
      <c r="D323" s="54">
        <v>-5.1140572000000002E-2</v>
      </c>
      <c r="E323" s="54">
        <v>0.12222403900000001</v>
      </c>
      <c r="F323" s="54">
        <v>2.1426164000000001E-2</v>
      </c>
      <c r="G323" s="54">
        <v>5.8030639000000002E-2</v>
      </c>
      <c r="H323" s="54">
        <v>2.1392199999999999E-4</v>
      </c>
      <c r="I323" s="54">
        <v>3.3913537000000001E-2</v>
      </c>
      <c r="J323" s="54">
        <v>-2.5288425E-2</v>
      </c>
      <c r="K323" s="54">
        <v>7.2378822999999995E-2</v>
      </c>
      <c r="L323" s="54">
        <v>5.3272436999999999E-2</v>
      </c>
      <c r="M323" s="54">
        <v>5.8655230000000003E-2</v>
      </c>
      <c r="N323" s="54">
        <v>-0.18169856700000001</v>
      </c>
      <c r="O323" s="54">
        <v>-7.0443386166666705E-2</v>
      </c>
      <c r="P323" s="55">
        <v>0.26223670671841098</v>
      </c>
      <c r="Q323" s="55">
        <v>-0.10575699199999999</v>
      </c>
      <c r="R323" s="55">
        <v>-2.3188089999999998E-3</v>
      </c>
      <c r="S323" s="55">
        <v>0.12222403900000001</v>
      </c>
      <c r="T323" s="55">
        <v>-1.6561864999999999E-2</v>
      </c>
      <c r="U323" s="55">
        <v>5.8030639000000002E-2</v>
      </c>
      <c r="V323" s="55">
        <v>-2.6116526000000001E-2</v>
      </c>
      <c r="W323" s="55">
        <v>3.3913537000000001E-2</v>
      </c>
      <c r="X323" s="55">
        <v>3.3288128E-2</v>
      </c>
      <c r="Y323" s="55">
        <v>7.2378822999999995E-2</v>
      </c>
      <c r="Z323" s="55">
        <v>5.8655230000000003E-2</v>
      </c>
      <c r="AA323" s="55">
        <v>9.7014086999999999E-2</v>
      </c>
      <c r="AB323" s="55">
        <v>9.7014086999999999E-2</v>
      </c>
      <c r="AC323" s="55">
        <v>-4.9279251833333301E-2</v>
      </c>
      <c r="AD323" s="55">
        <v>0.49148283774745799</v>
      </c>
      <c r="AE323" s="54">
        <v>7.7154904937697652E-2</v>
      </c>
      <c r="AF323" s="54">
        <v>8.2427768859179934E-2</v>
      </c>
      <c r="AG323" s="54">
        <v>7.8723352940733696E-2</v>
      </c>
    </row>
    <row r="324" spans="1:33" x14ac:dyDescent="0.25">
      <c r="A324" s="56" t="s">
        <v>1079</v>
      </c>
      <c r="B324" s="56" t="s">
        <v>1080</v>
      </c>
      <c r="C324" s="54">
        <v>-4.7212029000000003E-2</v>
      </c>
      <c r="D324" s="54">
        <v>-3.7879797999999999E-2</v>
      </c>
      <c r="E324" s="54">
        <v>4.617197E-3</v>
      </c>
      <c r="F324" s="54">
        <v>-1.1245451E-2</v>
      </c>
      <c r="G324" s="54">
        <v>2.6970003999999999E-2</v>
      </c>
      <c r="H324" s="54">
        <v>7.3892437000000005E-2</v>
      </c>
      <c r="I324" s="54">
        <v>-2.0630117999999999E-2</v>
      </c>
      <c r="J324" s="54">
        <v>9.2700792000000004E-2</v>
      </c>
      <c r="K324" s="54">
        <v>0.13948999300000001</v>
      </c>
      <c r="L324" s="54">
        <v>4.5451453000000003E-2</v>
      </c>
      <c r="M324" s="54">
        <v>5.8636170000000001E-2</v>
      </c>
      <c r="N324" s="54">
        <v>-0.53474185200000002</v>
      </c>
      <c r="O324" s="54">
        <v>-8.8948939333333296E-2</v>
      </c>
      <c r="P324" s="55">
        <v>0.27457436964355098</v>
      </c>
      <c r="Q324" s="55">
        <v>-4.7212029000000003E-2</v>
      </c>
      <c r="R324" s="55">
        <v>4.4614709000000002E-2</v>
      </c>
      <c r="S324" s="55">
        <v>4.617197E-3</v>
      </c>
      <c r="T324" s="55">
        <v>-7.2916989000000001E-2</v>
      </c>
      <c r="U324" s="55">
        <v>2.6970003999999999E-2</v>
      </c>
      <c r="V324" s="55">
        <v>1.9159919000000001E-2</v>
      </c>
      <c r="W324" s="55">
        <v>-2.0630117999999999E-2</v>
      </c>
      <c r="X324" s="55">
        <v>0.145331142</v>
      </c>
      <c r="Y324" s="55">
        <v>0.13948999300000001</v>
      </c>
      <c r="Z324" s="55">
        <v>5.8636170000000001E-2</v>
      </c>
      <c r="AA324" s="55">
        <v>0.158004214</v>
      </c>
      <c r="AB324" s="55">
        <v>0.158004214</v>
      </c>
      <c r="AC324" s="55">
        <v>8.0133308333333406E-3</v>
      </c>
      <c r="AD324" s="55">
        <v>0.99670307969528105</v>
      </c>
      <c r="AE324" s="54">
        <v>6.6229732253904952E-2</v>
      </c>
      <c r="AF324" s="54">
        <v>0.2368913531542704</v>
      </c>
      <c r="AG324" s="54">
        <v>0.10345146656073083</v>
      </c>
    </row>
    <row r="325" spans="1:33" x14ac:dyDescent="0.25">
      <c r="A325" s="56" t="s">
        <v>1081</v>
      </c>
      <c r="B325" s="56" t="s">
        <v>1082</v>
      </c>
      <c r="C325" s="54">
        <v>0.1077964</v>
      </c>
      <c r="D325" s="54">
        <v>-6.6462300000000004E-3</v>
      </c>
      <c r="E325" s="54">
        <v>-3.6139940000000002E-2</v>
      </c>
      <c r="F325" s="54">
        <v>-6.6417840000000006E-2</v>
      </c>
      <c r="G325" s="54">
        <v>-5.1394750000000001E-3</v>
      </c>
      <c r="H325" s="54">
        <v>7.9747719999999998E-3</v>
      </c>
      <c r="I325" s="54">
        <v>0.27399499999999999</v>
      </c>
      <c r="J325" s="54">
        <v>0.1546149</v>
      </c>
      <c r="K325" s="54">
        <v>0.26120369999999998</v>
      </c>
      <c r="L325" s="54">
        <v>-7.9185980000000003E-2</v>
      </c>
      <c r="M325" s="54">
        <v>5.8573760000000002E-2</v>
      </c>
      <c r="N325" s="54">
        <v>-0.76166339999999999</v>
      </c>
      <c r="O325" s="54">
        <v>-0.2352688705</v>
      </c>
      <c r="P325" s="55">
        <v>0.26223670671841098</v>
      </c>
      <c r="Q325" s="55">
        <v>0.1077964</v>
      </c>
      <c r="R325" s="55">
        <v>5.339729E-2</v>
      </c>
      <c r="S325" s="55">
        <v>-3.6139940000000002E-2</v>
      </c>
      <c r="T325" s="55">
        <v>-5.7566579999999999E-2</v>
      </c>
      <c r="U325" s="55">
        <v>-5.1394750000000001E-3</v>
      </c>
      <c r="V325" s="55">
        <v>2.7416340000000002E-3</v>
      </c>
      <c r="W325" s="55">
        <v>0.27399499999999999</v>
      </c>
      <c r="X325" s="55">
        <v>7.1833839999999996E-2</v>
      </c>
      <c r="Y325" s="55">
        <v>0.26120369999999998</v>
      </c>
      <c r="Z325" s="55">
        <v>5.8573760000000002E-2</v>
      </c>
      <c r="AA325" s="55">
        <v>6.167069E-2</v>
      </c>
      <c r="AB325" s="55">
        <v>6.167069E-2</v>
      </c>
      <c r="AC325" s="55">
        <v>-9.4875851833333302E-2</v>
      </c>
      <c r="AD325" s="55">
        <v>0.488595762154172</v>
      </c>
      <c r="AE325" s="54">
        <v>0.13192452367592522</v>
      </c>
      <c r="AF325" s="54">
        <v>0.32272129892443169</v>
      </c>
      <c r="AG325" s="54">
        <v>5.5568614532485565E-2</v>
      </c>
    </row>
    <row r="326" spans="1:33" x14ac:dyDescent="0.25">
      <c r="A326" s="56" t="s">
        <v>1083</v>
      </c>
      <c r="B326" s="56" t="s">
        <v>1084</v>
      </c>
      <c r="C326" s="54">
        <v>-0.118918993</v>
      </c>
      <c r="D326" s="54">
        <v>-2.4603458000000002E-2</v>
      </c>
      <c r="E326" s="54">
        <v>-3.9020019000000003E-2</v>
      </c>
      <c r="F326" s="54">
        <v>5.3690086999999997E-2</v>
      </c>
      <c r="G326" s="54">
        <v>3.7356059999999998E-3</v>
      </c>
      <c r="H326" s="54">
        <v>2.8570212000000001E-2</v>
      </c>
      <c r="I326" s="54">
        <v>0.19328717000000001</v>
      </c>
      <c r="J326" s="54">
        <v>-1.704943E-3</v>
      </c>
      <c r="K326" s="54">
        <v>4.3736854999999998E-2</v>
      </c>
      <c r="L326" s="54">
        <v>8.6243632000000001E-2</v>
      </c>
      <c r="M326" s="54">
        <v>5.8547422000000002E-2</v>
      </c>
      <c r="N326" s="54">
        <v>-0.25392831199999999</v>
      </c>
      <c r="O326" s="54">
        <v>-4.21834705E-2</v>
      </c>
      <c r="P326" s="55">
        <v>0.348756869023918</v>
      </c>
      <c r="Q326" s="55">
        <v>-0.118918993</v>
      </c>
      <c r="R326" s="55">
        <v>-3.3796184E-2</v>
      </c>
      <c r="S326" s="55">
        <v>-3.9020019000000003E-2</v>
      </c>
      <c r="T326" s="55">
        <v>0.121626235</v>
      </c>
      <c r="U326" s="55">
        <v>3.7356059999999998E-3</v>
      </c>
      <c r="V326" s="55">
        <v>8.7165149999999993E-3</v>
      </c>
      <c r="W326" s="55">
        <v>0.19328717000000001</v>
      </c>
      <c r="X326" s="55">
        <v>1.4933004E-2</v>
      </c>
      <c r="Y326" s="55">
        <v>4.3736854999999998E-2</v>
      </c>
      <c r="Z326" s="55">
        <v>5.8547422000000002E-2</v>
      </c>
      <c r="AA326" s="55">
        <v>-0.18184901000000001</v>
      </c>
      <c r="AB326" s="55">
        <v>-0.18184901000000001</v>
      </c>
      <c r="AC326" s="55">
        <v>-2.8500549666666701E-2</v>
      </c>
      <c r="AD326" s="55">
        <v>0.59717495390138697</v>
      </c>
      <c r="AE326" s="54">
        <v>0.10492670415402494</v>
      </c>
      <c r="AF326" s="54">
        <v>0.12177353464426854</v>
      </c>
      <c r="AG326" s="54">
        <v>0.10081275385108232</v>
      </c>
    </row>
    <row r="327" spans="1:33" x14ac:dyDescent="0.25">
      <c r="A327" s="56" t="s">
        <v>1085</v>
      </c>
      <c r="B327" s="56" t="s">
        <v>1086</v>
      </c>
      <c r="C327" s="54">
        <v>-9.888545E-2</v>
      </c>
      <c r="D327" s="54">
        <v>-4.67879E-2</v>
      </c>
      <c r="E327" s="54">
        <v>5.8852750000000002E-2</v>
      </c>
      <c r="F327" s="54">
        <v>3.8619309999999997E-2</v>
      </c>
      <c r="G327" s="54">
        <v>5.6482850000000001E-2</v>
      </c>
      <c r="H327" s="54">
        <v>9.3614830000000003E-3</v>
      </c>
      <c r="I327" s="54">
        <v>4.7216479999999998E-2</v>
      </c>
      <c r="J327" s="54">
        <v>9.9936590000000006E-2</v>
      </c>
      <c r="K327" s="54">
        <v>-7.5386140000000004E-2</v>
      </c>
      <c r="L327" s="54">
        <v>7.2871359999999996E-2</v>
      </c>
      <c r="M327" s="54">
        <v>5.8340370000000003E-2</v>
      </c>
      <c r="N327" s="54">
        <v>-0.23586499999999999</v>
      </c>
      <c r="O327" s="54">
        <v>-1.8080836166666701E-2</v>
      </c>
      <c r="P327" s="55">
        <v>0.41518536118246102</v>
      </c>
      <c r="Q327" s="55">
        <v>-9.888545E-2</v>
      </c>
      <c r="R327" s="55">
        <v>6.3924410000000001E-2</v>
      </c>
      <c r="S327" s="55">
        <v>5.8852750000000002E-2</v>
      </c>
      <c r="T327" s="55">
        <v>-8.1833409999999995E-2</v>
      </c>
      <c r="U327" s="55">
        <v>5.6482850000000001E-2</v>
      </c>
      <c r="V327" s="55">
        <v>2.6594800000000001E-4</v>
      </c>
      <c r="W327" s="55">
        <v>4.7216479999999998E-2</v>
      </c>
      <c r="X327" s="55">
        <v>0.1154003</v>
      </c>
      <c r="Y327" s="55">
        <v>-7.5386140000000004E-2</v>
      </c>
      <c r="Z327" s="55">
        <v>5.8340370000000003E-2</v>
      </c>
      <c r="AA327" s="55">
        <v>-1.8980759999999999E-2</v>
      </c>
      <c r="AB327" s="55">
        <v>-1.8980759999999999E-2</v>
      </c>
      <c r="AC327" s="55">
        <v>-5.2295969999999999E-3</v>
      </c>
      <c r="AD327" s="55">
        <v>0.66090122490264602</v>
      </c>
      <c r="AE327" s="54">
        <v>7.4008249328424369E-2</v>
      </c>
      <c r="AF327" s="54">
        <v>0.12170471567618323</v>
      </c>
      <c r="AG327" s="54">
        <v>7.5443155983237767E-2</v>
      </c>
    </row>
    <row r="328" spans="1:33" x14ac:dyDescent="0.25">
      <c r="A328" s="56" t="s">
        <v>1087</v>
      </c>
      <c r="B328" s="56" t="s">
        <v>1088</v>
      </c>
      <c r="C328" s="54">
        <v>-8.4804853999999999E-2</v>
      </c>
      <c r="D328" s="54">
        <v>-1.4482567E-2</v>
      </c>
      <c r="E328" s="54">
        <v>6.2084649999999998E-3</v>
      </c>
      <c r="F328" s="54">
        <v>-3.036235E-3</v>
      </c>
      <c r="G328" s="54">
        <v>2.4029368999999998E-2</v>
      </c>
      <c r="H328" s="54">
        <v>-2.3809368000000001E-2</v>
      </c>
      <c r="I328" s="54">
        <v>-8.7646828999999996E-2</v>
      </c>
      <c r="J328" s="54">
        <v>-4.5695619E-2</v>
      </c>
      <c r="K328" s="54">
        <v>-7.7479135000000005E-2</v>
      </c>
      <c r="L328" s="54">
        <v>-6.1670824999999999E-2</v>
      </c>
      <c r="M328" s="54">
        <v>5.8327809000000001E-2</v>
      </c>
      <c r="N328" s="54">
        <v>0.36647352100000002</v>
      </c>
      <c r="O328" s="54">
        <v>6.3190680333333304E-2</v>
      </c>
      <c r="P328" s="55">
        <v>0.26223670671841098</v>
      </c>
      <c r="Q328" s="55">
        <v>-8.4804853999999999E-2</v>
      </c>
      <c r="R328" s="55">
        <v>-2.1468250000000001E-2</v>
      </c>
      <c r="S328" s="55">
        <v>6.2084649999999998E-3</v>
      </c>
      <c r="T328" s="55">
        <v>8.9985029999999997E-3</v>
      </c>
      <c r="U328" s="55">
        <v>2.4029368999999998E-2</v>
      </c>
      <c r="V328" s="55">
        <v>0.108364936</v>
      </c>
      <c r="W328" s="55">
        <v>-8.7646828999999996E-2</v>
      </c>
      <c r="X328" s="55">
        <v>-0.14885620399999999</v>
      </c>
      <c r="Y328" s="55">
        <v>-7.7479135000000005E-2</v>
      </c>
      <c r="Z328" s="55">
        <v>5.8327809000000001E-2</v>
      </c>
      <c r="AA328" s="55">
        <v>9.5106687999999995E-2</v>
      </c>
      <c r="AB328" s="55">
        <v>9.5106687999999995E-2</v>
      </c>
      <c r="AC328" s="55">
        <v>1.7491907000000001E-2</v>
      </c>
      <c r="AD328" s="55">
        <v>0.508158198007996</v>
      </c>
      <c r="AE328" s="54">
        <v>6.4117312098792081E-2</v>
      </c>
      <c r="AF328" s="54">
        <v>0.1631413268293494</v>
      </c>
      <c r="AG328" s="54">
        <v>0.10263703818743684</v>
      </c>
    </row>
    <row r="329" spans="1:33" x14ac:dyDescent="0.25">
      <c r="A329" s="56" t="s">
        <v>1089</v>
      </c>
      <c r="B329" s="56" t="s">
        <v>1090</v>
      </c>
      <c r="C329" s="54">
        <v>-4.6378660000000002E-2</v>
      </c>
      <c r="D329" s="54">
        <v>-1.631326E-2</v>
      </c>
      <c r="E329" s="54">
        <v>1.955053E-2</v>
      </c>
      <c r="F329" s="54">
        <v>-1.1819949999999999E-2</v>
      </c>
      <c r="G329" s="54">
        <v>1.3757119999999999E-2</v>
      </c>
      <c r="H329" s="54">
        <v>3.2989949999999997E-2</v>
      </c>
      <c r="I329" s="54">
        <v>0.1092085</v>
      </c>
      <c r="J329" s="54">
        <v>0.10424219999999999</v>
      </c>
      <c r="K329" s="54">
        <v>0.1011058</v>
      </c>
      <c r="L329" s="54">
        <v>1.383563E-3</v>
      </c>
      <c r="M329" s="54">
        <v>5.8323930000000003E-2</v>
      </c>
      <c r="N329" s="54">
        <v>-0.44138840000000001</v>
      </c>
      <c r="O329" s="54">
        <v>-9.7745519500000003E-2</v>
      </c>
      <c r="P329" s="55">
        <v>0.26223670671841098</v>
      </c>
      <c r="Q329" s="55">
        <v>-4.6378660000000002E-2</v>
      </c>
      <c r="R329" s="55">
        <v>-1.37921E-2</v>
      </c>
      <c r="S329" s="55">
        <v>1.955053E-2</v>
      </c>
      <c r="T329" s="55">
        <v>1.302189E-2</v>
      </c>
      <c r="U329" s="55">
        <v>1.3757119999999999E-2</v>
      </c>
      <c r="V329" s="55">
        <v>8.9844780000000006E-3</v>
      </c>
      <c r="W329" s="55">
        <v>0.1092085</v>
      </c>
      <c r="X329" s="55">
        <v>7.9291070000000005E-2</v>
      </c>
      <c r="Y329" s="55">
        <v>0.1011058</v>
      </c>
      <c r="Z329" s="55">
        <v>5.8323930000000003E-2</v>
      </c>
      <c r="AA329" s="55">
        <v>-1.198804E-2</v>
      </c>
      <c r="AB329" s="55">
        <v>-1.198804E-2</v>
      </c>
      <c r="AC329" s="55">
        <v>-3.0038071833333301E-2</v>
      </c>
      <c r="AD329" s="55">
        <v>0.488595762154172</v>
      </c>
      <c r="AE329" s="54">
        <v>5.896991509374544E-2</v>
      </c>
      <c r="AF329" s="54">
        <v>0.19438953427996675</v>
      </c>
      <c r="AG329" s="54">
        <v>3.4424823549583358E-2</v>
      </c>
    </row>
    <row r="330" spans="1:33" x14ac:dyDescent="0.25">
      <c r="A330" s="56" t="s">
        <v>1091</v>
      </c>
      <c r="B330" s="56" t="s">
        <v>1092</v>
      </c>
      <c r="C330" s="54">
        <v>-3.5135130000000001E-2</v>
      </c>
      <c r="D330" s="54">
        <v>-4.8084269999999998E-2</v>
      </c>
      <c r="E330" s="54">
        <v>-4.2500400000000001E-2</v>
      </c>
      <c r="F330" s="54">
        <v>0.1259702</v>
      </c>
      <c r="G330" s="54">
        <v>1.3411059999999999E-3</v>
      </c>
      <c r="H330" s="54">
        <v>-3.1291079999999998E-3</v>
      </c>
      <c r="I330" s="54">
        <v>8.8818599999999998E-2</v>
      </c>
      <c r="J330" s="54">
        <v>-1.4982000000000001E-2</v>
      </c>
      <c r="K330" s="54">
        <v>4.9082639999999997E-2</v>
      </c>
      <c r="L330" s="54">
        <v>-4.2854829999999997E-2</v>
      </c>
      <c r="M330" s="54">
        <v>5.8310019999999997E-2</v>
      </c>
      <c r="N330" s="54">
        <v>-0.2441178</v>
      </c>
      <c r="O330" s="54">
        <v>-5.7852440666666699E-2</v>
      </c>
      <c r="P330" s="55">
        <v>0.27457436964355098</v>
      </c>
      <c r="Q330" s="55">
        <v>-3.5135130000000001E-2</v>
      </c>
      <c r="R330" s="55">
        <v>-4.0238349999999999E-3</v>
      </c>
      <c r="S330" s="55">
        <v>-4.2500400000000001E-2</v>
      </c>
      <c r="T330" s="55">
        <v>2.7157850000000001E-2</v>
      </c>
      <c r="U330" s="55">
        <v>1.3411059999999999E-3</v>
      </c>
      <c r="V330" s="55">
        <v>-2.1596400000000002E-2</v>
      </c>
      <c r="W330" s="55">
        <v>8.8818599999999998E-2</v>
      </c>
      <c r="X330" s="55">
        <v>0.16121060000000001</v>
      </c>
      <c r="Y330" s="55">
        <v>4.9082639999999997E-2</v>
      </c>
      <c r="Z330" s="55">
        <v>5.8310019999999997E-2</v>
      </c>
      <c r="AA330" s="55">
        <v>-1.294612E-2</v>
      </c>
      <c r="AB330" s="55">
        <v>-1.294612E-2</v>
      </c>
      <c r="AC330" s="55">
        <v>-2.10597516666666E-3</v>
      </c>
      <c r="AD330" s="55">
        <v>0.56261593788198705</v>
      </c>
      <c r="AE330" s="54">
        <v>5.3560793535200081E-2</v>
      </c>
      <c r="AF330" s="54">
        <v>0.11936644086301362</v>
      </c>
      <c r="AG330" s="54">
        <v>7.3846390981515839E-2</v>
      </c>
    </row>
    <row r="331" spans="1:33" x14ac:dyDescent="0.25">
      <c r="A331" s="56" t="s">
        <v>1093</v>
      </c>
      <c r="B331" s="56" t="s">
        <v>1094</v>
      </c>
      <c r="C331" s="54">
        <v>-6.4286414E-2</v>
      </c>
      <c r="D331" s="54">
        <v>-8.3369299999999993E-3</v>
      </c>
      <c r="E331" s="54">
        <v>1.0332292999999999E-2</v>
      </c>
      <c r="F331" s="54">
        <v>-2.5925291E-2</v>
      </c>
      <c r="G331" s="54">
        <v>-3.117524E-3</v>
      </c>
      <c r="H331" s="54">
        <v>3.5557356999999998E-2</v>
      </c>
      <c r="I331" s="54">
        <v>-8.0964931000000004E-2</v>
      </c>
      <c r="J331" s="54">
        <v>8.3273398999999998E-2</v>
      </c>
      <c r="K331" s="54">
        <v>-8.4268104999999996E-2</v>
      </c>
      <c r="L331" s="54">
        <v>3.0158527000000001E-2</v>
      </c>
      <c r="M331" s="54">
        <v>5.8202584000000002E-2</v>
      </c>
      <c r="N331" s="54">
        <v>-2.2664653999999999E-2</v>
      </c>
      <c r="O331" s="54">
        <v>4.2694084166666701E-2</v>
      </c>
      <c r="P331" s="55">
        <v>0.27457436964355098</v>
      </c>
      <c r="Q331" s="55">
        <v>-6.4286414E-2</v>
      </c>
      <c r="R331" s="55">
        <v>1.5037869000000001E-2</v>
      </c>
      <c r="S331" s="55">
        <v>1.0332292999999999E-2</v>
      </c>
      <c r="T331" s="55">
        <v>2.76063E-4</v>
      </c>
      <c r="U331" s="55">
        <v>-3.117524E-3</v>
      </c>
      <c r="V331" s="55">
        <v>4.0462577E-2</v>
      </c>
      <c r="W331" s="55">
        <v>-8.0964931000000004E-2</v>
      </c>
      <c r="X331" s="55">
        <v>5.1430929999999996E-3</v>
      </c>
      <c r="Y331" s="55">
        <v>-8.4268104999999996E-2</v>
      </c>
      <c r="Z331" s="55">
        <v>5.8202584000000002E-2</v>
      </c>
      <c r="AA331" s="55">
        <v>5.2180414000000001E-2</v>
      </c>
      <c r="AB331" s="55">
        <v>5.2180414000000001E-2</v>
      </c>
      <c r="AC331" s="55">
        <v>3.9356964166666702E-2</v>
      </c>
      <c r="AD331" s="55">
        <v>0.488595762154172</v>
      </c>
      <c r="AE331" s="54">
        <v>5.7974033686259516E-2</v>
      </c>
      <c r="AF331" s="54">
        <v>4.2310877711816061E-2</v>
      </c>
      <c r="AG331" s="54">
        <v>3.296567494860312E-2</v>
      </c>
    </row>
    <row r="332" spans="1:33" x14ac:dyDescent="0.25">
      <c r="A332" s="56" t="s">
        <v>1095</v>
      </c>
      <c r="B332" s="56" t="s">
        <v>1096</v>
      </c>
      <c r="C332" s="54">
        <v>9.226521E-2</v>
      </c>
      <c r="D332" s="54">
        <v>-3.3145630000000002E-2</v>
      </c>
      <c r="E332" s="54">
        <v>8.815539E-2</v>
      </c>
      <c r="F332" s="54">
        <v>-0.1196936</v>
      </c>
      <c r="G332" s="54">
        <v>-8.1800999999999992E-3</v>
      </c>
      <c r="H332" s="54">
        <v>7.0448520000000001E-2</v>
      </c>
      <c r="I332" s="54">
        <v>6.9756730000000003E-2</v>
      </c>
      <c r="J332" s="54">
        <v>3.2712600000000001E-2</v>
      </c>
      <c r="K332" s="54">
        <v>5.0234920000000002E-2</v>
      </c>
      <c r="L332" s="54">
        <v>1.4993950000000001E-2</v>
      </c>
      <c r="M332" s="54">
        <v>5.810324E-2</v>
      </c>
      <c r="N332" s="54">
        <v>-0.1096393</v>
      </c>
      <c r="O332" s="54">
        <v>-8.2443141666666706E-2</v>
      </c>
      <c r="P332" s="55">
        <v>0.26223670671841098</v>
      </c>
      <c r="Q332" s="55">
        <v>9.226521E-2</v>
      </c>
      <c r="R332" s="55">
        <v>-1.1997229999999999E-2</v>
      </c>
      <c r="S332" s="55">
        <v>8.815539E-2</v>
      </c>
      <c r="T332" s="55">
        <v>-4.611291E-2</v>
      </c>
      <c r="U332" s="55">
        <v>-8.1800999999999992E-3</v>
      </c>
      <c r="V332" s="55">
        <v>-3.1739700000000003E-2</v>
      </c>
      <c r="W332" s="55">
        <v>6.9756730000000003E-2</v>
      </c>
      <c r="X332" s="55">
        <v>3.0091799999999998E-2</v>
      </c>
      <c r="Y332" s="55">
        <v>5.0234920000000002E-2</v>
      </c>
      <c r="Z332" s="55">
        <v>5.810324E-2</v>
      </c>
      <c r="AA332" s="55">
        <v>-0.102395</v>
      </c>
      <c r="AB332" s="55">
        <v>-0.102395</v>
      </c>
      <c r="AC332" s="55">
        <v>-9.2724558333333304E-2</v>
      </c>
      <c r="AD332" s="55">
        <v>0.33370806952964499</v>
      </c>
      <c r="AE332" s="54">
        <v>3.6498977018160593E-2</v>
      </c>
      <c r="AF332" s="54">
        <v>7.7759050870456481E-2</v>
      </c>
      <c r="AG332" s="54">
        <v>4.363052125381299E-2</v>
      </c>
    </row>
    <row r="333" spans="1:33" x14ac:dyDescent="0.25">
      <c r="A333" s="56" t="s">
        <v>1097</v>
      </c>
      <c r="B333" s="56" t="s">
        <v>1098</v>
      </c>
      <c r="C333" s="54">
        <v>5.3312520000000002E-2</v>
      </c>
      <c r="D333" s="54">
        <v>6.0203840000000002E-2</v>
      </c>
      <c r="E333" s="54">
        <v>-4.733797E-2</v>
      </c>
      <c r="F333" s="54">
        <v>-3.7149349999999998E-2</v>
      </c>
      <c r="G333" s="54">
        <v>2.9378379999999999E-2</v>
      </c>
      <c r="H333" s="54">
        <v>-1.9366769999999999E-3</v>
      </c>
      <c r="I333" s="54">
        <v>3.323131E-2</v>
      </c>
      <c r="J333" s="54">
        <v>5.1342609999999997E-2</v>
      </c>
      <c r="K333" s="54">
        <v>3.8756319999999997E-2</v>
      </c>
      <c r="L333" s="54">
        <v>2.5534040000000001E-2</v>
      </c>
      <c r="M333" s="54">
        <v>5.801651E-2</v>
      </c>
      <c r="N333" s="54">
        <v>0.12801109999999999</v>
      </c>
      <c r="O333" s="54">
        <v>1.01080821666667E-2</v>
      </c>
      <c r="P333" s="55">
        <v>0.43394559192840998</v>
      </c>
      <c r="Q333" s="55">
        <v>5.3312520000000002E-2</v>
      </c>
      <c r="R333" s="55">
        <v>1.8274350000000002E-2</v>
      </c>
      <c r="S333" s="55">
        <v>-4.733797E-2</v>
      </c>
      <c r="T333" s="55">
        <v>-5.390267E-2</v>
      </c>
      <c r="U333" s="55">
        <v>2.9378379999999999E-2</v>
      </c>
      <c r="V333" s="55">
        <v>-2.084242E-2</v>
      </c>
      <c r="W333" s="55">
        <v>3.323131E-2</v>
      </c>
      <c r="X333" s="55">
        <v>-5.1146259999999999E-2</v>
      </c>
      <c r="Y333" s="55">
        <v>3.8756319999999997E-2</v>
      </c>
      <c r="Z333" s="55">
        <v>5.801651E-2</v>
      </c>
      <c r="AA333" s="55">
        <v>-0.31483470000000002</v>
      </c>
      <c r="AB333" s="55">
        <v>-0.31483470000000002</v>
      </c>
      <c r="AC333" s="55">
        <v>-9.2786606666666702E-2</v>
      </c>
      <c r="AD333" s="55">
        <v>0.488595762154172</v>
      </c>
      <c r="AE333" s="54">
        <v>3.8370105657669185E-2</v>
      </c>
      <c r="AF333" s="54">
        <v>5.6868504545761173E-2</v>
      </c>
      <c r="AG333" s="54">
        <v>0.12716113783692576</v>
      </c>
    </row>
    <row r="334" spans="1:33" x14ac:dyDescent="0.25">
      <c r="A334" s="56" t="s">
        <v>1099</v>
      </c>
      <c r="B334" s="56" t="s">
        <v>1100</v>
      </c>
      <c r="C334" s="54">
        <v>-5.0686545999999999E-2</v>
      </c>
      <c r="D334" s="54">
        <v>-5.1302901999999997E-2</v>
      </c>
      <c r="E334" s="54">
        <v>-3.4179485000000003E-2</v>
      </c>
      <c r="F334" s="54">
        <v>2.1458202999999999E-2</v>
      </c>
      <c r="G334" s="54">
        <v>-2.7587400000000002E-2</v>
      </c>
      <c r="H334" s="54">
        <v>5.3509995999999997E-2</v>
      </c>
      <c r="I334" s="54">
        <v>0.11957754499999999</v>
      </c>
      <c r="J334" s="54">
        <v>8.9284131000000003E-2</v>
      </c>
      <c r="K334" s="54">
        <v>8.4774552000000003E-2</v>
      </c>
      <c r="L334" s="54">
        <v>2.2894656999999999E-2</v>
      </c>
      <c r="M334" s="54">
        <v>5.7580534000000003E-2</v>
      </c>
      <c r="N334" s="54">
        <v>-0.517821906</v>
      </c>
      <c r="O334" s="54">
        <v>-8.8576170166666704E-2</v>
      </c>
      <c r="P334" s="55">
        <v>0.269346622673171</v>
      </c>
      <c r="Q334" s="55">
        <v>-5.0686545999999999E-2</v>
      </c>
      <c r="R334" s="55">
        <v>2.4152165E-2</v>
      </c>
      <c r="S334" s="55">
        <v>-3.4179485000000003E-2</v>
      </c>
      <c r="T334" s="55">
        <v>-6.6215620000000001E-3</v>
      </c>
      <c r="U334" s="55">
        <v>-2.7587400000000002E-2</v>
      </c>
      <c r="V334" s="55">
        <v>7.1257531999999998E-2</v>
      </c>
      <c r="W334" s="55">
        <v>0.11957754499999999</v>
      </c>
      <c r="X334" s="55">
        <v>0.114891338</v>
      </c>
      <c r="Y334" s="55">
        <v>8.4774552000000003E-2</v>
      </c>
      <c r="Z334" s="55">
        <v>5.7580534000000003E-2</v>
      </c>
      <c r="AA334" s="55">
        <v>-2.8346383999999999E-2</v>
      </c>
      <c r="AB334" s="55">
        <v>-2.8346383999999999E-2</v>
      </c>
      <c r="AC334" s="55">
        <v>1.38365703333333E-2</v>
      </c>
      <c r="AD334" s="55">
        <v>0.49668565493498001</v>
      </c>
      <c r="AE334" s="54">
        <v>7.1519863540625173E-2</v>
      </c>
      <c r="AF334" s="54">
        <v>0.22727660107451672</v>
      </c>
      <c r="AG334" s="54">
        <v>5.2852578017352006E-2</v>
      </c>
    </row>
    <row r="335" spans="1:33" x14ac:dyDescent="0.25">
      <c r="A335" s="56" t="s">
        <v>1101</v>
      </c>
      <c r="B335" s="56" t="s">
        <v>1102</v>
      </c>
      <c r="C335" s="54">
        <v>-5.9960156000000001E-2</v>
      </c>
      <c r="D335" s="54">
        <v>-1.7454218000000001E-2</v>
      </c>
      <c r="E335" s="54">
        <v>4.0322600000000002E-4</v>
      </c>
      <c r="F335" s="54">
        <v>6.2817790000000004E-3</v>
      </c>
      <c r="G335" s="54">
        <v>5.4897189999999997E-3</v>
      </c>
      <c r="H335" s="54">
        <v>3.3352002999999998E-2</v>
      </c>
      <c r="I335" s="54">
        <v>0.16060581400000001</v>
      </c>
      <c r="J335" s="54">
        <v>7.8237772999999997E-2</v>
      </c>
      <c r="K335" s="54">
        <v>7.0888036000000001E-2</v>
      </c>
      <c r="L335" s="54">
        <v>-4.4732399999999999E-3</v>
      </c>
      <c r="M335" s="54">
        <v>5.7483919000000001E-2</v>
      </c>
      <c r="N335" s="54">
        <v>-0.39665213900000001</v>
      </c>
      <c r="O335" s="54">
        <v>-8.9269766666666694E-2</v>
      </c>
      <c r="P335" s="55">
        <v>0.26223670671841098</v>
      </c>
      <c r="Q335" s="55">
        <v>-5.9960156000000001E-2</v>
      </c>
      <c r="R335" s="55">
        <v>-2.3901970000000002E-2</v>
      </c>
      <c r="S335" s="55">
        <v>4.0322600000000002E-4</v>
      </c>
      <c r="T335" s="55">
        <v>3.3544066999999997E-2</v>
      </c>
      <c r="U335" s="55">
        <v>5.4897189999999997E-3</v>
      </c>
      <c r="V335" s="55">
        <v>2.2245549999999999E-2</v>
      </c>
      <c r="W335" s="55">
        <v>0.16060581400000001</v>
      </c>
      <c r="X335" s="55">
        <v>7.2126147000000002E-2</v>
      </c>
      <c r="Y335" s="55">
        <v>7.0888036000000001E-2</v>
      </c>
      <c r="Z335" s="55">
        <v>5.7483919000000001E-2</v>
      </c>
      <c r="AA335" s="55">
        <v>-8.4777299E-2</v>
      </c>
      <c r="AB335" s="55">
        <v>-8.4777299E-2</v>
      </c>
      <c r="AC335" s="55">
        <v>-2.8185512499999999E-2</v>
      </c>
      <c r="AD335" s="55">
        <v>0.49148283774745799</v>
      </c>
      <c r="AE335" s="54">
        <v>7.5567321357330478E-2</v>
      </c>
      <c r="AF335" s="54">
        <v>0.17312403484032399</v>
      </c>
      <c r="AG335" s="54">
        <v>5.6616461818800541E-2</v>
      </c>
    </row>
    <row r="336" spans="1:33" x14ac:dyDescent="0.25">
      <c r="A336" s="56" t="s">
        <v>1103</v>
      </c>
      <c r="B336" s="56" t="s">
        <v>1104</v>
      </c>
      <c r="C336" s="54">
        <v>-1.4814806999999999E-2</v>
      </c>
      <c r="D336" s="54">
        <v>-1.7277629999999999E-2</v>
      </c>
      <c r="E336" s="54">
        <v>2.3000146999999999E-2</v>
      </c>
      <c r="F336" s="54">
        <v>3.8456284E-2</v>
      </c>
      <c r="G336" s="54">
        <v>-2.9879379999999999E-3</v>
      </c>
      <c r="H336" s="54">
        <v>0.100516621</v>
      </c>
      <c r="I336" s="54">
        <v>6.00037E-2</v>
      </c>
      <c r="J336" s="54">
        <v>4.8399532000000002E-2</v>
      </c>
      <c r="K336" s="54">
        <v>5.2033490000000002E-2</v>
      </c>
      <c r="L336" s="54">
        <v>-1.0628215999999999E-2</v>
      </c>
      <c r="M336" s="54">
        <v>5.7378419E-2</v>
      </c>
      <c r="N336" s="54">
        <v>-0.130841342</v>
      </c>
      <c r="O336" s="54">
        <v>-2.4331293666666701E-2</v>
      </c>
      <c r="P336" s="55">
        <v>0.35047511532481401</v>
      </c>
      <c r="Q336" s="55">
        <v>-1.4814806999999999E-2</v>
      </c>
      <c r="R336" s="55">
        <v>-5.8159976000000002E-2</v>
      </c>
      <c r="S336" s="55">
        <v>2.3000146999999999E-2</v>
      </c>
      <c r="T336" s="55">
        <v>-3.8776932E-2</v>
      </c>
      <c r="U336" s="55">
        <v>-2.9879379999999999E-3</v>
      </c>
      <c r="V336" s="55">
        <v>-2.9955769E-2</v>
      </c>
      <c r="W336" s="55">
        <v>6.00037E-2</v>
      </c>
      <c r="X336" s="55">
        <v>-4.1946326999999999E-2</v>
      </c>
      <c r="Y336" s="55">
        <v>5.2033490000000002E-2</v>
      </c>
      <c r="Z336" s="55">
        <v>5.7378419E-2</v>
      </c>
      <c r="AA336" s="55">
        <v>-7.0818774000000001E-2</v>
      </c>
      <c r="AB336" s="55">
        <v>-7.0818774000000001E-2</v>
      </c>
      <c r="AC336" s="55">
        <v>-6.2975211833333294E-2</v>
      </c>
      <c r="AD336" s="55">
        <v>0.488595762154172</v>
      </c>
      <c r="AE336" s="54">
        <v>3.2483863180834911E-2</v>
      </c>
      <c r="AF336" s="54">
        <v>7.9144622488497393E-2</v>
      </c>
      <c r="AG336" s="54">
        <v>3.7417796201993564E-2</v>
      </c>
    </row>
    <row r="337" spans="1:33" x14ac:dyDescent="0.25">
      <c r="A337" s="56" t="s">
        <v>1105</v>
      </c>
      <c r="B337" s="56" t="s">
        <v>1106</v>
      </c>
      <c r="C337" s="54">
        <v>9.8392177999999997E-2</v>
      </c>
      <c r="D337" s="54">
        <v>-7.5100957999999995E-2</v>
      </c>
      <c r="E337" s="54">
        <v>-6.1580492000000001E-2</v>
      </c>
      <c r="F337" s="54">
        <v>1.4127008999999999E-2</v>
      </c>
      <c r="G337" s="54">
        <v>4.0383352999999997E-2</v>
      </c>
      <c r="H337" s="54">
        <v>1.1288289E-2</v>
      </c>
      <c r="I337" s="54">
        <v>7.0794757999999999E-2</v>
      </c>
      <c r="J337" s="54">
        <v>3.3410619000000003E-2</v>
      </c>
      <c r="K337" s="54">
        <v>6.7027379999999998E-2</v>
      </c>
      <c r="L337" s="54">
        <v>1.3319073000000001E-2</v>
      </c>
      <c r="M337" s="54">
        <v>5.7345128000000002E-2</v>
      </c>
      <c r="N337" s="54">
        <v>-0.34975788899999999</v>
      </c>
      <c r="O337" s="54">
        <v>-0.104179360333333</v>
      </c>
      <c r="P337" s="55">
        <v>0.26223670671841098</v>
      </c>
      <c r="Q337" s="55">
        <v>9.8392177999999997E-2</v>
      </c>
      <c r="R337" s="55">
        <v>-5.0340960000000001E-3</v>
      </c>
      <c r="S337" s="55">
        <v>-6.1580492000000001E-2</v>
      </c>
      <c r="T337" s="55">
        <v>3.05355E-2</v>
      </c>
      <c r="U337" s="55">
        <v>4.0383352999999997E-2</v>
      </c>
      <c r="V337" s="55">
        <v>-5.3010782999999999E-2</v>
      </c>
      <c r="W337" s="55">
        <v>7.0794757999999999E-2</v>
      </c>
      <c r="X337" s="55">
        <v>-3.8247812999999999E-2</v>
      </c>
      <c r="Y337" s="55">
        <v>6.7027379999999998E-2</v>
      </c>
      <c r="Z337" s="55">
        <v>5.7345128000000002E-2</v>
      </c>
      <c r="AA337" s="55">
        <v>8.8137773000000003E-2</v>
      </c>
      <c r="AB337" s="55">
        <v>8.8137773000000003E-2</v>
      </c>
      <c r="AC337" s="55">
        <v>-3.2001792000000001E-2</v>
      </c>
      <c r="AD337" s="55">
        <v>0.49461320762116501</v>
      </c>
      <c r="AE337" s="54">
        <v>5.5737754692001845E-2</v>
      </c>
      <c r="AF337" s="54">
        <v>0.14755127177334715</v>
      </c>
      <c r="AG337" s="54">
        <v>5.5287676400410046E-2</v>
      </c>
    </row>
    <row r="338" spans="1:33" x14ac:dyDescent="0.25">
      <c r="A338" s="56" t="s">
        <v>1107</v>
      </c>
      <c r="B338" s="56" t="s">
        <v>1108</v>
      </c>
      <c r="C338" s="54">
        <v>-7.0546800000000007E-2</v>
      </c>
      <c r="D338" s="54">
        <v>6.6364969999999995E-2</v>
      </c>
      <c r="E338" s="54">
        <v>3.4517549999999999E-3</v>
      </c>
      <c r="F338" s="54">
        <v>9.9280779999999999E-3</v>
      </c>
      <c r="G338" s="54">
        <v>-3.2265790000000003E-2</v>
      </c>
      <c r="H338" s="54">
        <v>5.3690700000000001E-2</v>
      </c>
      <c r="I338" s="54">
        <v>1.7471219999999999E-2</v>
      </c>
      <c r="J338" s="54">
        <v>1.6751220000000001E-2</v>
      </c>
      <c r="K338" s="54">
        <v>5.0325219999999997E-2</v>
      </c>
      <c r="L338" s="54">
        <v>2.0792219999999999E-3</v>
      </c>
      <c r="M338" s="54">
        <v>5.7318220000000003E-2</v>
      </c>
      <c r="N338" s="54">
        <v>-0.1432138</v>
      </c>
      <c r="O338" s="54">
        <v>-3.35890583333334E-3</v>
      </c>
      <c r="P338" s="55">
        <v>0.46600285192055602</v>
      </c>
      <c r="Q338" s="55">
        <v>-7.0546800000000007E-2</v>
      </c>
      <c r="R338" s="55">
        <v>-4.284454E-2</v>
      </c>
      <c r="S338" s="55">
        <v>3.4517549999999999E-3</v>
      </c>
      <c r="T338" s="55">
        <v>-4.0918080000000003E-2</v>
      </c>
      <c r="U338" s="55">
        <v>-3.2265790000000003E-2</v>
      </c>
      <c r="V338" s="55">
        <v>5.313971E-2</v>
      </c>
      <c r="W338" s="55">
        <v>1.7471219999999999E-2</v>
      </c>
      <c r="X338" s="55">
        <v>4.7223220000000003E-2</v>
      </c>
      <c r="Y338" s="55">
        <v>5.0325219999999997E-2</v>
      </c>
      <c r="Z338" s="55">
        <v>5.7318220000000003E-2</v>
      </c>
      <c r="AA338" s="55">
        <v>-1.180178E-2</v>
      </c>
      <c r="AB338" s="55">
        <v>-1.180178E-2</v>
      </c>
      <c r="AC338" s="55">
        <v>-9.5180125000000008E-3</v>
      </c>
      <c r="AD338" s="55">
        <v>0.526996693215392</v>
      </c>
      <c r="AE338" s="54">
        <v>4.9076579336979509E-2</v>
      </c>
      <c r="AF338" s="54">
        <v>7.5067248376008366E-2</v>
      </c>
      <c r="AG338" s="54">
        <v>4.4376260572826287E-2</v>
      </c>
    </row>
    <row r="339" spans="1:33" x14ac:dyDescent="0.25">
      <c r="A339" s="56" t="s">
        <v>231</v>
      </c>
      <c r="B339" s="56" t="s">
        <v>232</v>
      </c>
      <c r="C339" s="54">
        <v>-8.4385520000000006E-2</v>
      </c>
      <c r="D339" s="54">
        <v>-2.3560629999999999E-2</v>
      </c>
      <c r="E339" s="54">
        <v>4.8117790000000004E-3</v>
      </c>
      <c r="F339" s="54">
        <v>2.4938490000000001E-2</v>
      </c>
      <c r="G339" s="54">
        <v>4.4694369999999997E-3</v>
      </c>
      <c r="H339" s="54">
        <v>1.8592750000000002E-2</v>
      </c>
      <c r="I339" s="54">
        <v>5.481478E-2</v>
      </c>
      <c r="J339" s="54">
        <v>3.2997779999999997E-2</v>
      </c>
      <c r="K339" s="54">
        <v>-4.1022200000000002E-4</v>
      </c>
      <c r="L339" s="54">
        <v>-5.5492220000000004E-3</v>
      </c>
      <c r="M339" s="54">
        <v>5.6677779999999997E-2</v>
      </c>
      <c r="N339" s="54">
        <v>-0.2744722</v>
      </c>
      <c r="O339" s="54">
        <v>-4.3838510999999997E-2</v>
      </c>
      <c r="P339" s="55">
        <v>0.294177183223989</v>
      </c>
      <c r="Q339" s="55">
        <v>-8.4385520000000006E-2</v>
      </c>
      <c r="R339" s="55">
        <v>3.0562369999999998E-2</v>
      </c>
      <c r="S339" s="55">
        <v>4.8117790000000004E-3</v>
      </c>
      <c r="T339" s="55">
        <v>9.0334460000000005E-3</v>
      </c>
      <c r="U339" s="55">
        <v>4.4694369999999997E-3</v>
      </c>
      <c r="V339" s="55">
        <v>1.5537870000000001E-2</v>
      </c>
      <c r="W339" s="55">
        <v>5.481478E-2</v>
      </c>
      <c r="X339" s="55">
        <v>4.5791779999999997E-2</v>
      </c>
      <c r="Y339" s="55">
        <v>-4.1022200000000002E-4</v>
      </c>
      <c r="Z339" s="55">
        <v>5.6677779999999997E-2</v>
      </c>
      <c r="AA339" s="55">
        <v>8.1526779999999993E-2</v>
      </c>
      <c r="AB339" s="55">
        <v>8.1526779999999993E-2</v>
      </c>
      <c r="AC339" s="55">
        <v>2.58494983333333E-2</v>
      </c>
      <c r="AD339" s="55">
        <v>0.488595762154172</v>
      </c>
      <c r="AE339" s="54">
        <v>5.1313755886235358E-2</v>
      </c>
      <c r="AF339" s="54">
        <v>0.11780083017920348</v>
      </c>
      <c r="AG339" s="54">
        <v>2.8248887238955224E-2</v>
      </c>
    </row>
    <row r="340" spans="1:33" x14ac:dyDescent="0.25">
      <c r="A340" s="56" t="s">
        <v>1109</v>
      </c>
      <c r="B340" s="56" t="s">
        <v>1110</v>
      </c>
      <c r="C340" s="54">
        <v>-6.5175280000000002E-2</v>
      </c>
      <c r="D340" s="54">
        <v>-3.7089070000000002E-2</v>
      </c>
      <c r="E340" s="54">
        <v>4.1986539999999996E-3</v>
      </c>
      <c r="F340" s="54">
        <v>3.755033E-2</v>
      </c>
      <c r="G340" s="54">
        <v>-2.88711E-3</v>
      </c>
      <c r="H340" s="54">
        <v>4.6316200000000002E-2</v>
      </c>
      <c r="I340" s="54">
        <v>4.150703E-2</v>
      </c>
      <c r="J340" s="54">
        <v>0.1046979</v>
      </c>
      <c r="K340" s="54">
        <v>2.074051E-2</v>
      </c>
      <c r="L340" s="54">
        <v>2.5709240000000001E-2</v>
      </c>
      <c r="M340" s="54">
        <v>5.6621879999999999E-2</v>
      </c>
      <c r="N340" s="54">
        <v>-0.2272622</v>
      </c>
      <c r="O340" s="54">
        <v>-1.75138806666667E-2</v>
      </c>
      <c r="P340" s="55">
        <v>0.40488924218729999</v>
      </c>
      <c r="Q340" s="55">
        <v>-6.5175280000000002E-2</v>
      </c>
      <c r="R340" s="55">
        <v>-2.854568E-2</v>
      </c>
      <c r="S340" s="55">
        <v>4.1986539999999996E-3</v>
      </c>
      <c r="T340" s="55">
        <v>3.3508000000000003E-2</v>
      </c>
      <c r="U340" s="55">
        <v>-2.88711E-3</v>
      </c>
      <c r="V340" s="55">
        <v>1.212396E-2</v>
      </c>
      <c r="W340" s="55">
        <v>4.150703E-2</v>
      </c>
      <c r="X340" s="55">
        <v>4.3473820000000003E-2</v>
      </c>
      <c r="Y340" s="55">
        <v>2.074051E-2</v>
      </c>
      <c r="Z340" s="55">
        <v>5.6621879999999999E-2</v>
      </c>
      <c r="AA340" s="55">
        <v>-6.106056E-2</v>
      </c>
      <c r="AB340" s="55">
        <v>-6.106056E-2</v>
      </c>
      <c r="AC340" s="55">
        <v>-9.9889531666666597E-3</v>
      </c>
      <c r="AD340" s="55">
        <v>0.518468259978066</v>
      </c>
      <c r="AE340" s="54">
        <v>4.272832768349269E-2</v>
      </c>
      <c r="AF340" s="54">
        <v>0.11643331019086825</v>
      </c>
      <c r="AG340" s="54">
        <v>3.9290083130149832E-2</v>
      </c>
    </row>
    <row r="341" spans="1:33" x14ac:dyDescent="0.25">
      <c r="A341" s="56" t="s">
        <v>73</v>
      </c>
      <c r="B341" s="56" t="s">
        <v>74</v>
      </c>
      <c r="C341" s="54">
        <v>6.4195989999999994E-2</v>
      </c>
      <c r="D341" s="54">
        <v>-5.0736679999999999E-2</v>
      </c>
      <c r="E341" s="54">
        <v>-8.1758250000000005E-2</v>
      </c>
      <c r="F341" s="54">
        <v>-9.7214700000000003E-4</v>
      </c>
      <c r="G341" s="54">
        <v>1.511376E-2</v>
      </c>
      <c r="H341" s="54">
        <v>2.1759830000000001E-2</v>
      </c>
      <c r="I341" s="54">
        <v>0.1320096</v>
      </c>
      <c r="J341" s="54">
        <v>3.1725429999999999E-2</v>
      </c>
      <c r="K341" s="54">
        <v>2.5147679999999999E-2</v>
      </c>
      <c r="L341" s="54">
        <v>-1.9923239999999998E-2</v>
      </c>
      <c r="M341" s="54">
        <v>5.6581960000000001E-2</v>
      </c>
      <c r="N341" s="54">
        <v>-0.29991679999999998</v>
      </c>
      <c r="O341" s="54">
        <v>-8.8225724500000005E-2</v>
      </c>
      <c r="P341" s="55">
        <v>0.26223670671841098</v>
      </c>
      <c r="Q341" s="55">
        <v>6.4195989999999994E-2</v>
      </c>
      <c r="R341" s="55">
        <v>4.3273369999999999E-2</v>
      </c>
      <c r="S341" s="55">
        <v>-8.1758250000000005E-2</v>
      </c>
      <c r="T341" s="55">
        <v>-2.5576979999999999E-2</v>
      </c>
      <c r="U341" s="55">
        <v>1.511376E-2</v>
      </c>
      <c r="V341" s="55">
        <v>1.470111E-2</v>
      </c>
      <c r="W341" s="55">
        <v>0.1320096</v>
      </c>
      <c r="X341" s="55">
        <v>4.2336480000000003E-2</v>
      </c>
      <c r="Y341" s="55">
        <v>2.5147679999999999E-2</v>
      </c>
      <c r="Z341" s="55">
        <v>5.6581960000000001E-2</v>
      </c>
      <c r="AA341" s="55">
        <v>-1.3389969999999999E-2</v>
      </c>
      <c r="AB341" s="55">
        <v>-1.3389969999999999E-2</v>
      </c>
      <c r="AC341" s="55">
        <v>-1.7419648333333301E-2</v>
      </c>
      <c r="AD341" s="55">
        <v>0.499602644932851</v>
      </c>
      <c r="AE341" s="54">
        <v>7.0503604655610244E-2</v>
      </c>
      <c r="AF341" s="54">
        <v>0.12453226752577422</v>
      </c>
      <c r="AG341" s="54">
        <v>3.1235440924029072E-2</v>
      </c>
    </row>
    <row r="342" spans="1:33" x14ac:dyDescent="0.25">
      <c r="A342" s="56" t="s">
        <v>1111</v>
      </c>
      <c r="B342" s="56" t="s">
        <v>1112</v>
      </c>
      <c r="C342" s="54">
        <v>-4.0094060000000001E-2</v>
      </c>
      <c r="D342" s="54">
        <v>-5.6103489999999999E-2</v>
      </c>
      <c r="E342" s="54">
        <v>2.7482220000000002E-2</v>
      </c>
      <c r="F342" s="54">
        <v>3.4219960000000001E-2</v>
      </c>
      <c r="G342" s="54">
        <v>-4.29019E-2</v>
      </c>
      <c r="H342" s="54">
        <v>1.0048090000000001E-2</v>
      </c>
      <c r="I342" s="54">
        <v>0.1416684</v>
      </c>
      <c r="J342" s="54">
        <v>0.110581</v>
      </c>
      <c r="K342" s="54">
        <v>0.11009679999999999</v>
      </c>
      <c r="L342" s="54">
        <v>1.5251539999999999E-2</v>
      </c>
      <c r="M342" s="54">
        <v>5.615916E-2</v>
      </c>
      <c r="N342" s="54">
        <v>-0.66128790000000004</v>
      </c>
      <c r="O342" s="54">
        <v>-0.13328356999999999</v>
      </c>
      <c r="P342" s="55">
        <v>0.26223670671841098</v>
      </c>
      <c r="Q342" s="55">
        <v>-4.0094060000000001E-2</v>
      </c>
      <c r="R342" s="55">
        <v>1.721454E-2</v>
      </c>
      <c r="S342" s="55">
        <v>2.7482220000000002E-2</v>
      </c>
      <c r="T342" s="55">
        <v>-7.2658899999999997E-3</v>
      </c>
      <c r="U342" s="55">
        <v>-4.29019E-2</v>
      </c>
      <c r="V342" s="55">
        <v>5.7400519999999997E-2</v>
      </c>
      <c r="W342" s="55">
        <v>0.1416684</v>
      </c>
      <c r="X342" s="55">
        <v>0.12258479999999999</v>
      </c>
      <c r="Y342" s="55">
        <v>0.11009679999999999</v>
      </c>
      <c r="Z342" s="55">
        <v>5.615916E-2</v>
      </c>
      <c r="AA342" s="55">
        <v>0.13136439999999999</v>
      </c>
      <c r="AB342" s="55">
        <v>0.13136439999999999</v>
      </c>
      <c r="AC342" s="55">
        <v>7.0782416666666697E-3</v>
      </c>
      <c r="AD342" s="55">
        <v>0.61497848950494205</v>
      </c>
      <c r="AE342" s="54">
        <v>7.6065696718380926E-2</v>
      </c>
      <c r="AF342" s="54">
        <v>0.28434515005215222</v>
      </c>
      <c r="AG342" s="54">
        <v>6.6532913129162305E-2</v>
      </c>
    </row>
    <row r="343" spans="1:33" x14ac:dyDescent="0.25">
      <c r="A343" s="56" t="s">
        <v>1113</v>
      </c>
      <c r="B343" s="56" t="s">
        <v>1114</v>
      </c>
      <c r="C343" s="54">
        <v>-2.975734E-2</v>
      </c>
      <c r="D343" s="54">
        <v>-6.9721430000000001E-2</v>
      </c>
      <c r="E343" s="54">
        <v>-6.7965789999999998E-2</v>
      </c>
      <c r="F343" s="54">
        <v>5.756522E-2</v>
      </c>
      <c r="G343" s="54">
        <v>0.1596996</v>
      </c>
      <c r="H343" s="54">
        <v>8.8818359999999999E-2</v>
      </c>
      <c r="I343" s="54">
        <v>6.150999E-2</v>
      </c>
      <c r="J343" s="54">
        <v>-3.3541519999999998E-2</v>
      </c>
      <c r="K343" s="54">
        <v>6.9854260000000001E-2</v>
      </c>
      <c r="L343" s="54">
        <v>-8.5639679999999996E-2</v>
      </c>
      <c r="M343" s="54">
        <v>5.6075760000000002E-2</v>
      </c>
      <c r="N343" s="54">
        <v>-0.31784319999999999</v>
      </c>
      <c r="O343" s="54">
        <v>-0.101629788333333</v>
      </c>
      <c r="P343" s="55">
        <v>0.26223670671841098</v>
      </c>
      <c r="Q343" s="55">
        <v>-2.975734E-2</v>
      </c>
      <c r="R343" s="55">
        <v>-0.1110985</v>
      </c>
      <c r="S343" s="55">
        <v>-6.7965789999999998E-2</v>
      </c>
      <c r="T343" s="55">
        <v>-8.8546070000000004E-3</v>
      </c>
      <c r="U343" s="55">
        <v>0.1596996</v>
      </c>
      <c r="V343" s="55">
        <v>-1.8685500000000001E-2</v>
      </c>
      <c r="W343" s="55">
        <v>6.150999E-2</v>
      </c>
      <c r="X343" s="55">
        <v>0.19589790000000001</v>
      </c>
      <c r="Y343" s="55">
        <v>6.9854260000000001E-2</v>
      </c>
      <c r="Z343" s="55">
        <v>5.6075760000000002E-2</v>
      </c>
      <c r="AA343" s="55">
        <v>2.7787220000000001E-2</v>
      </c>
      <c r="AB343" s="55">
        <v>2.7787220000000001E-2</v>
      </c>
      <c r="AC343" s="55">
        <v>-2.30784478333333E-2</v>
      </c>
      <c r="AD343" s="55">
        <v>0.62051259232711098</v>
      </c>
      <c r="AE343" s="54">
        <v>8.0558426939234526E-2</v>
      </c>
      <c r="AF343" s="54">
        <v>0.14415514538010218</v>
      </c>
      <c r="AG343" s="54">
        <v>0.10053638482773102</v>
      </c>
    </row>
    <row r="344" spans="1:33" x14ac:dyDescent="0.25">
      <c r="A344" s="56" t="s">
        <v>1115</v>
      </c>
      <c r="B344" s="56" t="s">
        <v>1116</v>
      </c>
      <c r="C344" s="54">
        <v>-4.5956539999999997E-2</v>
      </c>
      <c r="D344" s="54">
        <v>1.483609E-2</v>
      </c>
      <c r="E344" s="54">
        <v>1.9363640000000001E-2</v>
      </c>
      <c r="F344" s="54">
        <v>-1.5146379999999999E-2</v>
      </c>
      <c r="G344" s="54">
        <v>2.738554E-2</v>
      </c>
      <c r="H344" s="54">
        <v>2.2055209999999999E-2</v>
      </c>
      <c r="I344" s="54">
        <v>0.12585080000000001</v>
      </c>
      <c r="J344" s="54">
        <v>0.21419750000000001</v>
      </c>
      <c r="K344" s="54">
        <v>7.235714E-2</v>
      </c>
      <c r="L344" s="54">
        <v>-2.5248989999999999E-2</v>
      </c>
      <c r="M344" s="54">
        <v>5.60581E-2</v>
      </c>
      <c r="N344" s="54">
        <v>-0.61876010000000004</v>
      </c>
      <c r="O344" s="54">
        <v>-0.110520891666667</v>
      </c>
      <c r="P344" s="55">
        <v>0.26223670671841098</v>
      </c>
      <c r="Q344" s="55">
        <v>-4.5956539999999997E-2</v>
      </c>
      <c r="R344" s="55">
        <v>-5.6421529999999998E-2</v>
      </c>
      <c r="S344" s="55">
        <v>1.9363640000000001E-2</v>
      </c>
      <c r="T344" s="55">
        <v>3.1278340000000002E-2</v>
      </c>
      <c r="U344" s="55">
        <v>2.738554E-2</v>
      </c>
      <c r="V344" s="55">
        <v>2.6056320000000001E-3</v>
      </c>
      <c r="W344" s="55">
        <v>0.12585080000000001</v>
      </c>
      <c r="X344" s="55">
        <v>0.16094269999999999</v>
      </c>
      <c r="Y344" s="55">
        <v>7.235714E-2</v>
      </c>
      <c r="Z344" s="55">
        <v>5.60581E-2</v>
      </c>
      <c r="AA344" s="55">
        <v>-5.6633200000000002E-2</v>
      </c>
      <c r="AB344" s="55">
        <v>-5.6633200000000002E-2</v>
      </c>
      <c r="AC344" s="55">
        <v>-1.7008433E-2</v>
      </c>
      <c r="AD344" s="55">
        <v>0.49790112647467999</v>
      </c>
      <c r="AE344" s="54">
        <v>5.7638396395548692E-2</v>
      </c>
      <c r="AF344" s="54">
        <v>0.28374813785299169</v>
      </c>
      <c r="AG344" s="54">
        <v>8.3007301357843288E-2</v>
      </c>
    </row>
    <row r="345" spans="1:33" x14ac:dyDescent="0.25">
      <c r="A345" s="56" t="s">
        <v>386</v>
      </c>
      <c r="B345" s="56" t="s">
        <v>385</v>
      </c>
      <c r="C345" s="54">
        <v>5.1825910000000003E-3</v>
      </c>
      <c r="D345" s="54">
        <v>0.14165517999999999</v>
      </c>
      <c r="E345" s="54">
        <v>5.8442507999999997E-2</v>
      </c>
      <c r="F345" s="54">
        <v>-2.1351452E-2</v>
      </c>
      <c r="G345" s="54">
        <v>6.0939827000000002E-2</v>
      </c>
      <c r="H345" s="54">
        <v>-0.108555718</v>
      </c>
      <c r="I345" s="54">
        <v>-0.124399986</v>
      </c>
      <c r="J345" s="54">
        <v>-3.3967978000000003E-2</v>
      </c>
      <c r="K345" s="54">
        <v>-2.1463504000000001E-2</v>
      </c>
      <c r="L345" s="54">
        <v>-1.2929688E-2</v>
      </c>
      <c r="M345" s="54">
        <v>5.5654368000000003E-2</v>
      </c>
      <c r="N345" s="54">
        <v>0.61048242900000005</v>
      </c>
      <c r="O345" s="54">
        <v>9.0162828166666695E-2</v>
      </c>
      <c r="P345" s="55">
        <v>0.27033467313959297</v>
      </c>
      <c r="Q345" s="55">
        <v>5.1825910000000003E-3</v>
      </c>
      <c r="R345" s="55">
        <v>-2.8133004E-2</v>
      </c>
      <c r="S345" s="55">
        <v>5.8442507999999997E-2</v>
      </c>
      <c r="T345" s="55">
        <v>-4.9308817999999997E-2</v>
      </c>
      <c r="U345" s="55">
        <v>6.0939827000000002E-2</v>
      </c>
      <c r="V345" s="55">
        <v>-5.8871115000000002E-2</v>
      </c>
      <c r="W345" s="55">
        <v>-0.124399986</v>
      </c>
      <c r="X345" s="55">
        <v>-0.185865172</v>
      </c>
      <c r="Y345" s="55">
        <v>-2.1463504000000001E-2</v>
      </c>
      <c r="Z345" s="55">
        <v>5.5654368000000003E-2</v>
      </c>
      <c r="AA345" s="55">
        <v>-0.17739031</v>
      </c>
      <c r="AB345" s="55">
        <v>-0.17739031</v>
      </c>
      <c r="AC345" s="55">
        <v>-0.107340730333333</v>
      </c>
      <c r="AD345" s="55">
        <v>0.232430543324679</v>
      </c>
      <c r="AE345" s="54">
        <v>7.2101006223792063E-2</v>
      </c>
      <c r="AF345" s="54">
        <v>0.26500877279747448</v>
      </c>
      <c r="AG345" s="54">
        <v>6.7638608698521188E-2</v>
      </c>
    </row>
    <row r="346" spans="1:33" x14ac:dyDescent="0.25">
      <c r="A346" s="56" t="s">
        <v>1117</v>
      </c>
      <c r="B346" s="56" t="s">
        <v>1118</v>
      </c>
      <c r="C346" s="54">
        <v>8.3583160000000004E-2</v>
      </c>
      <c r="D346" s="54">
        <v>-1.8547089999999999E-2</v>
      </c>
      <c r="E346" s="54">
        <v>-4.9874979999999999E-2</v>
      </c>
      <c r="F346" s="54">
        <v>-3.5276579999999999E-3</v>
      </c>
      <c r="G346" s="54">
        <v>4.6638779999999998E-3</v>
      </c>
      <c r="H346" s="54">
        <v>6.4647960000000004E-2</v>
      </c>
      <c r="I346" s="54">
        <v>0.1237545</v>
      </c>
      <c r="J346" s="54">
        <v>4.0847710000000002E-2</v>
      </c>
      <c r="K346" s="54">
        <v>1.5292409999999999E-2</v>
      </c>
      <c r="L346" s="54">
        <v>5.0494919999999999E-2</v>
      </c>
      <c r="M346" s="54">
        <v>5.5626540000000002E-2</v>
      </c>
      <c r="N346" s="54">
        <v>-9.1422320000000001E-2</v>
      </c>
      <c r="O346" s="54">
        <v>-3.1758664333333297E-2</v>
      </c>
      <c r="P346" s="55">
        <v>0.35107430471492701</v>
      </c>
      <c r="Q346" s="55">
        <v>8.3583160000000004E-2</v>
      </c>
      <c r="R346" s="55">
        <v>-0.13047449999999999</v>
      </c>
      <c r="S346" s="55">
        <v>-4.9874979999999999E-2</v>
      </c>
      <c r="T346" s="55">
        <v>0.1028519</v>
      </c>
      <c r="U346" s="55">
        <v>4.6638779999999998E-3</v>
      </c>
      <c r="V346" s="55">
        <v>-5.3322679999999997E-2</v>
      </c>
      <c r="W346" s="55">
        <v>0.1237545</v>
      </c>
      <c r="X346" s="55">
        <v>-2.0821220000000001E-2</v>
      </c>
      <c r="Y346" s="55">
        <v>1.5292409999999999E-2</v>
      </c>
      <c r="Z346" s="55">
        <v>5.5626540000000002E-2</v>
      </c>
      <c r="AA346" s="55">
        <v>-0.1675239</v>
      </c>
      <c r="AB346" s="55">
        <v>-0.1675239</v>
      </c>
      <c r="AC346" s="55">
        <v>-8.4764101666666702E-2</v>
      </c>
      <c r="AD346" s="55">
        <v>0.488595762154172</v>
      </c>
      <c r="AE346" s="54">
        <v>6.1785199818918189E-2</v>
      </c>
      <c r="AF346" s="54">
        <v>5.7984757826231338E-2</v>
      </c>
      <c r="AG346" s="54">
        <v>9.6258620858530083E-2</v>
      </c>
    </row>
    <row r="347" spans="1:33" x14ac:dyDescent="0.25">
      <c r="A347" s="56" t="s">
        <v>1119</v>
      </c>
      <c r="B347" s="56" t="s">
        <v>1120</v>
      </c>
      <c r="C347" s="54">
        <v>4.0477230000000003E-2</v>
      </c>
      <c r="D347" s="54">
        <v>2.9345050000000001E-2</v>
      </c>
      <c r="E347" s="54">
        <v>-4.0307519999999999E-2</v>
      </c>
      <c r="F347" s="54">
        <v>3.50344E-2</v>
      </c>
      <c r="G347" s="54">
        <v>-3.3209519999999998E-3</v>
      </c>
      <c r="H347" s="54">
        <v>3.902655E-2</v>
      </c>
      <c r="I347" s="54">
        <v>-5.5730090000000003E-3</v>
      </c>
      <c r="J347" s="54">
        <v>5.2209110000000003E-2</v>
      </c>
      <c r="K347" s="54">
        <v>3.563032E-2</v>
      </c>
      <c r="L347" s="54">
        <v>3.8529170000000001E-2</v>
      </c>
      <c r="M347" s="54">
        <v>5.5109499999999999E-2</v>
      </c>
      <c r="N347" s="54">
        <v>-0.15834300000000001</v>
      </c>
      <c r="O347" s="54">
        <v>-7.7023815000000001E-3</v>
      </c>
      <c r="P347" s="55">
        <v>0.441468536378615</v>
      </c>
      <c r="Q347" s="55">
        <v>4.0477230000000003E-2</v>
      </c>
      <c r="R347" s="55">
        <v>-7.9561660000000006E-2</v>
      </c>
      <c r="S347" s="55">
        <v>-4.0307519999999999E-2</v>
      </c>
      <c r="T347" s="55">
        <v>-2.4807699999999999E-2</v>
      </c>
      <c r="U347" s="55">
        <v>-3.3209519999999998E-3</v>
      </c>
      <c r="V347" s="55">
        <v>4.1145979999999997E-3</v>
      </c>
      <c r="W347" s="55">
        <v>-5.5730090000000003E-3</v>
      </c>
      <c r="X347" s="55">
        <v>-2.714047E-2</v>
      </c>
      <c r="Y347" s="55">
        <v>3.563032E-2</v>
      </c>
      <c r="Z347" s="55">
        <v>5.5109499999999999E-2</v>
      </c>
      <c r="AA347" s="55">
        <v>-6.8873980000000001E-2</v>
      </c>
      <c r="AB347" s="55">
        <v>-6.8873980000000001E-2</v>
      </c>
      <c r="AC347" s="55">
        <v>-3.3305411833333298E-2</v>
      </c>
      <c r="AD347" s="55">
        <v>0.49461320762116501</v>
      </c>
      <c r="AE347" s="54">
        <v>3.6029637528967151E-2</v>
      </c>
      <c r="AF347" s="54">
        <v>8.0846502166809428E-2</v>
      </c>
      <c r="AG347" s="54">
        <v>5.7068265114098224E-2</v>
      </c>
    </row>
    <row r="348" spans="1:33" x14ac:dyDescent="0.25">
      <c r="A348" s="56" t="s">
        <v>1121</v>
      </c>
      <c r="B348" s="56" t="s">
        <v>1122</v>
      </c>
      <c r="C348" s="54">
        <v>0.12378976799999999</v>
      </c>
      <c r="D348" s="54">
        <v>-6.0234711000000003E-2</v>
      </c>
      <c r="E348" s="54">
        <v>-2.8486786E-2</v>
      </c>
      <c r="F348" s="54">
        <v>-2.0149712E-2</v>
      </c>
      <c r="G348" s="54">
        <v>4.5660645999999999E-2</v>
      </c>
      <c r="H348" s="54">
        <v>1.1072169E-2</v>
      </c>
      <c r="I348" s="54">
        <v>0.14170031199999999</v>
      </c>
      <c r="J348" s="54">
        <v>2.5221437999999999E-2</v>
      </c>
      <c r="K348" s="54">
        <v>3.2066236999999997E-2</v>
      </c>
      <c r="L348" s="54">
        <v>3.4696167999999999E-2</v>
      </c>
      <c r="M348" s="54">
        <v>5.5062268999999997E-2</v>
      </c>
      <c r="N348" s="54">
        <v>-0.19344376099999999</v>
      </c>
      <c r="O348" s="54">
        <v>-9.54384758333333E-2</v>
      </c>
      <c r="P348" s="55">
        <v>0.26223670671841098</v>
      </c>
      <c r="Q348" s="55">
        <v>0.12378976799999999</v>
      </c>
      <c r="R348" s="55">
        <v>-8.4442561999999999E-2</v>
      </c>
      <c r="S348" s="55">
        <v>-2.8486786E-2</v>
      </c>
      <c r="T348" s="55">
        <v>9.3304344999999997E-2</v>
      </c>
      <c r="U348" s="55">
        <v>4.5660645999999999E-2</v>
      </c>
      <c r="V348" s="55">
        <v>-8.0513157000000002E-2</v>
      </c>
      <c r="W348" s="55">
        <v>0.14170031199999999</v>
      </c>
      <c r="X348" s="55">
        <v>-5.1923508E-2</v>
      </c>
      <c r="Y348" s="55">
        <v>3.2066236999999997E-2</v>
      </c>
      <c r="Z348" s="55">
        <v>5.5062268999999997E-2</v>
      </c>
      <c r="AA348" s="55">
        <v>-5.9995726999999999E-2</v>
      </c>
      <c r="AB348" s="55">
        <v>-5.9995726999999999E-2</v>
      </c>
      <c r="AC348" s="55">
        <v>-8.9457747000000004E-2</v>
      </c>
      <c r="AD348" s="55">
        <v>0.488595762154172</v>
      </c>
      <c r="AE348" s="54">
        <v>6.2559248964688924E-2</v>
      </c>
      <c r="AF348" s="54">
        <v>8.5510258113892984E-2</v>
      </c>
      <c r="AG348" s="54">
        <v>6.9634266861285404E-2</v>
      </c>
    </row>
    <row r="349" spans="1:33" x14ac:dyDescent="0.25">
      <c r="A349" s="56" t="s">
        <v>1123</v>
      </c>
      <c r="B349" s="56" t="s">
        <v>1124</v>
      </c>
      <c r="C349" s="54">
        <v>-5.4819090000000001E-3</v>
      </c>
      <c r="D349" s="54">
        <v>-0.15360290600000001</v>
      </c>
      <c r="E349" s="54">
        <v>-4.3558609999999998E-2</v>
      </c>
      <c r="F349" s="54">
        <v>-9.2318216999999994E-2</v>
      </c>
      <c r="G349" s="54">
        <v>9.5898749000000005E-2</v>
      </c>
      <c r="H349" s="54">
        <v>9.6072300000000002E-4</v>
      </c>
      <c r="I349" s="54">
        <v>-0.21549401100000001</v>
      </c>
      <c r="J349" s="54">
        <v>-1.9713181999999999E-2</v>
      </c>
      <c r="K349" s="54">
        <v>-3.2462390000000002E-3</v>
      </c>
      <c r="L349" s="54">
        <v>0.14761516599999999</v>
      </c>
      <c r="M349" s="54">
        <v>5.4999978999999997E-2</v>
      </c>
      <c r="N349" s="54">
        <v>-0.27463199100000002</v>
      </c>
      <c r="O349" s="54">
        <v>-4.5801394333333301E-2</v>
      </c>
      <c r="P349" s="55">
        <v>0.36392472059596698</v>
      </c>
      <c r="Q349" s="55">
        <v>-5.4819090000000001E-3</v>
      </c>
      <c r="R349" s="55">
        <v>0.25668270900000001</v>
      </c>
      <c r="S349" s="55">
        <v>-4.3558609999999998E-2</v>
      </c>
      <c r="T349" s="55">
        <v>-0.22011602299999999</v>
      </c>
      <c r="U349" s="55">
        <v>9.5898749000000005E-2</v>
      </c>
      <c r="V349" s="55">
        <v>0.16153548400000001</v>
      </c>
      <c r="W349" s="55">
        <v>-0.21549401100000001</v>
      </c>
      <c r="X349" s="55">
        <v>0.16761457699999999</v>
      </c>
      <c r="Y349" s="55">
        <v>-3.2462390000000002E-3</v>
      </c>
      <c r="Z349" s="55">
        <v>5.4999978999999997E-2</v>
      </c>
      <c r="AA349" s="55">
        <v>-5.1608138999999997E-2</v>
      </c>
      <c r="AB349" s="55">
        <v>-5.1608138999999997E-2</v>
      </c>
      <c r="AC349" s="55">
        <v>0.104242414666667</v>
      </c>
      <c r="AD349" s="55">
        <v>0.60613062644898397</v>
      </c>
      <c r="AE349" s="54">
        <v>0.10800025602528986</v>
      </c>
      <c r="AF349" s="54">
        <v>0.14432517244944659</v>
      </c>
      <c r="AG349" s="54">
        <v>0.18215233445845175</v>
      </c>
    </row>
    <row r="350" spans="1:33" x14ac:dyDescent="0.25">
      <c r="A350" s="56" t="s">
        <v>1125</v>
      </c>
      <c r="B350" s="56" t="s">
        <v>1126</v>
      </c>
      <c r="C350" s="54">
        <v>-0.13321769999999999</v>
      </c>
      <c r="D350" s="54">
        <v>-7.4613840000000001E-2</v>
      </c>
      <c r="E350" s="54">
        <v>8.1322480000000003E-2</v>
      </c>
      <c r="F350" s="54">
        <v>-1.4666149999999999E-2</v>
      </c>
      <c r="G350" s="54">
        <v>-9.4966340000000003E-3</v>
      </c>
      <c r="H350" s="54">
        <v>7.6170790000000002E-2</v>
      </c>
      <c r="I350" s="54">
        <v>-6.7327769999999997E-3</v>
      </c>
      <c r="J350" s="54">
        <v>2.4520520000000001E-2</v>
      </c>
      <c r="K350" s="54">
        <v>-3.8579380000000003E-2</v>
      </c>
      <c r="L350" s="54">
        <v>-6.8305690000000002E-2</v>
      </c>
      <c r="M350" s="54">
        <v>5.4816330000000003E-2</v>
      </c>
      <c r="N350" s="54">
        <v>-0.26711380000000001</v>
      </c>
      <c r="O350" s="54">
        <v>-4.53534148333333E-2</v>
      </c>
      <c r="P350" s="55">
        <v>0.31377657539824</v>
      </c>
      <c r="Q350" s="55">
        <v>-0.13321769999999999</v>
      </c>
      <c r="R350" s="55">
        <v>9.828423E-2</v>
      </c>
      <c r="S350" s="55">
        <v>8.1322480000000003E-2</v>
      </c>
      <c r="T350" s="55">
        <v>-3.4923669999999997E-2</v>
      </c>
      <c r="U350" s="55">
        <v>-9.4966340000000003E-3</v>
      </c>
      <c r="V350" s="55">
        <v>1.1140529999999999E-2</v>
      </c>
      <c r="W350" s="55">
        <v>-6.7327769999999997E-3</v>
      </c>
      <c r="X350" s="55">
        <v>0.1209604</v>
      </c>
      <c r="Y350" s="55">
        <v>-3.8579380000000003E-2</v>
      </c>
      <c r="Z350" s="55">
        <v>5.4816330000000003E-2</v>
      </c>
      <c r="AA350" s="55">
        <v>0.1756452</v>
      </c>
      <c r="AB350" s="55">
        <v>0.1756452</v>
      </c>
      <c r="AC350" s="55">
        <v>7.1297257833333294E-2</v>
      </c>
      <c r="AD350" s="55">
        <v>0.49148283774745799</v>
      </c>
      <c r="AE350" s="54">
        <v>7.5551696710745589E-2</v>
      </c>
      <c r="AF350" s="54">
        <v>0.11891520785110195</v>
      </c>
      <c r="AG350" s="54">
        <v>8.1190563302582563E-2</v>
      </c>
    </row>
    <row r="351" spans="1:33" x14ac:dyDescent="0.25">
      <c r="A351" s="56" t="s">
        <v>1127</v>
      </c>
      <c r="B351" s="56" t="s">
        <v>1128</v>
      </c>
      <c r="C351" s="54">
        <v>-0.100206685</v>
      </c>
      <c r="D351" s="54">
        <v>7.9735877999999996E-2</v>
      </c>
      <c r="E351" s="54">
        <v>9.1992491999999995E-2</v>
      </c>
      <c r="F351" s="54">
        <v>-6.5663902999999996E-2</v>
      </c>
      <c r="G351" s="54">
        <v>-2.7705608E-2</v>
      </c>
      <c r="H351" s="54">
        <v>2.760464E-2</v>
      </c>
      <c r="I351" s="54">
        <v>8.0295376000000002E-2</v>
      </c>
      <c r="J351" s="54">
        <v>1.6959776999999999E-2</v>
      </c>
      <c r="K351" s="54">
        <v>2.5107369000000001E-2</v>
      </c>
      <c r="L351" s="54">
        <v>-6.4113210000000004E-2</v>
      </c>
      <c r="M351" s="54">
        <v>5.4798074000000002E-2</v>
      </c>
      <c r="N351" s="54">
        <v>-0.25338503800000001</v>
      </c>
      <c r="O351" s="54">
        <v>-6.3857145666666698E-2</v>
      </c>
      <c r="P351" s="55">
        <v>0.28539469222396302</v>
      </c>
      <c r="Q351" s="55">
        <v>-0.100206685</v>
      </c>
      <c r="R351" s="55">
        <v>-5.65198E-3</v>
      </c>
      <c r="S351" s="55">
        <v>9.1992491999999995E-2</v>
      </c>
      <c r="T351" s="55">
        <v>-5.0715503000000002E-2</v>
      </c>
      <c r="U351" s="55">
        <v>-2.7705608E-2</v>
      </c>
      <c r="V351" s="55">
        <v>5.0610670000000003E-2</v>
      </c>
      <c r="W351" s="55">
        <v>8.0295376000000002E-2</v>
      </c>
      <c r="X351" s="55">
        <v>6.5961495999999994E-2</v>
      </c>
      <c r="Y351" s="55">
        <v>2.5107369000000001E-2</v>
      </c>
      <c r="Z351" s="55">
        <v>5.4798074000000002E-2</v>
      </c>
      <c r="AA351" s="55">
        <v>0.24276057700000001</v>
      </c>
      <c r="AB351" s="55">
        <v>0.24276057700000001</v>
      </c>
      <c r="AC351" s="55">
        <v>1.7166366666666699E-3</v>
      </c>
      <c r="AD351" s="55">
        <v>0.99670307969528105</v>
      </c>
      <c r="AE351" s="54">
        <v>7.3181773793364574E-2</v>
      </c>
      <c r="AF351" s="54">
        <v>0.11735880567432086</v>
      </c>
      <c r="AG351" s="54">
        <v>0.1369552557003347</v>
      </c>
    </row>
    <row r="352" spans="1:33" x14ac:dyDescent="0.25">
      <c r="A352" s="56" t="s">
        <v>1129</v>
      </c>
      <c r="B352" s="56" t="s">
        <v>1130</v>
      </c>
      <c r="C352" s="54">
        <v>0.25002999999999997</v>
      </c>
      <c r="D352" s="54">
        <v>-9.1667780000000004E-2</v>
      </c>
      <c r="E352" s="54">
        <v>9.7263939999999993E-2</v>
      </c>
      <c r="F352" s="54">
        <v>-0.2262151</v>
      </c>
      <c r="G352" s="54">
        <v>-4.8920360000000003E-2</v>
      </c>
      <c r="H352" s="54">
        <v>5.7881490000000001E-2</v>
      </c>
      <c r="I352" s="54">
        <v>0.1378016</v>
      </c>
      <c r="J352" s="54">
        <v>3.9144619999999998E-2</v>
      </c>
      <c r="K352" s="54">
        <v>0.1243899</v>
      </c>
      <c r="L352" s="54">
        <v>-8.737897E-2</v>
      </c>
      <c r="M352" s="54">
        <v>5.4518299999999999E-2</v>
      </c>
      <c r="N352" s="54">
        <v>-0.18656629999999999</v>
      </c>
      <c r="O352" s="54">
        <v>-0.184980903333333</v>
      </c>
      <c r="P352" s="55">
        <v>0.26223670671841098</v>
      </c>
      <c r="Q352" s="55">
        <v>0.25002999999999997</v>
      </c>
      <c r="R352" s="55">
        <v>-0.19069240000000001</v>
      </c>
      <c r="S352" s="55">
        <v>9.7263939999999993E-2</v>
      </c>
      <c r="T352" s="55">
        <v>1.6105020000000001E-2</v>
      </c>
      <c r="U352" s="55">
        <v>-4.8920360000000003E-2</v>
      </c>
      <c r="V352" s="55">
        <v>0.13621520000000001</v>
      </c>
      <c r="W352" s="55">
        <v>0.1378016</v>
      </c>
      <c r="X352" s="55">
        <v>-0.1872579</v>
      </c>
      <c r="Y352" s="55">
        <v>0.1243899</v>
      </c>
      <c r="Z352" s="55">
        <v>5.4518299999999999E-2</v>
      </c>
      <c r="AA352" s="55">
        <v>6.633377E-2</v>
      </c>
      <c r="AB352" s="55">
        <v>6.633377E-2</v>
      </c>
      <c r="AC352" s="55">
        <v>-0.12256078500000001</v>
      </c>
      <c r="AD352" s="55">
        <v>0.52994429519928199</v>
      </c>
      <c r="AE352" s="54">
        <v>9.8740321761283667E-2</v>
      </c>
      <c r="AF352" s="54">
        <v>0.11497482079159205</v>
      </c>
      <c r="AG352" s="54">
        <v>0.13693366001544607</v>
      </c>
    </row>
    <row r="353" spans="1:33" x14ac:dyDescent="0.25">
      <c r="A353" s="56" t="s">
        <v>1131</v>
      </c>
      <c r="B353" s="56" t="s">
        <v>1132</v>
      </c>
      <c r="C353" s="54">
        <v>0.13450931799999999</v>
      </c>
      <c r="D353" s="54">
        <v>-1.4088325000000001E-2</v>
      </c>
      <c r="E353" s="54">
        <v>-2.0367646999999999E-2</v>
      </c>
      <c r="F353" s="54">
        <v>-5.4142158000000003E-2</v>
      </c>
      <c r="G353" s="54">
        <v>-3.6922758999999999E-2</v>
      </c>
      <c r="H353" s="54">
        <v>-1.6861654E-2</v>
      </c>
      <c r="I353" s="54">
        <v>8.0076369999999994E-2</v>
      </c>
      <c r="J353" s="54">
        <v>-2.8562489999999999E-2</v>
      </c>
      <c r="K353" s="54">
        <v>5.2058630000000002E-2</v>
      </c>
      <c r="L353" s="54">
        <v>-4.2769023000000003E-2</v>
      </c>
      <c r="M353" s="54">
        <v>5.4517495999999999E-2</v>
      </c>
      <c r="N353" s="54">
        <v>-2.3773019999999999E-2</v>
      </c>
      <c r="O353" s="54">
        <v>-7.4011346333333297E-2</v>
      </c>
      <c r="P353" s="55">
        <v>0.26223670671841098</v>
      </c>
      <c r="Q353" s="55">
        <v>0.13450931799999999</v>
      </c>
      <c r="R353" s="55">
        <v>-2.1112801E-2</v>
      </c>
      <c r="S353" s="55">
        <v>-2.0367646999999999E-2</v>
      </c>
      <c r="T353" s="55">
        <v>4.7273634000000002E-2</v>
      </c>
      <c r="U353" s="55">
        <v>-3.6922758999999999E-2</v>
      </c>
      <c r="V353" s="55">
        <v>-1.8287608E-2</v>
      </c>
      <c r="W353" s="55">
        <v>8.0076369999999994E-2</v>
      </c>
      <c r="X353" s="55">
        <v>-3.1318634999999997E-2</v>
      </c>
      <c r="Y353" s="55">
        <v>5.2058630000000002E-2</v>
      </c>
      <c r="Z353" s="55">
        <v>5.4517495999999999E-2</v>
      </c>
      <c r="AA353" s="55">
        <v>-7.0635268000000001E-2</v>
      </c>
      <c r="AB353" s="55">
        <v>-7.0635268000000001E-2</v>
      </c>
      <c r="AC353" s="55">
        <v>-5.7924357500000002E-2</v>
      </c>
      <c r="AD353" s="55">
        <v>0.488595762154172</v>
      </c>
      <c r="AE353" s="54">
        <v>6.381329721193521E-2</v>
      </c>
      <c r="AF353" s="54">
        <v>1.5572569130355563E-2</v>
      </c>
      <c r="AG353" s="54">
        <v>3.9815963550098574E-2</v>
      </c>
    </row>
    <row r="354" spans="1:33" x14ac:dyDescent="0.25">
      <c r="A354" s="56" t="s">
        <v>1133</v>
      </c>
      <c r="B354" s="56" t="s">
        <v>1134</v>
      </c>
      <c r="C354" s="54">
        <v>-0.18293219999999999</v>
      </c>
      <c r="D354" s="54">
        <v>0.109745</v>
      </c>
      <c r="E354" s="54">
        <v>3.5482180000000002E-2</v>
      </c>
      <c r="F354" s="54">
        <v>1.106303E-2</v>
      </c>
      <c r="G354" s="54">
        <v>-3.8276539999999998E-2</v>
      </c>
      <c r="H354" s="54">
        <v>-1.0279780000000001E-2</v>
      </c>
      <c r="I354" s="54">
        <v>5.157188E-2</v>
      </c>
      <c r="J354" s="54">
        <v>5.406072E-2</v>
      </c>
      <c r="K354" s="54">
        <v>-7.2900039999999999E-2</v>
      </c>
      <c r="L354" s="54">
        <v>8.5351250000000004E-2</v>
      </c>
      <c r="M354" s="54">
        <v>5.4313630000000002E-2</v>
      </c>
      <c r="N354" s="54">
        <v>0.22932669999999999</v>
      </c>
      <c r="O354" s="54">
        <v>0.10533466833333301</v>
      </c>
      <c r="P354" s="55">
        <v>0.26223670671841098</v>
      </c>
      <c r="Q354" s="55">
        <v>-0.18293219999999999</v>
      </c>
      <c r="R354" s="55">
        <v>-2.0078880000000002E-3</v>
      </c>
      <c r="S354" s="55">
        <v>3.5482180000000002E-2</v>
      </c>
      <c r="T354" s="55">
        <v>4.6560810000000001E-2</v>
      </c>
      <c r="U354" s="55">
        <v>-3.8276539999999998E-2</v>
      </c>
      <c r="V354" s="55">
        <v>3.06454E-2</v>
      </c>
      <c r="W354" s="55">
        <v>5.157188E-2</v>
      </c>
      <c r="X354" s="55">
        <v>-7.0509039999999995E-2</v>
      </c>
      <c r="Y354" s="55">
        <v>-7.2900039999999999E-2</v>
      </c>
      <c r="Z354" s="55">
        <v>5.4313630000000002E-2</v>
      </c>
      <c r="AA354" s="55">
        <v>-0.30617430000000001</v>
      </c>
      <c r="AB354" s="55">
        <v>-0.30617430000000001</v>
      </c>
      <c r="AC354" s="55">
        <v>-2.8964126333333302E-2</v>
      </c>
      <c r="AD354" s="55">
        <v>0.99670307969528105</v>
      </c>
      <c r="AE354" s="54">
        <v>9.2977423806942391E-2</v>
      </c>
      <c r="AF354" s="54">
        <v>8.5775713839391393E-2</v>
      </c>
      <c r="AG354" s="54">
        <v>0.13014030593979509</v>
      </c>
    </row>
    <row r="355" spans="1:33" x14ac:dyDescent="0.25">
      <c r="A355" s="56" t="s">
        <v>1135</v>
      </c>
      <c r="B355" s="56" t="s">
        <v>1136</v>
      </c>
      <c r="C355" s="54">
        <v>-2.6747259999999998E-2</v>
      </c>
      <c r="D355" s="54">
        <v>-2.498852E-2</v>
      </c>
      <c r="E355" s="54">
        <v>2.3613800000000001E-2</v>
      </c>
      <c r="F355" s="54">
        <v>1.391906E-2</v>
      </c>
      <c r="G355" s="54">
        <v>-3.1195730000000001E-2</v>
      </c>
      <c r="H355" s="54">
        <v>3.5301859999999997E-2</v>
      </c>
      <c r="I355" s="54">
        <v>0.18132680000000001</v>
      </c>
      <c r="J355" s="54">
        <v>9.567378E-2</v>
      </c>
      <c r="K355" s="54">
        <v>0.1314678</v>
      </c>
      <c r="L355" s="54">
        <v>5.1713780000000001E-2</v>
      </c>
      <c r="M355" s="54">
        <v>5.4216779999999999E-2</v>
      </c>
      <c r="N355" s="54">
        <v>-0.61738720000000002</v>
      </c>
      <c r="O355" s="54">
        <v>-0.129741571666667</v>
      </c>
      <c r="P355" s="55">
        <v>0.26223670671841098</v>
      </c>
      <c r="Q355" s="55">
        <v>-2.6747259999999998E-2</v>
      </c>
      <c r="R355" s="55">
        <v>-7.212525E-3</v>
      </c>
      <c r="S355" s="55">
        <v>2.3613800000000001E-2</v>
      </c>
      <c r="T355" s="55">
        <v>1.1213580000000001E-2</v>
      </c>
      <c r="U355" s="55">
        <v>-3.1195730000000001E-2</v>
      </c>
      <c r="V355" s="55">
        <v>6.0957240000000003E-3</v>
      </c>
      <c r="W355" s="55">
        <v>0.18132680000000001</v>
      </c>
      <c r="X355" s="55">
        <v>0.1129618</v>
      </c>
      <c r="Y355" s="55">
        <v>0.1314678</v>
      </c>
      <c r="Z355" s="55">
        <v>5.4216779999999999E-2</v>
      </c>
      <c r="AA355" s="55">
        <v>4.3859780000000001E-2</v>
      </c>
      <c r="AB355" s="55">
        <v>4.3859780000000001E-2</v>
      </c>
      <c r="AC355" s="55">
        <v>-3.6599508500000003E-2</v>
      </c>
      <c r="AD355" s="55">
        <v>0.488595762154172</v>
      </c>
      <c r="AE355" s="54">
        <v>8.5909965874702662E-2</v>
      </c>
      <c r="AF355" s="54">
        <v>0.26905057427364132</v>
      </c>
      <c r="AG355" s="54">
        <v>5.597430143150476E-2</v>
      </c>
    </row>
    <row r="356" spans="1:33" x14ac:dyDescent="0.25">
      <c r="A356" s="56" t="s">
        <v>1137</v>
      </c>
      <c r="B356" s="56" t="s">
        <v>1138</v>
      </c>
      <c r="C356" s="54">
        <v>-9.8660949999999997E-2</v>
      </c>
      <c r="D356" s="54">
        <v>0.10081809999999999</v>
      </c>
      <c r="E356" s="54">
        <v>0.116004</v>
      </c>
      <c r="F356" s="54">
        <v>-3.7250989999999998E-2</v>
      </c>
      <c r="G356" s="54">
        <v>2.721983E-2</v>
      </c>
      <c r="H356" s="54">
        <v>-7.7718679999999998E-2</v>
      </c>
      <c r="I356" s="54">
        <v>8.4870630000000002E-2</v>
      </c>
      <c r="J356" s="54">
        <v>9.3559279999999995E-2</v>
      </c>
      <c r="K356" s="54">
        <v>0.2112417</v>
      </c>
      <c r="L356" s="54">
        <v>-5.00356E-2</v>
      </c>
      <c r="M356" s="54">
        <v>5.4090190000000003E-2</v>
      </c>
      <c r="N356" s="54">
        <v>-0.20612559999999999</v>
      </c>
      <c r="O356" s="54">
        <v>-9.5253148333333301E-2</v>
      </c>
      <c r="P356" s="55">
        <v>0.26223670671841098</v>
      </c>
      <c r="Q356" s="55">
        <v>-9.8660949999999997E-2</v>
      </c>
      <c r="R356" s="55">
        <v>-8.6333090000000005E-3</v>
      </c>
      <c r="S356" s="55">
        <v>0.116004</v>
      </c>
      <c r="T356" s="55">
        <v>1.292896E-2</v>
      </c>
      <c r="U356" s="55">
        <v>2.721983E-2</v>
      </c>
      <c r="V356" s="55">
        <v>-3.4707010000000003E-2</v>
      </c>
      <c r="W356" s="55">
        <v>8.4870630000000002E-2</v>
      </c>
      <c r="X356" s="55">
        <v>5.637644E-2</v>
      </c>
      <c r="Y356" s="55">
        <v>0.2112417</v>
      </c>
      <c r="Z356" s="55">
        <v>5.4090190000000003E-2</v>
      </c>
      <c r="AA356" s="55">
        <v>-0.13237579999999999</v>
      </c>
      <c r="AB356" s="55">
        <v>-0.13237579999999999</v>
      </c>
      <c r="AC356" s="55">
        <v>-0.102129553166667</v>
      </c>
      <c r="AD356" s="55">
        <v>0.488595762154172</v>
      </c>
      <c r="AE356" s="54">
        <v>0.10267460414954395</v>
      </c>
      <c r="AF356" s="54">
        <v>0.11500418761376262</v>
      </c>
      <c r="AG356" s="54">
        <v>7.3049598252038342E-2</v>
      </c>
    </row>
    <row r="357" spans="1:33" x14ac:dyDescent="0.25">
      <c r="A357" s="56" t="s">
        <v>1139</v>
      </c>
      <c r="B357" s="56" t="s">
        <v>1140</v>
      </c>
      <c r="C357" s="54">
        <v>-7.200028E-2</v>
      </c>
      <c r="D357" s="54">
        <v>1.1208340000000001E-2</v>
      </c>
      <c r="E357" s="54">
        <v>6.7649970000000004E-2</v>
      </c>
      <c r="F357" s="54">
        <v>4.2051720000000001E-2</v>
      </c>
      <c r="G357" s="54">
        <v>3.3624590000000003E-2</v>
      </c>
      <c r="H357" s="54">
        <v>3.8288679999999999E-2</v>
      </c>
      <c r="I357" s="54">
        <v>8.8579379999999999E-2</v>
      </c>
      <c r="J357" s="54">
        <v>-7.9037220000000002E-3</v>
      </c>
      <c r="K357" s="54">
        <v>-4.6044719999999997E-2</v>
      </c>
      <c r="L357" s="54">
        <v>-4.4938020000000002E-2</v>
      </c>
      <c r="M357" s="54">
        <v>5.3642080000000002E-2</v>
      </c>
      <c r="N357" s="54">
        <v>-0.33472669999999999</v>
      </c>
      <c r="O357" s="54">
        <v>-7.02451203333333E-2</v>
      </c>
      <c r="P357" s="55">
        <v>0.27444701851438402</v>
      </c>
      <c r="Q357" s="55">
        <v>-7.200028E-2</v>
      </c>
      <c r="R357" s="55">
        <v>6.9563999999999997E-4</v>
      </c>
      <c r="S357" s="55">
        <v>6.7649970000000004E-2</v>
      </c>
      <c r="T357" s="55">
        <v>-0.14801690000000001</v>
      </c>
      <c r="U357" s="55">
        <v>3.3624590000000003E-2</v>
      </c>
      <c r="V357" s="55">
        <v>2.6498270000000001E-2</v>
      </c>
      <c r="W357" s="55">
        <v>8.8579379999999999E-2</v>
      </c>
      <c r="X357" s="55">
        <v>0.1501507</v>
      </c>
      <c r="Y357" s="55">
        <v>-4.6044719999999997E-2</v>
      </c>
      <c r="Z357" s="55">
        <v>5.3642080000000002E-2</v>
      </c>
      <c r="AA357" s="55">
        <v>4.2419980000000003E-2</v>
      </c>
      <c r="AB357" s="55">
        <v>4.2419980000000003E-2</v>
      </c>
      <c r="AC357" s="55">
        <v>7.5196250000000003E-3</v>
      </c>
      <c r="AD357" s="55">
        <v>0.99670307969528105</v>
      </c>
      <c r="AE357" s="54">
        <v>6.4980111252130879E-2</v>
      </c>
      <c r="AF357" s="54">
        <v>0.14344284196187129</v>
      </c>
      <c r="AG357" s="54">
        <v>0.10185576792352065</v>
      </c>
    </row>
    <row r="358" spans="1:33" x14ac:dyDescent="0.25">
      <c r="A358" s="56" t="s">
        <v>1141</v>
      </c>
      <c r="B358" s="56" t="s">
        <v>1142</v>
      </c>
      <c r="C358" s="54">
        <v>-3.3063265000000001E-2</v>
      </c>
      <c r="D358" s="54">
        <v>-3.8434309999999999E-2</v>
      </c>
      <c r="E358" s="54">
        <v>1.4300136999999999E-2</v>
      </c>
      <c r="F358" s="54">
        <v>2.6834968000000001E-2</v>
      </c>
      <c r="G358" s="54">
        <v>-4.8879960000000004E-3</v>
      </c>
      <c r="H358" s="54">
        <v>4.7626596E-2</v>
      </c>
      <c r="I358" s="54">
        <v>0.140592149</v>
      </c>
      <c r="J358" s="54">
        <v>0.102047888</v>
      </c>
      <c r="K358" s="54">
        <v>0.14009276100000001</v>
      </c>
      <c r="L358" s="54">
        <v>-1.1907826E-2</v>
      </c>
      <c r="M358" s="54">
        <v>5.3450717000000002E-2</v>
      </c>
      <c r="N358" s="54">
        <v>-0.62907079399999999</v>
      </c>
      <c r="O358" s="54">
        <v>-0.13556466349999999</v>
      </c>
      <c r="P358" s="55">
        <v>0.26223670671841098</v>
      </c>
      <c r="Q358" s="55">
        <v>-3.3063265000000001E-2</v>
      </c>
      <c r="R358" s="55">
        <v>4.8664800000000003E-3</v>
      </c>
      <c r="S358" s="55">
        <v>1.4300136999999999E-2</v>
      </c>
      <c r="T358" s="55">
        <v>-1.7975700000000001E-2</v>
      </c>
      <c r="U358" s="55">
        <v>-4.8879960000000004E-3</v>
      </c>
      <c r="V358" s="55">
        <v>7.3309099999999995E-4</v>
      </c>
      <c r="W358" s="55">
        <v>0.140592149</v>
      </c>
      <c r="X358" s="55">
        <v>0.113868652</v>
      </c>
      <c r="Y358" s="55">
        <v>0.14009276100000001</v>
      </c>
      <c r="Z358" s="55">
        <v>5.3450717000000002E-2</v>
      </c>
      <c r="AA358" s="55">
        <v>5.3882947E-2</v>
      </c>
      <c r="AB358" s="55">
        <v>5.3882947E-2</v>
      </c>
      <c r="AC358" s="55">
        <v>-1.9677587999999999E-2</v>
      </c>
      <c r="AD358" s="55">
        <v>0.488595762154172</v>
      </c>
      <c r="AE358" s="54">
        <v>7.4167254240539673E-2</v>
      </c>
      <c r="AF358" s="54">
        <v>0.27151399642411272</v>
      </c>
      <c r="AG358" s="54">
        <v>4.7787373504319143E-2</v>
      </c>
    </row>
    <row r="359" spans="1:33" x14ac:dyDescent="0.25">
      <c r="A359" s="56" t="s">
        <v>1143</v>
      </c>
      <c r="B359" s="56" t="s">
        <v>1144</v>
      </c>
      <c r="C359" s="54">
        <v>5.5833316000000001E-2</v>
      </c>
      <c r="D359" s="54">
        <v>-1.1179547E-2</v>
      </c>
      <c r="E359" s="54">
        <v>-2.4896600000000001E-2</v>
      </c>
      <c r="F359" s="54">
        <v>5.6862429999999997E-3</v>
      </c>
      <c r="G359" s="54">
        <v>-4.4975284999999997E-2</v>
      </c>
      <c r="H359" s="54">
        <v>6.3227406999999999E-2</v>
      </c>
      <c r="I359" s="54">
        <v>7.9437674E-2</v>
      </c>
      <c r="J359" s="54">
        <v>3.2840920000000003E-2</v>
      </c>
      <c r="K359" s="54">
        <v>3.5320554999999997E-2</v>
      </c>
      <c r="L359" s="54">
        <v>-1.2378014E-2</v>
      </c>
      <c r="M359" s="54">
        <v>5.3258522000000003E-2</v>
      </c>
      <c r="N359" s="54">
        <v>-0.108930739</v>
      </c>
      <c r="O359" s="54">
        <v>-3.07853186666667E-2</v>
      </c>
      <c r="P359" s="55">
        <v>0.33253664091651802</v>
      </c>
      <c r="Q359" s="55">
        <v>5.5833316000000001E-2</v>
      </c>
      <c r="R359" s="55">
        <v>-6.2902081999999998E-2</v>
      </c>
      <c r="S359" s="55">
        <v>-2.4896600000000001E-2</v>
      </c>
      <c r="T359" s="55">
        <v>2.8633175E-2</v>
      </c>
      <c r="U359" s="55">
        <v>-4.4975284999999997E-2</v>
      </c>
      <c r="V359" s="55">
        <v>-9.4266279999999994E-3</v>
      </c>
      <c r="W359" s="55">
        <v>7.9437674E-2</v>
      </c>
      <c r="X359" s="55">
        <v>1.0257947E-2</v>
      </c>
      <c r="Y359" s="55">
        <v>3.5320554999999997E-2</v>
      </c>
      <c r="Z359" s="55">
        <v>5.3258522000000003E-2</v>
      </c>
      <c r="AA359" s="55">
        <v>-0.10431420199999999</v>
      </c>
      <c r="AB359" s="55">
        <v>-0.10431420199999999</v>
      </c>
      <c r="AC359" s="55">
        <v>-4.6203772333333303E-2</v>
      </c>
      <c r="AD359" s="55">
        <v>0.49148283774745799</v>
      </c>
      <c r="AE359" s="54">
        <v>4.9401994280134781E-2</v>
      </c>
      <c r="AF359" s="54">
        <v>5.8472627367036976E-2</v>
      </c>
      <c r="AG359" s="54">
        <v>5.2021150556096331E-2</v>
      </c>
    </row>
    <row r="360" spans="1:33" x14ac:dyDescent="0.25">
      <c r="A360" s="56" t="s">
        <v>1145</v>
      </c>
      <c r="B360" s="56" t="s">
        <v>1146</v>
      </c>
      <c r="C360" s="54">
        <v>-6.3804230000000003E-2</v>
      </c>
      <c r="D360" s="54">
        <v>-1.498908E-2</v>
      </c>
      <c r="E360" s="54">
        <v>-2.2710489999999998E-3</v>
      </c>
      <c r="F360" s="54">
        <v>5.8614010000000001E-2</v>
      </c>
      <c r="G360" s="54">
        <v>-3.4449840000000002E-2</v>
      </c>
      <c r="H360" s="54">
        <v>6.7464060000000006E-2</v>
      </c>
      <c r="I360" s="54">
        <v>5.2321949999999999E-2</v>
      </c>
      <c r="J360" s="54">
        <v>3.7065689999999998E-2</v>
      </c>
      <c r="K360" s="54">
        <v>3.7842800000000003E-2</v>
      </c>
      <c r="L360" s="54">
        <v>-9.2078760000000003E-3</v>
      </c>
      <c r="M360" s="54">
        <v>5.285016E-2</v>
      </c>
      <c r="N360" s="54">
        <v>-0.10151490000000001</v>
      </c>
      <c r="O360" s="54">
        <v>-8.4298116666666595E-4</v>
      </c>
      <c r="P360" s="55">
        <v>0.47648296740177898</v>
      </c>
      <c r="Q360" s="55">
        <v>-6.3804230000000003E-2</v>
      </c>
      <c r="R360" s="55">
        <v>-9.6715899999999999E-4</v>
      </c>
      <c r="S360" s="55">
        <v>-2.2710489999999998E-3</v>
      </c>
      <c r="T360" s="55">
        <v>-2.8620039999999999E-2</v>
      </c>
      <c r="U360" s="55">
        <v>-3.4449840000000002E-2</v>
      </c>
      <c r="V360" s="55">
        <v>1.9023330000000001E-2</v>
      </c>
      <c r="W360" s="55">
        <v>5.2321949999999999E-2</v>
      </c>
      <c r="X360" s="55">
        <v>9.4810229999999999E-3</v>
      </c>
      <c r="Y360" s="55">
        <v>3.7842800000000003E-2</v>
      </c>
      <c r="Z360" s="55">
        <v>5.285016E-2</v>
      </c>
      <c r="AA360" s="55">
        <v>-0.1315076</v>
      </c>
      <c r="AB360" s="55">
        <v>-0.1315076</v>
      </c>
      <c r="AC360" s="55">
        <v>-2.0401921166666701E-2</v>
      </c>
      <c r="AD360" s="55">
        <v>0.518468259978066</v>
      </c>
      <c r="AE360" s="54">
        <v>4.8836124384741511E-2</v>
      </c>
      <c r="AF360" s="54">
        <v>6.2836414257949794E-2</v>
      </c>
      <c r="AG360" s="54">
        <v>6.367963597702192E-2</v>
      </c>
    </row>
    <row r="361" spans="1:33" x14ac:dyDescent="0.25">
      <c r="A361" s="56" t="s">
        <v>1147</v>
      </c>
      <c r="B361" s="56" t="s">
        <v>1148</v>
      </c>
      <c r="C361" s="54">
        <v>0.29811270000000001</v>
      </c>
      <c r="D361" s="54">
        <v>-0.13597400000000001</v>
      </c>
      <c r="E361" s="54">
        <v>-6.3778630000000003E-2</v>
      </c>
      <c r="F361" s="54">
        <v>-0.15317629999999999</v>
      </c>
      <c r="G361" s="54">
        <v>-7.4791590000000005E-2</v>
      </c>
      <c r="H361" s="54">
        <v>9.5502509999999999E-2</v>
      </c>
      <c r="I361" s="54">
        <v>8.3129030000000007E-2</v>
      </c>
      <c r="J361" s="54">
        <v>-7.2962680000000002E-2</v>
      </c>
      <c r="K361" s="54">
        <v>7.42067E-2</v>
      </c>
      <c r="L361" s="54">
        <v>-3.7761790000000003E-2</v>
      </c>
      <c r="M361" s="54">
        <v>5.2285230000000002E-2</v>
      </c>
      <c r="N361" s="54">
        <v>0.22616069999999999</v>
      </c>
      <c r="O361" s="54">
        <v>-7.4562500000000004E-2</v>
      </c>
      <c r="P361" s="55">
        <v>0.302420689116779</v>
      </c>
      <c r="Q361" s="55">
        <v>0.29811270000000001</v>
      </c>
      <c r="R361" s="55">
        <v>-7.7160430000000002E-2</v>
      </c>
      <c r="S361" s="55">
        <v>-6.3778630000000003E-2</v>
      </c>
      <c r="T361" s="55">
        <v>8.1167509999999998E-2</v>
      </c>
      <c r="U361" s="55">
        <v>-7.4791590000000005E-2</v>
      </c>
      <c r="V361" s="55">
        <v>3.009821E-2</v>
      </c>
      <c r="W361" s="55">
        <v>8.3129030000000007E-2</v>
      </c>
      <c r="X361" s="55">
        <v>-4.342795E-2</v>
      </c>
      <c r="Y361" s="55">
        <v>7.42067E-2</v>
      </c>
      <c r="Z361" s="55">
        <v>5.2285230000000002E-2</v>
      </c>
      <c r="AA361" s="55">
        <v>-0.29543799999999998</v>
      </c>
      <c r="AB361" s="55">
        <v>-0.29543799999999998</v>
      </c>
      <c r="AC361" s="55">
        <v>-0.110019216666667</v>
      </c>
      <c r="AD361" s="55">
        <v>0.549296000647708</v>
      </c>
      <c r="AE361" s="54">
        <v>0.13488505116459215</v>
      </c>
      <c r="AF361" s="54">
        <v>0.14693624238809225</v>
      </c>
      <c r="AG361" s="54">
        <v>0.13319102801539473</v>
      </c>
    </row>
    <row r="362" spans="1:33" x14ac:dyDescent="0.25">
      <c r="A362" s="56" t="s">
        <v>1149</v>
      </c>
      <c r="B362" s="56" t="s">
        <v>1150</v>
      </c>
      <c r="C362" s="54">
        <v>-6.3253786000000006E-2</v>
      </c>
      <c r="D362" s="54">
        <v>1.695296E-2</v>
      </c>
      <c r="E362" s="54">
        <v>5.4968739999999997E-3</v>
      </c>
      <c r="F362" s="54">
        <v>-5.7034375999999998E-2</v>
      </c>
      <c r="G362" s="54">
        <v>-9.4480732999999997E-2</v>
      </c>
      <c r="H362" s="54">
        <v>0.16540344200000001</v>
      </c>
      <c r="I362" s="54">
        <v>6.5557485999999998E-2</v>
      </c>
      <c r="J362" s="54">
        <v>5.3925196000000002E-2</v>
      </c>
      <c r="K362" s="54">
        <v>0.11787545200000001</v>
      </c>
      <c r="L362" s="54">
        <v>1.4091295E-2</v>
      </c>
      <c r="M362" s="54">
        <v>5.2216666000000002E-2</v>
      </c>
      <c r="N362" s="54">
        <v>-0.48824077399999999</v>
      </c>
      <c r="O362" s="54">
        <v>-6.3052369333333302E-2</v>
      </c>
      <c r="P362" s="55">
        <v>0.31908195197525202</v>
      </c>
      <c r="Q362" s="55">
        <v>-6.3253786000000006E-2</v>
      </c>
      <c r="R362" s="55">
        <v>-1.3026543999999999E-2</v>
      </c>
      <c r="S362" s="55">
        <v>5.4968739999999997E-3</v>
      </c>
      <c r="T362" s="55">
        <v>-7.0145528999999998E-2</v>
      </c>
      <c r="U362" s="55">
        <v>-9.4480732999999997E-2</v>
      </c>
      <c r="V362" s="55">
        <v>0.110087691</v>
      </c>
      <c r="W362" s="55">
        <v>6.5557485999999998E-2</v>
      </c>
      <c r="X362" s="55">
        <v>0.10505139099999999</v>
      </c>
      <c r="Y362" s="55">
        <v>0.11787545200000001</v>
      </c>
      <c r="Z362" s="55">
        <v>5.2216666000000002E-2</v>
      </c>
      <c r="AA362" s="55">
        <v>9.7102357E-2</v>
      </c>
      <c r="AB362" s="55">
        <v>9.7102357E-2</v>
      </c>
      <c r="AC362" s="55">
        <v>2.13463895E-2</v>
      </c>
      <c r="AD362" s="55">
        <v>0.63421406472881003</v>
      </c>
      <c r="AE362" s="54">
        <v>8.089160630657144E-2</v>
      </c>
      <c r="AF362" s="54">
        <v>0.22710773188709529</v>
      </c>
      <c r="AG362" s="54">
        <v>7.8138826586206023E-2</v>
      </c>
    </row>
    <row r="363" spans="1:33" x14ac:dyDescent="0.25">
      <c r="A363" s="56" t="s">
        <v>1151</v>
      </c>
      <c r="B363" s="56" t="s">
        <v>1152</v>
      </c>
      <c r="C363" s="54">
        <v>-4.0238419999999997E-3</v>
      </c>
      <c r="D363" s="54">
        <v>-6.5986518999999993E-2</v>
      </c>
      <c r="E363" s="54">
        <v>-2.4485079E-2</v>
      </c>
      <c r="F363" s="54">
        <v>-6.5125950000000004E-3</v>
      </c>
      <c r="G363" s="54">
        <v>-7.9167552000000002E-2</v>
      </c>
      <c r="H363" s="54">
        <v>1.8959167999999998E-2</v>
      </c>
      <c r="I363" s="54">
        <v>-5.8377073000000002E-2</v>
      </c>
      <c r="J363" s="54">
        <v>-4.1845479999999997E-2</v>
      </c>
      <c r="K363" s="54">
        <v>-3.848036E-3</v>
      </c>
      <c r="L363" s="54">
        <v>-9.1437200999999996E-2</v>
      </c>
      <c r="M363" s="54">
        <v>5.2182632999999999E-2</v>
      </c>
      <c r="N363" s="54">
        <v>-0.116243495</v>
      </c>
      <c r="O363" s="54">
        <v>-3.08911955E-2</v>
      </c>
      <c r="P363" s="55">
        <v>0.33338321163921503</v>
      </c>
      <c r="Q363" s="55">
        <v>-4.0238419999999997E-3</v>
      </c>
      <c r="R363" s="55">
        <v>0.11375819500000001</v>
      </c>
      <c r="S363" s="55">
        <v>-2.4485079E-2</v>
      </c>
      <c r="T363" s="55">
        <v>-7.0408903999999994E-2</v>
      </c>
      <c r="U363" s="55">
        <v>-7.9167552000000002E-2</v>
      </c>
      <c r="V363" s="55">
        <v>0.117867128</v>
      </c>
      <c r="W363" s="55">
        <v>-5.8377073000000002E-2</v>
      </c>
      <c r="X363" s="55">
        <v>1.0068146E-2</v>
      </c>
      <c r="Y363" s="55">
        <v>-3.848036E-3</v>
      </c>
      <c r="Z363" s="55">
        <v>5.2182632999999999E-2</v>
      </c>
      <c r="AA363" s="55">
        <v>0.103826343</v>
      </c>
      <c r="AB363" s="55">
        <v>0.103826343</v>
      </c>
      <c r="AC363" s="55">
        <v>8.9750669833333296E-2</v>
      </c>
      <c r="AD363" s="55">
        <v>0.488595762154172</v>
      </c>
      <c r="AE363" s="54">
        <v>4.6301843913008733E-2</v>
      </c>
      <c r="AF363" s="54">
        <v>5.1131715474638545E-2</v>
      </c>
      <c r="AG363" s="54">
        <v>8.2925540784075324E-2</v>
      </c>
    </row>
    <row r="364" spans="1:33" x14ac:dyDescent="0.25">
      <c r="A364" s="56" t="s">
        <v>1153</v>
      </c>
      <c r="B364" s="56" t="s">
        <v>1154</v>
      </c>
      <c r="C364" s="54">
        <v>-3.3567430000000002E-2</v>
      </c>
      <c r="D364" s="54">
        <v>-6.6395819999999994E-2</v>
      </c>
      <c r="E364" s="54">
        <v>-3.9825310000000001E-3</v>
      </c>
      <c r="F364" s="54">
        <v>2.5230280000000001E-2</v>
      </c>
      <c r="G364" s="54">
        <v>-1.0620849999999999E-2</v>
      </c>
      <c r="H364" s="54">
        <v>6.173327E-2</v>
      </c>
      <c r="I364" s="54">
        <v>-7.709863E-3</v>
      </c>
      <c r="J364" s="54">
        <v>5.2184469999999997E-2</v>
      </c>
      <c r="K364" s="54">
        <v>3.9103039999999999E-2</v>
      </c>
      <c r="L364" s="54">
        <v>-3.2762979999999997E-2</v>
      </c>
      <c r="M364" s="54">
        <v>5.2145370000000003E-2</v>
      </c>
      <c r="N364" s="54">
        <v>-0.18614069999999999</v>
      </c>
      <c r="O364" s="54">
        <v>-3.0253202666666701E-2</v>
      </c>
      <c r="P364" s="55">
        <v>0.33428156549415899</v>
      </c>
      <c r="Q364" s="55">
        <v>-3.3567430000000002E-2</v>
      </c>
      <c r="R364" s="55">
        <v>-9.3865690000000009E-3</v>
      </c>
      <c r="S364" s="55">
        <v>-3.9825310000000001E-3</v>
      </c>
      <c r="T364" s="55">
        <v>2.5433089999999998E-2</v>
      </c>
      <c r="U364" s="55">
        <v>-1.0620849999999999E-2</v>
      </c>
      <c r="V364" s="55">
        <v>1.155656E-2</v>
      </c>
      <c r="W364" s="55">
        <v>-7.709863E-3</v>
      </c>
      <c r="X364" s="55">
        <v>1.9172990000000001E-2</v>
      </c>
      <c r="Y364" s="55">
        <v>3.9103039999999999E-2</v>
      </c>
      <c r="Z364" s="55">
        <v>5.2145370000000003E-2</v>
      </c>
      <c r="AA364" s="55">
        <v>0.10439859999999999</v>
      </c>
      <c r="AB364" s="55">
        <v>0.10439859999999999</v>
      </c>
      <c r="AC364" s="55">
        <v>1.25693408333333E-2</v>
      </c>
      <c r="AD364" s="55">
        <v>0.518468259978066</v>
      </c>
      <c r="AE364" s="54">
        <v>3.2724868964004568E-2</v>
      </c>
      <c r="AF364" s="54">
        <v>9.3531725113671027E-2</v>
      </c>
      <c r="AG364" s="54">
        <v>4.8417127872870912E-2</v>
      </c>
    </row>
    <row r="365" spans="1:33" x14ac:dyDescent="0.25">
      <c r="A365" s="56" t="s">
        <v>1155</v>
      </c>
      <c r="B365" s="56" t="s">
        <v>1156</v>
      </c>
      <c r="C365" s="54">
        <v>-3.3267439000000003E-2</v>
      </c>
      <c r="D365" s="54">
        <v>1.8615626999999999E-2</v>
      </c>
      <c r="E365" s="54">
        <v>-4.9860854000000003E-2</v>
      </c>
      <c r="F365" s="54">
        <v>8.2055970000000006E-2</v>
      </c>
      <c r="G365" s="54">
        <v>5.1056136000000002E-2</v>
      </c>
      <c r="H365" s="54">
        <v>1.6356287000000001E-2</v>
      </c>
      <c r="I365" s="54">
        <v>-5.1194603999999998E-2</v>
      </c>
      <c r="J365" s="54">
        <v>5.3193074E-2</v>
      </c>
      <c r="K365" s="54">
        <v>-3.524063E-3</v>
      </c>
      <c r="L365" s="54">
        <v>-4.4988744999999997E-2</v>
      </c>
      <c r="M365" s="54">
        <v>5.1914025000000003E-2</v>
      </c>
      <c r="N365" s="54">
        <v>-0.26680816000000002</v>
      </c>
      <c r="O365" s="54">
        <v>-1.7783191333333299E-2</v>
      </c>
      <c r="P365" s="55">
        <v>0.41329003746943299</v>
      </c>
      <c r="Q365" s="55">
        <v>-3.3267439000000003E-2</v>
      </c>
      <c r="R365" s="55">
        <v>-2.8418756999999999E-2</v>
      </c>
      <c r="S365" s="55">
        <v>-4.9860854000000003E-2</v>
      </c>
      <c r="T365" s="55">
        <v>-7.6534826E-2</v>
      </c>
      <c r="U365" s="55">
        <v>5.1056136000000002E-2</v>
      </c>
      <c r="V365" s="55">
        <v>1.9997857000000001E-2</v>
      </c>
      <c r="W365" s="55">
        <v>-5.1194603999999998E-2</v>
      </c>
      <c r="X365" s="55">
        <v>4.1954160999999997E-2</v>
      </c>
      <c r="Y365" s="55">
        <v>-3.524063E-3</v>
      </c>
      <c r="Z365" s="55">
        <v>5.1914025000000003E-2</v>
      </c>
      <c r="AA365" s="55">
        <v>0.16469022999999999</v>
      </c>
      <c r="AB365" s="55">
        <v>0.16469022999999999</v>
      </c>
      <c r="AC365" s="55">
        <v>3.5221591333333302E-2</v>
      </c>
      <c r="AD365" s="55">
        <v>0.49148283774745799</v>
      </c>
      <c r="AE365" s="54">
        <v>4.759242990541572E-2</v>
      </c>
      <c r="AF365" s="54">
        <v>0.12652802982080771</v>
      </c>
      <c r="AG365" s="54">
        <v>8.2168103177511428E-2</v>
      </c>
    </row>
    <row r="366" spans="1:33" x14ac:dyDescent="0.25">
      <c r="A366" s="56" t="s">
        <v>1157</v>
      </c>
      <c r="B366" s="56" t="s">
        <v>1158</v>
      </c>
      <c r="C366" s="54">
        <v>-1.4429938E-2</v>
      </c>
      <c r="D366" s="54">
        <v>-2.8170489999999999E-2</v>
      </c>
      <c r="E366" s="54">
        <v>4.4799935999999999E-2</v>
      </c>
      <c r="F366" s="54">
        <v>-1.0165455E-2</v>
      </c>
      <c r="G366" s="54">
        <v>8.9221869999999998E-3</v>
      </c>
      <c r="H366" s="54">
        <v>-1.3354960000000001E-2</v>
      </c>
      <c r="I366" s="54">
        <v>7.0142146000000002E-2</v>
      </c>
      <c r="J366" s="54">
        <v>3.2448479000000002E-2</v>
      </c>
      <c r="K366" s="54">
        <v>-1.36399E-2</v>
      </c>
      <c r="L366" s="54">
        <v>-4.6096771000000002E-2</v>
      </c>
      <c r="M366" s="54">
        <v>5.1409084000000001E-2</v>
      </c>
      <c r="N366" s="54">
        <v>-4.3902775999999998E-2</v>
      </c>
      <c r="O366" s="54">
        <v>-4.2740914666666699E-2</v>
      </c>
      <c r="P366" s="55">
        <v>0.26223670671841098</v>
      </c>
      <c r="Q366" s="55">
        <v>-1.4429938E-2</v>
      </c>
      <c r="R366" s="55">
        <v>3.0160473E-2</v>
      </c>
      <c r="S366" s="55">
        <v>4.4799935999999999E-2</v>
      </c>
      <c r="T366" s="55">
        <v>1.7089523999999998E-2</v>
      </c>
      <c r="U366" s="55">
        <v>8.9221869999999998E-3</v>
      </c>
      <c r="V366" s="55">
        <v>-3.4851277E-2</v>
      </c>
      <c r="W366" s="55">
        <v>7.0142146000000002E-2</v>
      </c>
      <c r="X366" s="55">
        <v>2.9458769999999999E-2</v>
      </c>
      <c r="Y366" s="55">
        <v>-1.36399E-2</v>
      </c>
      <c r="Z366" s="55">
        <v>5.1409084000000001E-2</v>
      </c>
      <c r="AA366" s="55">
        <v>-4.7496457999999998E-2</v>
      </c>
      <c r="AB366" s="55">
        <v>-4.7496457999999998E-2</v>
      </c>
      <c r="AC366" s="55">
        <v>-3.0860842999999999E-2</v>
      </c>
      <c r="AD366" s="55">
        <v>0.488595762154172</v>
      </c>
      <c r="AE366" s="54">
        <v>3.5867102180984954E-2</v>
      </c>
      <c r="AF366" s="54">
        <v>2.8953651426107424E-2</v>
      </c>
      <c r="AG366" s="54">
        <v>3.5621957235933886E-2</v>
      </c>
    </row>
    <row r="367" spans="1:33" x14ac:dyDescent="0.25">
      <c r="A367" s="56" t="s">
        <v>1159</v>
      </c>
      <c r="B367" s="56" t="s">
        <v>1160</v>
      </c>
      <c r="C367" s="54">
        <v>-5.4706018000000002E-2</v>
      </c>
      <c r="D367" s="54">
        <v>3.107168E-3</v>
      </c>
      <c r="E367" s="54">
        <v>6.997685E-3</v>
      </c>
      <c r="F367" s="54">
        <v>2.2323629000000001E-2</v>
      </c>
      <c r="G367" s="54">
        <v>-1.2745256999999999E-2</v>
      </c>
      <c r="H367" s="54">
        <v>4.9882849E-2</v>
      </c>
      <c r="I367" s="54">
        <v>0.103160632</v>
      </c>
      <c r="J367" s="54">
        <v>3.3285601999999997E-2</v>
      </c>
      <c r="K367" s="54">
        <v>0.120824709</v>
      </c>
      <c r="L367" s="54">
        <v>3.238093E-3</v>
      </c>
      <c r="M367" s="54">
        <v>5.0905325000000001E-2</v>
      </c>
      <c r="N367" s="54">
        <v>-0.50627470200000002</v>
      </c>
      <c r="O367" s="54">
        <v>-0.101479072833333</v>
      </c>
      <c r="P367" s="55">
        <v>0.26223670671841098</v>
      </c>
      <c r="Q367" s="55">
        <v>-5.4706018000000002E-2</v>
      </c>
      <c r="R367" s="55">
        <v>-1.8918879999999999E-2</v>
      </c>
      <c r="S367" s="55">
        <v>6.997685E-3</v>
      </c>
      <c r="T367" s="55">
        <v>4.3057759999999999E-3</v>
      </c>
      <c r="U367" s="55">
        <v>-1.2745256999999999E-2</v>
      </c>
      <c r="V367" s="55">
        <v>-2.4695199999999999E-4</v>
      </c>
      <c r="W367" s="55">
        <v>0.103160632</v>
      </c>
      <c r="X367" s="55">
        <v>9.2875715999999997E-2</v>
      </c>
      <c r="Y367" s="55">
        <v>0.120824709</v>
      </c>
      <c r="Z367" s="55">
        <v>5.0905325000000001E-2</v>
      </c>
      <c r="AA367" s="55">
        <v>7.9799101999999997E-2</v>
      </c>
      <c r="AB367" s="55">
        <v>7.9799101999999997E-2</v>
      </c>
      <c r="AC367" s="55">
        <v>-5.7394653333333297E-3</v>
      </c>
      <c r="AD367" s="55">
        <v>0.516353858556724</v>
      </c>
      <c r="AE367" s="54">
        <v>6.8370109544736532E-2</v>
      </c>
      <c r="AF367" s="54">
        <v>0.21656345459730453</v>
      </c>
      <c r="AG367" s="54">
        <v>4.5743852836474058E-2</v>
      </c>
    </row>
    <row r="368" spans="1:33" x14ac:dyDescent="0.25">
      <c r="A368" s="56" t="s">
        <v>1161</v>
      </c>
      <c r="B368" s="56" t="s">
        <v>1162</v>
      </c>
      <c r="C368" s="54">
        <v>-1.2341256E-2</v>
      </c>
      <c r="D368" s="54">
        <v>-4.9391861000000002E-2</v>
      </c>
      <c r="E368" s="54">
        <v>9.6729780000000005E-3</v>
      </c>
      <c r="F368" s="54">
        <v>2.9656004E-2</v>
      </c>
      <c r="G368" s="54">
        <v>-9.2149680000000005E-3</v>
      </c>
      <c r="H368" s="54">
        <v>3.6028849000000002E-2</v>
      </c>
      <c r="I368" s="54">
        <v>0.20338553700000001</v>
      </c>
      <c r="J368" s="54">
        <v>0.136250122</v>
      </c>
      <c r="K368" s="54">
        <v>0.17527064000000001</v>
      </c>
      <c r="L368" s="54">
        <v>3.5071704000000002E-2</v>
      </c>
      <c r="M368" s="54">
        <v>5.0660953000000002E-2</v>
      </c>
      <c r="N368" s="54">
        <v>-0.62115727399999998</v>
      </c>
      <c r="O368" s="54">
        <v>-0.14182939</v>
      </c>
      <c r="P368" s="55">
        <v>0.26223670671841098</v>
      </c>
      <c r="Q368" s="55">
        <v>-1.2341256E-2</v>
      </c>
      <c r="R368" s="55">
        <v>-1.7813366000000001E-2</v>
      </c>
      <c r="S368" s="55">
        <v>9.6729780000000005E-3</v>
      </c>
      <c r="T368" s="55">
        <v>9.8186019999999992E-3</v>
      </c>
      <c r="U368" s="55">
        <v>-9.2149680000000005E-3</v>
      </c>
      <c r="V368" s="55">
        <v>3.5850180000000001E-3</v>
      </c>
      <c r="W368" s="55">
        <v>0.20338553700000001</v>
      </c>
      <c r="X368" s="55">
        <v>8.7413066999999997E-2</v>
      </c>
      <c r="Y368" s="55">
        <v>0.17527064000000001</v>
      </c>
      <c r="Z368" s="55">
        <v>5.0660953000000002E-2</v>
      </c>
      <c r="AA368" s="55">
        <v>-0.108810316</v>
      </c>
      <c r="AB368" s="55">
        <v>-0.108810316</v>
      </c>
      <c r="AC368" s="55">
        <v>-6.6887552000000003E-2</v>
      </c>
      <c r="AD368" s="55">
        <v>0.488595762154172</v>
      </c>
      <c r="AE368" s="54">
        <v>9.5855050521144305E-2</v>
      </c>
      <c r="AF368" s="54">
        <v>0.2752893319704659</v>
      </c>
      <c r="AG368" s="54">
        <v>6.5758603289398809E-2</v>
      </c>
    </row>
    <row r="369" spans="1:33" x14ac:dyDescent="0.25">
      <c r="A369" s="56" t="s">
        <v>1163</v>
      </c>
      <c r="B369" s="56" t="s">
        <v>1164</v>
      </c>
      <c r="C369" s="54">
        <v>-9.4900769999999995E-3</v>
      </c>
      <c r="D369" s="54">
        <v>-4.3403692000000001E-2</v>
      </c>
      <c r="E369" s="54">
        <v>-2.2478237000000002E-2</v>
      </c>
      <c r="F369" s="54">
        <v>-1.9794652999999999E-2</v>
      </c>
      <c r="G369" s="54">
        <v>5.7795479999999998E-3</v>
      </c>
      <c r="H369" s="54">
        <v>9.3108510000000002E-3</v>
      </c>
      <c r="I369" s="54">
        <v>8.1006027999999994E-2</v>
      </c>
      <c r="J369" s="54">
        <v>4.1978604000000003E-2</v>
      </c>
      <c r="K369" s="54">
        <v>3.9788519000000001E-2</v>
      </c>
      <c r="L369" s="54">
        <v>-8.7896480000000006E-3</v>
      </c>
      <c r="M369" s="54">
        <v>5.0626158999999997E-2</v>
      </c>
      <c r="N369" s="54">
        <v>-0.35203405799999998</v>
      </c>
      <c r="O369" s="54">
        <v>-8.6327422666666695E-2</v>
      </c>
      <c r="P369" s="55">
        <v>0.26223670671841098</v>
      </c>
      <c r="Q369" s="55">
        <v>-9.4900769999999995E-3</v>
      </c>
      <c r="R369" s="55">
        <v>7.5509139999999997E-3</v>
      </c>
      <c r="S369" s="55">
        <v>-2.2478237000000002E-2</v>
      </c>
      <c r="T369" s="55">
        <v>3.1199286999999999E-2</v>
      </c>
      <c r="U369" s="55">
        <v>5.7795479999999998E-3</v>
      </c>
      <c r="V369" s="55">
        <v>4.1326059999999998E-2</v>
      </c>
      <c r="W369" s="55">
        <v>8.1006027999999994E-2</v>
      </c>
      <c r="X369" s="55">
        <v>7.4335275000000006E-2</v>
      </c>
      <c r="Y369" s="55">
        <v>3.9788519000000001E-2</v>
      </c>
      <c r="Z369" s="55">
        <v>5.0626158999999997E-2</v>
      </c>
      <c r="AA369" s="55">
        <v>7.3906924999999998E-2</v>
      </c>
      <c r="AB369" s="55">
        <v>7.3906924999999998E-2</v>
      </c>
      <c r="AC369" s="55">
        <v>1.3711453E-2</v>
      </c>
      <c r="AD369" s="55">
        <v>0.50749628938804003</v>
      </c>
      <c r="AE369" s="54">
        <v>3.955113298198816E-2</v>
      </c>
      <c r="AF369" s="54">
        <v>0.14489645161782419</v>
      </c>
      <c r="AG369" s="54">
        <v>3.1939940374469268E-2</v>
      </c>
    </row>
    <row r="370" spans="1:33" x14ac:dyDescent="0.25">
      <c r="A370" s="56" t="s">
        <v>1165</v>
      </c>
      <c r="B370" s="56" t="s">
        <v>1166</v>
      </c>
      <c r="C370" s="54">
        <v>-4.3315569999999998E-2</v>
      </c>
      <c r="D370" s="54">
        <v>-6.126732E-2</v>
      </c>
      <c r="E370" s="54">
        <v>-1.665641E-2</v>
      </c>
      <c r="F370" s="54">
        <v>4.2201269999999999E-2</v>
      </c>
      <c r="G370" s="54">
        <v>-2.4597689999999998E-2</v>
      </c>
      <c r="H370" s="54">
        <v>-4.9856909999999997E-2</v>
      </c>
      <c r="I370" s="54">
        <v>0.1005105</v>
      </c>
      <c r="J370" s="54">
        <v>8.936231E-2</v>
      </c>
      <c r="K370" s="54">
        <v>0.1141327</v>
      </c>
      <c r="L370" s="54">
        <v>3.1087010000000002E-2</v>
      </c>
      <c r="M370" s="54">
        <v>5.0605820000000003E-2</v>
      </c>
      <c r="N370" s="54">
        <v>-0.51436230000000005</v>
      </c>
      <c r="O370" s="54">
        <v>-0.107252548333333</v>
      </c>
      <c r="P370" s="55">
        <v>0.26223670671841098</v>
      </c>
      <c r="Q370" s="55">
        <v>-4.3315569999999998E-2</v>
      </c>
      <c r="R370" s="55">
        <v>5.0934960000000001E-2</v>
      </c>
      <c r="S370" s="55">
        <v>-1.665641E-2</v>
      </c>
      <c r="T370" s="55">
        <v>1.845366E-2</v>
      </c>
      <c r="U370" s="55">
        <v>-2.4597689999999998E-2</v>
      </c>
      <c r="V370" s="55">
        <v>8.4103999999999998E-2</v>
      </c>
      <c r="W370" s="55">
        <v>0.1005105</v>
      </c>
      <c r="X370" s="55">
        <v>0.13757659999999999</v>
      </c>
      <c r="Y370" s="55">
        <v>0.1141327</v>
      </c>
      <c r="Z370" s="55">
        <v>5.0605820000000003E-2</v>
      </c>
      <c r="AA370" s="55">
        <v>-6.3892799999999998E-4</v>
      </c>
      <c r="AB370" s="55">
        <v>-6.3892799999999998E-4</v>
      </c>
      <c r="AC370" s="55">
        <v>1.6912877333333302E-2</v>
      </c>
      <c r="AD370" s="55">
        <v>0.52200427184576004</v>
      </c>
      <c r="AE370" s="54">
        <v>6.7834306762666552E-2</v>
      </c>
      <c r="AF370" s="54">
        <v>0.22173772445795614</v>
      </c>
      <c r="AG370" s="54">
        <v>5.6099639167829292E-2</v>
      </c>
    </row>
    <row r="371" spans="1:33" x14ac:dyDescent="0.25">
      <c r="A371" s="56" t="s">
        <v>162</v>
      </c>
      <c r="B371" s="56" t="s">
        <v>163</v>
      </c>
      <c r="C371" s="54">
        <v>5.3270403000000001E-2</v>
      </c>
      <c r="D371" s="54">
        <v>-0.22756792200000001</v>
      </c>
      <c r="E371" s="54">
        <v>0.28964910300000002</v>
      </c>
      <c r="F371" s="54">
        <v>-0.181529146</v>
      </c>
      <c r="G371" s="54">
        <v>3.2427329999999997E-2</v>
      </c>
      <c r="H371" s="54">
        <v>-5.2057764999999999E-2</v>
      </c>
      <c r="I371" s="54">
        <v>-0.32141213600000001</v>
      </c>
      <c r="J371" s="54">
        <v>-9.8836572999999997E-2</v>
      </c>
      <c r="K371" s="54">
        <v>-0.18416716399999999</v>
      </c>
      <c r="L371" s="54">
        <v>-4.7424049999999999E-3</v>
      </c>
      <c r="M371" s="54">
        <v>5.0578891000000001E-2</v>
      </c>
      <c r="N371" s="54">
        <v>-0.114553128</v>
      </c>
      <c r="O371" s="54">
        <v>-9.9938894333333306E-2</v>
      </c>
      <c r="P371" s="55">
        <v>0.299463526834925</v>
      </c>
      <c r="Q371" s="55">
        <v>5.3270403000000001E-2</v>
      </c>
      <c r="R371" s="55">
        <v>1.521842E-3</v>
      </c>
      <c r="S371" s="55">
        <v>0.28964910300000002</v>
      </c>
      <c r="T371" s="55">
        <v>0.15690874499999999</v>
      </c>
      <c r="U371" s="55">
        <v>3.2427329999999997E-2</v>
      </c>
      <c r="V371" s="55">
        <v>-7.2622590000000001E-2</v>
      </c>
      <c r="W371" s="55">
        <v>-0.32141213600000001</v>
      </c>
      <c r="X371" s="55">
        <v>0.132908835</v>
      </c>
      <c r="Y371" s="55">
        <v>-0.18416716399999999</v>
      </c>
      <c r="Z371" s="55">
        <v>5.0578891000000001E-2</v>
      </c>
      <c r="AA371" s="55">
        <v>0.675016218</v>
      </c>
      <c r="AB371" s="55">
        <v>0.675016218</v>
      </c>
      <c r="AC371" s="55">
        <v>0.139765681</v>
      </c>
      <c r="AD371" s="55">
        <v>0.99670307969528105</v>
      </c>
      <c r="AE371" s="54">
        <v>0.21284264210858381</v>
      </c>
      <c r="AF371" s="54">
        <v>8.1802755846614034E-2</v>
      </c>
      <c r="AG371" s="54">
        <v>0.29167754163632459</v>
      </c>
    </row>
    <row r="372" spans="1:33" x14ac:dyDescent="0.25">
      <c r="A372" s="56" t="s">
        <v>1167</v>
      </c>
      <c r="B372" s="56" t="s">
        <v>1168</v>
      </c>
      <c r="C372" s="54">
        <v>-7.6509142000000002E-2</v>
      </c>
      <c r="D372" s="54">
        <v>-2.2373628E-2</v>
      </c>
      <c r="E372" s="54">
        <v>6.6677376999999996E-2</v>
      </c>
      <c r="F372" s="54">
        <v>-6.2373776999999998E-2</v>
      </c>
      <c r="G372" s="54">
        <v>1.7230780000000001E-2</v>
      </c>
      <c r="H372" s="54">
        <v>3.2774047000000001E-2</v>
      </c>
      <c r="I372" s="54">
        <v>0.16559389499999999</v>
      </c>
      <c r="J372" s="54">
        <v>0.17744314899999999</v>
      </c>
      <c r="K372" s="54">
        <v>6.0473658E-2</v>
      </c>
      <c r="L372" s="54">
        <v>-2.7187495999999998E-2</v>
      </c>
      <c r="M372" s="54">
        <v>5.0569517000000001E-2</v>
      </c>
      <c r="N372" s="54">
        <v>-0.98066802200000003</v>
      </c>
      <c r="O372" s="54">
        <v>-0.19440363533333299</v>
      </c>
      <c r="P372" s="55">
        <v>0.26223670671841098</v>
      </c>
      <c r="Q372" s="55">
        <v>-7.6509142000000002E-2</v>
      </c>
      <c r="R372" s="55">
        <v>1.9886115999999999E-2</v>
      </c>
      <c r="S372" s="55">
        <v>6.6677376999999996E-2</v>
      </c>
      <c r="T372" s="55">
        <v>-1.3640579E-2</v>
      </c>
      <c r="U372" s="55">
        <v>1.7230780000000001E-2</v>
      </c>
      <c r="V372" s="55">
        <v>3.8328806999999999E-2</v>
      </c>
      <c r="W372" s="55">
        <v>0.16559389499999999</v>
      </c>
      <c r="X372" s="55">
        <v>0.14871899799999999</v>
      </c>
      <c r="Y372" s="55">
        <v>6.0473658E-2</v>
      </c>
      <c r="Z372" s="55">
        <v>5.0569517000000001E-2</v>
      </c>
      <c r="AA372" s="55">
        <v>0.28223887800000003</v>
      </c>
      <c r="AB372" s="55">
        <v>0.28223887800000003</v>
      </c>
      <c r="AC372" s="55">
        <v>5.2385593000000001E-2</v>
      </c>
      <c r="AD372" s="55">
        <v>0.49148283774745799</v>
      </c>
      <c r="AE372" s="54">
        <v>7.8467847791328441E-2</v>
      </c>
      <c r="AF372" s="54">
        <v>0.41704502810787997</v>
      </c>
      <c r="AG372" s="54">
        <v>0.108848961334389</v>
      </c>
    </row>
    <row r="373" spans="1:33" x14ac:dyDescent="0.25">
      <c r="A373" s="56" t="s">
        <v>1169</v>
      </c>
      <c r="B373" s="56" t="s">
        <v>1170</v>
      </c>
      <c r="C373" s="54">
        <v>-6.5696889999999994E-2</v>
      </c>
      <c r="D373" s="54">
        <v>1.9529446999999998E-2</v>
      </c>
      <c r="E373" s="54">
        <v>-3.0679845000000001E-2</v>
      </c>
      <c r="F373" s="54">
        <v>1.3361088E-2</v>
      </c>
      <c r="G373" s="54">
        <v>-2.2109816000000001E-2</v>
      </c>
      <c r="H373" s="54">
        <v>4.1343641E-2</v>
      </c>
      <c r="I373" s="54">
        <v>1.4810169E-2</v>
      </c>
      <c r="J373" s="54">
        <v>5.1043740999999997E-2</v>
      </c>
      <c r="K373" s="54">
        <v>7.5975810000000005E-2</v>
      </c>
      <c r="L373" s="54">
        <v>7.4823379999999998E-3</v>
      </c>
      <c r="M373" s="54">
        <v>5.0544093999999998E-2</v>
      </c>
      <c r="N373" s="54">
        <v>-0.35219630499999999</v>
      </c>
      <c r="O373" s="54">
        <v>-4.0379928666666703E-2</v>
      </c>
      <c r="P373" s="55">
        <v>0.33766681713498597</v>
      </c>
      <c r="Q373" s="55">
        <v>-6.5696889999999994E-2</v>
      </c>
      <c r="R373" s="55">
        <v>-1.7725642E-2</v>
      </c>
      <c r="S373" s="55">
        <v>-3.0679845000000001E-2</v>
      </c>
      <c r="T373" s="55">
        <v>1.0485886E-2</v>
      </c>
      <c r="U373" s="55">
        <v>-2.2109816000000001E-2</v>
      </c>
      <c r="V373" s="55">
        <v>5.1492129999999997E-2</v>
      </c>
      <c r="W373" s="55">
        <v>1.4810169E-2</v>
      </c>
      <c r="X373" s="55">
        <v>7.0143838999999999E-2</v>
      </c>
      <c r="Y373" s="55">
        <v>7.5975810000000005E-2</v>
      </c>
      <c r="Z373" s="55">
        <v>5.0544093999999998E-2</v>
      </c>
      <c r="AA373" s="55">
        <v>0.114250324</v>
      </c>
      <c r="AB373" s="55">
        <v>0.114250324</v>
      </c>
      <c r="AC373" s="55">
        <v>2.89581675E-2</v>
      </c>
      <c r="AD373" s="55">
        <v>0.49461320762116501</v>
      </c>
      <c r="AE373" s="54">
        <v>5.3302115107754205E-2</v>
      </c>
      <c r="AF373" s="54">
        <v>0.15552976397895485</v>
      </c>
      <c r="AG373" s="54">
        <v>5.5919422273343934E-2</v>
      </c>
    </row>
    <row r="374" spans="1:33" x14ac:dyDescent="0.25">
      <c r="A374" s="56" t="s">
        <v>1171</v>
      </c>
      <c r="B374" s="56" t="s">
        <v>1172</v>
      </c>
      <c r="C374" s="54">
        <v>-0.117719217</v>
      </c>
      <c r="D374" s="54">
        <v>6.9050623000000005E-2</v>
      </c>
      <c r="E374" s="54">
        <v>1.2976313999999999E-2</v>
      </c>
      <c r="F374" s="54">
        <v>0.236073271</v>
      </c>
      <c r="G374" s="54">
        <v>-3.53903E-2</v>
      </c>
      <c r="H374" s="54">
        <v>-0.195214842</v>
      </c>
      <c r="I374" s="54">
        <v>3.9989426000000002E-2</v>
      </c>
      <c r="J374" s="54">
        <v>2.4907467999999999E-2</v>
      </c>
      <c r="K374" s="54">
        <v>2.7803056999999999E-2</v>
      </c>
      <c r="L374" s="54">
        <v>3.0763605999999999E-2</v>
      </c>
      <c r="M374" s="54">
        <v>5.0286296000000001E-2</v>
      </c>
      <c r="N374" s="54">
        <v>-0.27772313300000001</v>
      </c>
      <c r="O374" s="54">
        <v>-1.50147638333333E-2</v>
      </c>
      <c r="P374" s="55">
        <v>0.43362350873523198</v>
      </c>
      <c r="Q374" s="55">
        <v>-0.117719217</v>
      </c>
      <c r="R374" s="55">
        <v>0.10194144600000001</v>
      </c>
      <c r="S374" s="55">
        <v>1.2976313999999999E-2</v>
      </c>
      <c r="T374" s="55">
        <v>-0.121606848</v>
      </c>
      <c r="U374" s="55">
        <v>-3.53903E-2</v>
      </c>
      <c r="V374" s="55">
        <v>4.9889551999999997E-2</v>
      </c>
      <c r="W374" s="55">
        <v>3.9989426000000002E-2</v>
      </c>
      <c r="X374" s="55">
        <v>6.6216339999999999E-2</v>
      </c>
      <c r="Y374" s="55">
        <v>2.7803056999999999E-2</v>
      </c>
      <c r="Z374" s="55">
        <v>5.0286296000000001E-2</v>
      </c>
      <c r="AA374" s="55">
        <v>3.053381E-3</v>
      </c>
      <c r="AB374" s="55">
        <v>3.053381E-3</v>
      </c>
      <c r="AC374" s="55">
        <v>2.6041975500000002E-2</v>
      </c>
      <c r="AD374" s="55">
        <v>0.56199832795412896</v>
      </c>
      <c r="AE374" s="54">
        <v>6.3401075032371593E-2</v>
      </c>
      <c r="AF374" s="54">
        <v>0.18719418974470095</v>
      </c>
      <c r="AG374" s="54">
        <v>7.780234365344596E-2</v>
      </c>
    </row>
    <row r="375" spans="1:33" x14ac:dyDescent="0.25">
      <c r="A375" s="56" t="s">
        <v>1173</v>
      </c>
      <c r="B375" s="56" t="s">
        <v>1174</v>
      </c>
      <c r="C375" s="54">
        <v>-1.5050839999999999E-2</v>
      </c>
      <c r="D375" s="54">
        <v>4.1005399999999997E-2</v>
      </c>
      <c r="E375" s="54">
        <v>1.610812E-2</v>
      </c>
      <c r="F375" s="54">
        <v>7.8097539999999993E-2</v>
      </c>
      <c r="G375" s="54">
        <v>-1.5262080000000001E-2</v>
      </c>
      <c r="H375" s="54">
        <v>4.4648170000000001E-2</v>
      </c>
      <c r="I375" s="54">
        <v>8.5877999999999996E-2</v>
      </c>
      <c r="J375" s="54">
        <v>8.9958999999999997E-2</v>
      </c>
      <c r="K375" s="54">
        <v>3.8782999999999998E-2</v>
      </c>
      <c r="L375" s="54">
        <v>4.3772999999999999E-2</v>
      </c>
      <c r="M375" s="54">
        <v>5.0201999999999997E-2</v>
      </c>
      <c r="N375" s="54">
        <v>-0.35441099999999998</v>
      </c>
      <c r="O375" s="54">
        <v>-3.62643483333333E-2</v>
      </c>
      <c r="P375" s="55">
        <v>0.35047511532481401</v>
      </c>
      <c r="Q375" s="55">
        <v>-1.5050839999999999E-2</v>
      </c>
      <c r="R375" s="55">
        <v>-2.8295870000000001E-2</v>
      </c>
      <c r="S375" s="55">
        <v>1.610812E-2</v>
      </c>
      <c r="T375" s="55">
        <v>-0.10133689999999999</v>
      </c>
      <c r="U375" s="55">
        <v>-1.5262080000000001E-2</v>
      </c>
      <c r="V375" s="55">
        <v>-1.9913529999999999E-2</v>
      </c>
      <c r="W375" s="55">
        <v>8.5877999999999996E-2</v>
      </c>
      <c r="X375" s="55">
        <v>7.5933E-2</v>
      </c>
      <c r="Y375" s="55">
        <v>3.8782999999999998E-2</v>
      </c>
      <c r="Z375" s="55">
        <v>5.0201999999999997E-2</v>
      </c>
      <c r="AA375" s="55">
        <v>-0.102467</v>
      </c>
      <c r="AB375" s="55">
        <v>-0.102467</v>
      </c>
      <c r="AC375" s="55">
        <v>-4.406475E-2</v>
      </c>
      <c r="AD375" s="55">
        <v>0.488595762154172</v>
      </c>
      <c r="AE375" s="54">
        <v>3.9538538936990927E-2</v>
      </c>
      <c r="AF375" s="54">
        <v>0.17020567030620248</v>
      </c>
      <c r="AG375" s="54">
        <v>7.8959321331994903E-2</v>
      </c>
    </row>
    <row r="376" spans="1:33" x14ac:dyDescent="0.25">
      <c r="A376" s="56" t="s">
        <v>1175</v>
      </c>
      <c r="B376" s="56" t="s">
        <v>1176</v>
      </c>
      <c r="C376" s="54">
        <v>-7.6383779999999998E-2</v>
      </c>
      <c r="D376" s="54">
        <v>-6.2933199999999998E-3</v>
      </c>
      <c r="E376" s="54">
        <v>2.5858900000000001E-2</v>
      </c>
      <c r="F376" s="54">
        <v>-3.2545339999999999E-2</v>
      </c>
      <c r="G376" s="54">
        <v>8.0836779999999997E-2</v>
      </c>
      <c r="H376" s="54">
        <v>1.8465180000000001E-2</v>
      </c>
      <c r="I376" s="54">
        <v>-2.500552E-2</v>
      </c>
      <c r="J376" s="54">
        <v>9.3439100000000002E-4</v>
      </c>
      <c r="K376" s="54">
        <v>-5.4065460000000003E-2</v>
      </c>
      <c r="L376" s="54">
        <v>3.6923079999999997E-2</v>
      </c>
      <c r="M376" s="54">
        <v>5.0186710000000002E-2</v>
      </c>
      <c r="N376" s="54">
        <v>4.262353E-2</v>
      </c>
      <c r="O376" s="54">
        <v>9.7799818333333295E-3</v>
      </c>
      <c r="P376" s="55">
        <v>0.41913307202467698</v>
      </c>
      <c r="Q376" s="55">
        <v>-7.6383779999999998E-2</v>
      </c>
      <c r="R376" s="55">
        <v>-4.3550869999999998E-2</v>
      </c>
      <c r="S376" s="55">
        <v>2.5858900000000001E-2</v>
      </c>
      <c r="T376" s="55">
        <v>-2.0697839999999999E-2</v>
      </c>
      <c r="U376" s="55">
        <v>8.0836779999999997E-2</v>
      </c>
      <c r="V376" s="55">
        <v>5.4310280000000002E-2</v>
      </c>
      <c r="W376" s="55">
        <v>-2.500552E-2</v>
      </c>
      <c r="X376" s="55">
        <v>-2.9651440000000001E-2</v>
      </c>
      <c r="Y376" s="55">
        <v>-5.4065460000000003E-2</v>
      </c>
      <c r="Z376" s="55">
        <v>5.0186710000000002E-2</v>
      </c>
      <c r="AA376" s="55">
        <v>1.816299E-3</v>
      </c>
      <c r="AB376" s="55">
        <v>1.816299E-3</v>
      </c>
      <c r="AC376" s="55">
        <v>-1.04937985E-2</v>
      </c>
      <c r="AD376" s="55">
        <v>0.494234024109313</v>
      </c>
      <c r="AE376" s="54">
        <v>6.1813373512970608E-2</v>
      </c>
      <c r="AF376" s="54">
        <v>2.8349842295379141E-2</v>
      </c>
      <c r="AG376" s="54">
        <v>3.4901889235428731E-2</v>
      </c>
    </row>
    <row r="377" spans="1:33" x14ac:dyDescent="0.25">
      <c r="A377" s="56" t="s">
        <v>1177</v>
      </c>
      <c r="B377" s="56" t="s">
        <v>1178</v>
      </c>
      <c r="C377" s="54">
        <v>4.063779E-2</v>
      </c>
      <c r="D377" s="54">
        <v>8.9373749999999991E-3</v>
      </c>
      <c r="E377" s="54">
        <v>9.0026810000000002E-3</v>
      </c>
      <c r="F377" s="54">
        <v>3.9270659999999999E-3</v>
      </c>
      <c r="G377" s="54">
        <v>-1.8914540000000001E-2</v>
      </c>
      <c r="H377" s="54">
        <v>2.836021E-2</v>
      </c>
      <c r="I377" s="54">
        <v>3.1799309999999997E-2</v>
      </c>
      <c r="J377" s="54">
        <v>5.0804710000000003E-2</v>
      </c>
      <c r="K377" s="54">
        <v>6.1472300000000001E-2</v>
      </c>
      <c r="L377" s="54">
        <v>-3.678986E-3</v>
      </c>
      <c r="M377" s="54">
        <v>5.0134669999999999E-2</v>
      </c>
      <c r="N377" s="54">
        <v>-0.12977639999999999</v>
      </c>
      <c r="O377" s="54">
        <v>-3.5926372666666699E-2</v>
      </c>
      <c r="P377" s="55">
        <v>0.28627582141146002</v>
      </c>
      <c r="Q377" s="55">
        <v>4.063779E-2</v>
      </c>
      <c r="R377" s="55">
        <v>-1.2439499999999999E-2</v>
      </c>
      <c r="S377" s="55">
        <v>9.0026810000000002E-3</v>
      </c>
      <c r="T377" s="55">
        <v>-1.389569E-2</v>
      </c>
      <c r="U377" s="55">
        <v>-1.8914540000000001E-2</v>
      </c>
      <c r="V377" s="55">
        <v>-4.5615389999999999E-2</v>
      </c>
      <c r="W377" s="55">
        <v>3.1799309999999997E-2</v>
      </c>
      <c r="X377" s="55">
        <v>4.3064159999999997E-2</v>
      </c>
      <c r="Y377" s="55">
        <v>6.1472300000000001E-2</v>
      </c>
      <c r="Z377" s="55">
        <v>5.0134669999999999E-2</v>
      </c>
      <c r="AA377" s="55">
        <v>-0.10619770000000001</v>
      </c>
      <c r="AB377" s="55">
        <v>-0.10619770000000001</v>
      </c>
      <c r="AC377" s="55">
        <v>-5.1139744500000001E-2</v>
      </c>
      <c r="AD377" s="55">
        <v>0.488595762154172</v>
      </c>
      <c r="AE377" s="54">
        <v>2.9462151425742968E-2</v>
      </c>
      <c r="AF377" s="54">
        <v>6.3324794931767348E-2</v>
      </c>
      <c r="AG377" s="54">
        <v>5.0262439988033557E-2</v>
      </c>
    </row>
    <row r="378" spans="1:33" x14ac:dyDescent="0.25">
      <c r="A378" s="56" t="s">
        <v>1179</v>
      </c>
      <c r="B378" s="56" t="s">
        <v>1180</v>
      </c>
      <c r="C378" s="54">
        <v>-0.105871019</v>
      </c>
      <c r="D378" s="54">
        <v>-4.9281182E-2</v>
      </c>
      <c r="E378" s="54">
        <v>-5.0829996000000002E-2</v>
      </c>
      <c r="F378" s="54">
        <v>6.8559363999999998E-2</v>
      </c>
      <c r="G378" s="54">
        <v>-1.8719824999999999E-2</v>
      </c>
      <c r="H378" s="54">
        <v>-2.2603244000000002E-2</v>
      </c>
      <c r="I378" s="54">
        <v>4.5263092999999997E-2</v>
      </c>
      <c r="J378" s="54">
        <v>1.8981345E-2</v>
      </c>
      <c r="K378" s="54">
        <v>3.173894E-3</v>
      </c>
      <c r="L378" s="54">
        <v>-7.7467960000000002E-3</v>
      </c>
      <c r="M378" s="54">
        <v>5.0133467000000001E-2</v>
      </c>
      <c r="N378" s="54">
        <v>-0.36742048700000002</v>
      </c>
      <c r="O378" s="54">
        <v>-4.7110102333333299E-2</v>
      </c>
      <c r="P378" s="55">
        <v>0.31011640633003701</v>
      </c>
      <c r="Q378" s="55">
        <v>-0.105871019</v>
      </c>
      <c r="R378" s="55">
        <v>6.3222649999999997E-3</v>
      </c>
      <c r="S378" s="55">
        <v>-5.0829996000000002E-2</v>
      </c>
      <c r="T378" s="55">
        <v>0.113268076</v>
      </c>
      <c r="U378" s="55">
        <v>-1.8719824999999999E-2</v>
      </c>
      <c r="V378" s="55">
        <v>5.9155561000000002E-2</v>
      </c>
      <c r="W378" s="55">
        <v>4.5263092999999997E-2</v>
      </c>
      <c r="X378" s="55">
        <v>7.7410048999999995E-2</v>
      </c>
      <c r="Y378" s="55">
        <v>3.173894E-3</v>
      </c>
      <c r="Z378" s="55">
        <v>5.0133467000000001E-2</v>
      </c>
      <c r="AA378" s="55">
        <v>0.13071691099999999</v>
      </c>
      <c r="AB378" s="55">
        <v>0.13071691099999999</v>
      </c>
      <c r="AC378" s="55">
        <v>8.5535295166666706E-2</v>
      </c>
      <c r="AD378" s="55">
        <v>0.36581983342690899</v>
      </c>
      <c r="AE378" s="54">
        <v>5.9549388586708669E-2</v>
      </c>
      <c r="AF378" s="54">
        <v>0.15589527680517906</v>
      </c>
      <c r="AG378" s="54">
        <v>4.5082455942704672E-2</v>
      </c>
    </row>
    <row r="379" spans="1:33" x14ac:dyDescent="0.25">
      <c r="A379" s="56" t="s">
        <v>1181</v>
      </c>
      <c r="B379" s="56" t="s">
        <v>1182</v>
      </c>
      <c r="C379" s="54">
        <v>-7.2449371999999998E-2</v>
      </c>
      <c r="D379" s="54">
        <v>3.1320108999999999E-2</v>
      </c>
      <c r="E379" s="54">
        <v>7.5774730000000004E-3</v>
      </c>
      <c r="F379" s="54">
        <v>3.3665262000000001E-2</v>
      </c>
      <c r="G379" s="54">
        <v>-2.391125E-3</v>
      </c>
      <c r="H379" s="54">
        <v>2.0560726000000001E-2</v>
      </c>
      <c r="I379" s="54">
        <v>0.105626496</v>
      </c>
      <c r="J379" s="54">
        <v>7.357234E-2</v>
      </c>
      <c r="K379" s="54">
        <v>7.6963025000000004E-2</v>
      </c>
      <c r="L379" s="54">
        <v>3.1471683E-2</v>
      </c>
      <c r="M379" s="54">
        <v>4.9811844000000001E-2</v>
      </c>
      <c r="N379" s="54">
        <v>-0.36047474499999999</v>
      </c>
      <c r="O379" s="54">
        <v>-5.5837161000000003E-2</v>
      </c>
      <c r="P379" s="55">
        <v>0.28536407258518198</v>
      </c>
      <c r="Q379" s="55">
        <v>-7.2449371999999998E-2</v>
      </c>
      <c r="R379" s="55">
        <v>-3.7027081000000003E-2</v>
      </c>
      <c r="S379" s="55">
        <v>7.5774730000000004E-3</v>
      </c>
      <c r="T379" s="55">
        <v>2.2879447000000001E-2</v>
      </c>
      <c r="U379" s="55">
        <v>-2.391125E-3</v>
      </c>
      <c r="V379" s="55">
        <v>-4.135438E-3</v>
      </c>
      <c r="W379" s="55">
        <v>0.105626496</v>
      </c>
      <c r="X379" s="55">
        <v>4.6625883E-2</v>
      </c>
      <c r="Y379" s="55">
        <v>7.6963025000000004E-2</v>
      </c>
      <c r="Z379" s="55">
        <v>4.9811844000000001E-2</v>
      </c>
      <c r="AA379" s="55">
        <v>-3.7136051000000003E-2</v>
      </c>
      <c r="AB379" s="55">
        <v>-3.7136051000000003E-2</v>
      </c>
      <c r="AC379" s="55">
        <v>-2.6732009500000001E-2</v>
      </c>
      <c r="AD379" s="55">
        <v>0.488595762154172</v>
      </c>
      <c r="AE379" s="54">
        <v>6.3762714514658703E-2</v>
      </c>
      <c r="AF379" s="54">
        <v>0.1637512194795053</v>
      </c>
      <c r="AG379" s="54">
        <v>3.3598211542008122E-2</v>
      </c>
    </row>
    <row r="380" spans="1:33" x14ac:dyDescent="0.25">
      <c r="A380" s="56" t="s">
        <v>1183</v>
      </c>
      <c r="B380" s="56" t="s">
        <v>1184</v>
      </c>
      <c r="C380" s="54">
        <v>5.7497799000000002E-2</v>
      </c>
      <c r="D380" s="54">
        <v>1.7870334000000002E-2</v>
      </c>
      <c r="E380" s="54">
        <v>-0.13231519999999999</v>
      </c>
      <c r="F380" s="54">
        <v>-2.0018753E-2</v>
      </c>
      <c r="G380" s="54">
        <v>7.5433899999999998E-2</v>
      </c>
      <c r="H380" s="54">
        <v>7.1391732999999999E-2</v>
      </c>
      <c r="I380" s="54">
        <v>5.2821600000000003E-2</v>
      </c>
      <c r="J380" s="54">
        <v>2.96814E-2</v>
      </c>
      <c r="K380" s="54">
        <v>7.0637204999999995E-2</v>
      </c>
      <c r="L380" s="54">
        <v>5.6328907999999997E-2</v>
      </c>
      <c r="M380" s="54">
        <v>4.9559230000000003E-2</v>
      </c>
      <c r="N380" s="54">
        <v>-0.35010132999999999</v>
      </c>
      <c r="O380" s="54">
        <v>-6.1413706999999998E-2</v>
      </c>
      <c r="P380" s="55">
        <v>0.28143943479136002</v>
      </c>
      <c r="Q380" s="55">
        <v>5.7497799000000002E-2</v>
      </c>
      <c r="R380" s="55">
        <v>-7.5844377000000004E-2</v>
      </c>
      <c r="S380" s="55">
        <v>-0.13231519999999999</v>
      </c>
      <c r="T380" s="55">
        <v>-3.553942E-3</v>
      </c>
      <c r="U380" s="55">
        <v>7.5433899999999998E-2</v>
      </c>
      <c r="V380" s="55">
        <v>9.5385069999999999E-3</v>
      </c>
      <c r="W380" s="55">
        <v>5.2821600000000003E-2</v>
      </c>
      <c r="X380" s="55">
        <v>2.8901623000000001E-2</v>
      </c>
      <c r="Y380" s="55">
        <v>7.0637204999999995E-2</v>
      </c>
      <c r="Z380" s="55">
        <v>4.9559230000000003E-2</v>
      </c>
      <c r="AA380" s="55">
        <v>0.11014861400000001</v>
      </c>
      <c r="AB380" s="55">
        <v>0.11014861400000001</v>
      </c>
      <c r="AC380" s="55">
        <v>-2.5403559833333301E-2</v>
      </c>
      <c r="AD380" s="55">
        <v>0.52200427184576004</v>
      </c>
      <c r="AE380" s="54">
        <v>7.9642464191108264E-2</v>
      </c>
      <c r="AF380" s="54">
        <v>0.158816967994239</v>
      </c>
      <c r="AG380" s="54">
        <v>6.4885777854371232E-2</v>
      </c>
    </row>
    <row r="381" spans="1:33" x14ac:dyDescent="0.25">
      <c r="A381" s="56" t="s">
        <v>1185</v>
      </c>
      <c r="B381" s="56" t="s">
        <v>1186</v>
      </c>
      <c r="C381" s="54">
        <v>-6.2429896999999998E-2</v>
      </c>
      <c r="D381" s="54">
        <v>4.5315653999999997E-2</v>
      </c>
      <c r="E381" s="54">
        <v>-5.3219574999999998E-2</v>
      </c>
      <c r="F381" s="54">
        <v>4.6959964E-2</v>
      </c>
      <c r="G381" s="54">
        <v>6.2239749999999996E-3</v>
      </c>
      <c r="H381" s="54">
        <v>3.6120981000000003E-2</v>
      </c>
      <c r="I381" s="54">
        <v>4.1336773E-2</v>
      </c>
      <c r="J381" s="54">
        <v>5.4335347999999999E-2</v>
      </c>
      <c r="K381" s="54">
        <v>-5.3291100000000001E-2</v>
      </c>
      <c r="L381" s="54">
        <v>-4.8979386999999999E-2</v>
      </c>
      <c r="M381" s="54">
        <v>4.9204287999999999E-2</v>
      </c>
      <c r="N381" s="54">
        <v>3.7715325000000001E-2</v>
      </c>
      <c r="O381" s="54">
        <v>4.0607236833333303E-2</v>
      </c>
      <c r="P381" s="55">
        <v>0.27457436964355098</v>
      </c>
      <c r="Q381" s="55">
        <v>-6.2429896999999998E-2</v>
      </c>
      <c r="R381" s="55">
        <v>6.1688610000000003E-3</v>
      </c>
      <c r="S381" s="55">
        <v>-5.3219574999999998E-2</v>
      </c>
      <c r="T381" s="55">
        <v>-1.4651417E-2</v>
      </c>
      <c r="U381" s="55">
        <v>6.2239749999999996E-3</v>
      </c>
      <c r="V381" s="55">
        <v>-1.0488547000000001E-2</v>
      </c>
      <c r="W381" s="55">
        <v>4.1336773E-2</v>
      </c>
      <c r="X381" s="55">
        <v>1.5379181E-2</v>
      </c>
      <c r="Y381" s="55">
        <v>-5.3291100000000001E-2</v>
      </c>
      <c r="Z381" s="55">
        <v>4.9204287999999999E-2</v>
      </c>
      <c r="AA381" s="55">
        <v>-8.8421727000000006E-2</v>
      </c>
      <c r="AB381" s="55">
        <v>-8.8421727000000006E-2</v>
      </c>
      <c r="AC381" s="55">
        <v>-4.51946916666667E-3</v>
      </c>
      <c r="AD381" s="55">
        <v>0.543545153321222</v>
      </c>
      <c r="AE381" s="54">
        <v>5.0734735964191473E-2</v>
      </c>
      <c r="AF381" s="54">
        <v>3.8566882650018952E-2</v>
      </c>
      <c r="AG381" s="54">
        <v>3.6952583598886056E-2</v>
      </c>
    </row>
    <row r="382" spans="1:33" x14ac:dyDescent="0.25">
      <c r="A382" s="56" t="s">
        <v>1187</v>
      </c>
      <c r="B382" s="56" t="s">
        <v>1188</v>
      </c>
      <c r="C382" s="54">
        <v>-0.3060967</v>
      </c>
      <c r="D382" s="54">
        <v>-1.893612E-3</v>
      </c>
      <c r="E382" s="54">
        <v>1.8765830000000001E-2</v>
      </c>
      <c r="F382" s="54">
        <v>-1.4337340000000001E-2</v>
      </c>
      <c r="G382" s="54">
        <v>2.5475649999999999E-2</v>
      </c>
      <c r="H382" s="54">
        <v>0.15467220000000001</v>
      </c>
      <c r="I382" s="54">
        <v>-1.459032E-2</v>
      </c>
      <c r="J382" s="54">
        <v>3.2685029999999997E-2</v>
      </c>
      <c r="K382" s="54">
        <v>-6.3525460000000006E-2</v>
      </c>
      <c r="L382" s="54">
        <v>-3.9624819999999998E-2</v>
      </c>
      <c r="M382" s="54">
        <v>4.9178560000000003E-2</v>
      </c>
      <c r="N382" s="54">
        <v>4.186368E-2</v>
      </c>
      <c r="O382" s="54">
        <v>7.7359596333333294E-2</v>
      </c>
      <c r="P382" s="55">
        <v>0.26223670671841098</v>
      </c>
      <c r="Q382" s="55">
        <v>-0.3060967</v>
      </c>
      <c r="R382" s="55">
        <v>1.997703E-2</v>
      </c>
      <c r="S382" s="55">
        <v>1.8765830000000001E-2</v>
      </c>
      <c r="T382" s="55">
        <v>8.1659159999999995E-2</v>
      </c>
      <c r="U382" s="55">
        <v>2.5475649999999999E-2</v>
      </c>
      <c r="V382" s="55">
        <v>2.1777790000000002E-2</v>
      </c>
      <c r="W382" s="55">
        <v>-1.459032E-2</v>
      </c>
      <c r="X382" s="55">
        <v>-2.375911E-2</v>
      </c>
      <c r="Y382" s="55">
        <v>-6.3525460000000006E-2</v>
      </c>
      <c r="Z382" s="55">
        <v>4.9178560000000003E-2</v>
      </c>
      <c r="AA382" s="55">
        <v>4.689749E-3</v>
      </c>
      <c r="AB382" s="55">
        <v>4.689749E-3</v>
      </c>
      <c r="AC382" s="55">
        <v>6.8036624833333295E-2</v>
      </c>
      <c r="AD382" s="55">
        <v>0.488595762154172</v>
      </c>
      <c r="AE382" s="54">
        <v>0.13211349157356844</v>
      </c>
      <c r="AF382" s="54">
        <v>6.8577539483183569E-2</v>
      </c>
      <c r="AG382" s="54">
        <v>3.4643968089577211E-2</v>
      </c>
    </row>
    <row r="383" spans="1:33" x14ac:dyDescent="0.25">
      <c r="A383" s="56" t="s">
        <v>1189</v>
      </c>
      <c r="B383" s="56" t="s">
        <v>1190</v>
      </c>
      <c r="C383" s="54">
        <v>-3.7566000000000002E-2</v>
      </c>
      <c r="D383" s="54">
        <v>-4.5707190000000002E-2</v>
      </c>
      <c r="E383" s="54">
        <v>-7.7692699999999996E-4</v>
      </c>
      <c r="F383" s="54">
        <v>5.1610089999999997E-2</v>
      </c>
      <c r="G383" s="54">
        <v>4.0587699999999997E-2</v>
      </c>
      <c r="H383" s="54">
        <v>3.0673849999999999E-2</v>
      </c>
      <c r="I383" s="54">
        <v>0.1112657</v>
      </c>
      <c r="J383" s="54">
        <v>0.1127619</v>
      </c>
      <c r="K383" s="54">
        <v>0.14181920000000001</v>
      </c>
      <c r="L383" s="54">
        <v>2.9134750000000001E-2</v>
      </c>
      <c r="M383" s="54">
        <v>4.9156489999999997E-2</v>
      </c>
      <c r="N383" s="54">
        <v>-0.64267560000000001</v>
      </c>
      <c r="O383" s="54">
        <v>-0.128114727166667</v>
      </c>
      <c r="P383" s="55">
        <v>0.26223670671841098</v>
      </c>
      <c r="Q383" s="55">
        <v>-3.7566000000000002E-2</v>
      </c>
      <c r="R383" s="55">
        <v>3.1884129999999997E-2</v>
      </c>
      <c r="S383" s="55">
        <v>-7.7692699999999996E-4</v>
      </c>
      <c r="T383" s="55">
        <v>-7.5742370000000003E-2</v>
      </c>
      <c r="U383" s="55">
        <v>4.0587699999999997E-2</v>
      </c>
      <c r="V383" s="55">
        <v>5.0367069999999996E-3</v>
      </c>
      <c r="W383" s="55">
        <v>0.1112657</v>
      </c>
      <c r="X383" s="55">
        <v>0.16453019999999999</v>
      </c>
      <c r="Y383" s="55">
        <v>0.14181920000000001</v>
      </c>
      <c r="Z383" s="55">
        <v>4.9156489999999997E-2</v>
      </c>
      <c r="AA383" s="55">
        <v>-8.5465579999999992E-3</v>
      </c>
      <c r="AB383" s="55">
        <v>-8.5465579999999992E-3</v>
      </c>
      <c r="AC383" s="55">
        <v>-2.4128330666666701E-2</v>
      </c>
      <c r="AD383" s="55">
        <v>0.49148283774745799</v>
      </c>
      <c r="AE383" s="54">
        <v>6.7106334694562175E-2</v>
      </c>
      <c r="AF383" s="54">
        <v>0.28155841070195453</v>
      </c>
      <c r="AG383" s="54">
        <v>7.9349113471212235E-2</v>
      </c>
    </row>
    <row r="384" spans="1:33" x14ac:dyDescent="0.25">
      <c r="A384" s="56" t="s">
        <v>1191</v>
      </c>
      <c r="B384" s="56" t="s">
        <v>1192</v>
      </c>
      <c r="C384" s="54">
        <v>4.8894480999999997E-2</v>
      </c>
      <c r="D384" s="54">
        <v>-5.5678045000000002E-2</v>
      </c>
      <c r="E384" s="54">
        <v>-3.0765662999999999E-2</v>
      </c>
      <c r="F384" s="54">
        <v>5.4985005000000003E-2</v>
      </c>
      <c r="G384" s="54">
        <v>-6.6419278999999998E-2</v>
      </c>
      <c r="H384" s="54">
        <v>1.4824214E-2</v>
      </c>
      <c r="I384" s="54">
        <v>0.10568114000000001</v>
      </c>
      <c r="J384" s="54">
        <v>0.106473123</v>
      </c>
      <c r="K384" s="54">
        <v>9.1750246999999993E-2</v>
      </c>
      <c r="L384" s="54">
        <v>6.8424132999999998E-2</v>
      </c>
      <c r="M384" s="54">
        <v>4.9046069999999997E-2</v>
      </c>
      <c r="N384" s="54">
        <v>-0.620928849</v>
      </c>
      <c r="O384" s="54">
        <v>-0.105014569166667</v>
      </c>
      <c r="P384" s="55">
        <v>0.26923210525334501</v>
      </c>
      <c r="Q384" s="55">
        <v>4.8894480999999997E-2</v>
      </c>
      <c r="R384" s="55">
        <v>-5.8418523E-2</v>
      </c>
      <c r="S384" s="55">
        <v>-3.0765662999999999E-2</v>
      </c>
      <c r="T384" s="55">
        <v>5.2674816999999999E-2</v>
      </c>
      <c r="U384" s="55">
        <v>-6.6419278999999998E-2</v>
      </c>
      <c r="V384" s="55">
        <v>3.9902992999999998E-2</v>
      </c>
      <c r="W384" s="55">
        <v>0.10568114000000001</v>
      </c>
      <c r="X384" s="55">
        <v>0.117177664</v>
      </c>
      <c r="Y384" s="55">
        <v>9.1750246999999993E-2</v>
      </c>
      <c r="Z384" s="55">
        <v>4.9046069999999997E-2</v>
      </c>
      <c r="AA384" s="55">
        <v>0.13624212199999999</v>
      </c>
      <c r="AB384" s="55">
        <v>0.13624212199999999</v>
      </c>
      <c r="AC384" s="55">
        <v>5.92107116666667E-3</v>
      </c>
      <c r="AD384" s="55">
        <v>0.67846250022279697</v>
      </c>
      <c r="AE384" s="54">
        <v>6.8109467050854161E-2</v>
      </c>
      <c r="AF384" s="54">
        <v>0.27452668876468106</v>
      </c>
      <c r="AG384" s="54">
        <v>8.2304285844172015E-2</v>
      </c>
    </row>
    <row r="385" spans="1:33" x14ac:dyDescent="0.25">
      <c r="A385" s="56" t="s">
        <v>1193</v>
      </c>
      <c r="B385" s="56" t="s">
        <v>1194</v>
      </c>
      <c r="C385" s="54">
        <v>0.124701279</v>
      </c>
      <c r="D385" s="54">
        <v>0.249233384</v>
      </c>
      <c r="E385" s="54">
        <v>0.161260345</v>
      </c>
      <c r="F385" s="54">
        <v>0.156252905</v>
      </c>
      <c r="G385" s="54">
        <v>0.17826009800000001</v>
      </c>
      <c r="H385" s="54">
        <v>8.1692296999999997E-2</v>
      </c>
      <c r="I385" s="54">
        <v>-8.8686883999999994E-2</v>
      </c>
      <c r="J385" s="54">
        <v>-5.7602977999999999E-2</v>
      </c>
      <c r="K385" s="54">
        <v>-0.21163174400000001</v>
      </c>
      <c r="L385" s="54">
        <v>8.4082102000000006E-2</v>
      </c>
      <c r="M385" s="54">
        <v>4.8847869000000002E-2</v>
      </c>
      <c r="N385" s="54">
        <v>0.88602027900000002</v>
      </c>
      <c r="O385" s="54">
        <v>0.19782117099999999</v>
      </c>
      <c r="P385" s="55">
        <v>0.26223670671841098</v>
      </c>
      <c r="Q385" s="55">
        <v>0.124701279</v>
      </c>
      <c r="R385" s="55">
        <v>0.107970554</v>
      </c>
      <c r="S385" s="55">
        <v>0.161260345</v>
      </c>
      <c r="T385" s="55">
        <v>-0.37903526300000001</v>
      </c>
      <c r="U385" s="55">
        <v>0.17826009800000001</v>
      </c>
      <c r="V385" s="55">
        <v>-0.68033559799999999</v>
      </c>
      <c r="W385" s="55">
        <v>-8.8686883999999994E-2</v>
      </c>
      <c r="X385" s="55">
        <v>-0.126493721</v>
      </c>
      <c r="Y385" s="55">
        <v>-0.21163174400000001</v>
      </c>
      <c r="Z385" s="55">
        <v>4.8847869000000002E-2</v>
      </c>
      <c r="AA385" s="55">
        <v>-0.54029550900000001</v>
      </c>
      <c r="AB385" s="55">
        <v>-0.54029550900000001</v>
      </c>
      <c r="AC385" s="55">
        <v>-0.3041966525</v>
      </c>
      <c r="AD385" s="55">
        <v>0.57287798795911804</v>
      </c>
      <c r="AE385" s="54">
        <v>0.1554526387367583</v>
      </c>
      <c r="AF385" s="54">
        <v>0.33529369424792271</v>
      </c>
      <c r="AG385" s="54">
        <v>0.31394706315899745</v>
      </c>
    </row>
    <row r="386" spans="1:33" x14ac:dyDescent="0.25">
      <c r="A386" s="56" t="s">
        <v>1195</v>
      </c>
      <c r="B386" s="56" t="s">
        <v>1196</v>
      </c>
      <c r="C386" s="54">
        <v>9.6038239999999997E-2</v>
      </c>
      <c r="D386" s="54">
        <v>-1.3615519E-2</v>
      </c>
      <c r="E386" s="54">
        <v>-8.6637279999999997E-2</v>
      </c>
      <c r="F386" s="54">
        <v>2.9463685E-2</v>
      </c>
      <c r="G386" s="54">
        <v>2.5196711E-2</v>
      </c>
      <c r="H386" s="54">
        <v>5.6773811E-2</v>
      </c>
      <c r="I386" s="54">
        <v>1.5189332999999999E-2</v>
      </c>
      <c r="J386" s="54">
        <v>-3.8144198999999997E-2</v>
      </c>
      <c r="K386" s="54">
        <v>-5.0572500000000001E-3</v>
      </c>
      <c r="L386" s="54">
        <v>-9.9254679999999998E-3</v>
      </c>
      <c r="M386" s="54">
        <v>4.8750691999999998E-2</v>
      </c>
      <c r="N386" s="54">
        <v>0.33317902399999999</v>
      </c>
      <c r="O386" s="54">
        <v>4.40418146666667E-2</v>
      </c>
      <c r="P386" s="55">
        <v>0.33766681713498597</v>
      </c>
      <c r="Q386" s="55">
        <v>9.6038239999999997E-2</v>
      </c>
      <c r="R386" s="55">
        <v>-0.12328660399999999</v>
      </c>
      <c r="S386" s="55">
        <v>-8.6637279999999997E-2</v>
      </c>
      <c r="T386" s="55">
        <v>7.4097118000000003E-2</v>
      </c>
      <c r="U386" s="55">
        <v>2.5196711E-2</v>
      </c>
      <c r="V386" s="55">
        <v>-5.8030162000000003E-2</v>
      </c>
      <c r="W386" s="55">
        <v>1.5189332999999999E-2</v>
      </c>
      <c r="X386" s="55">
        <v>-6.5945299999999998E-2</v>
      </c>
      <c r="Y386" s="55">
        <v>-5.0572500000000001E-3</v>
      </c>
      <c r="Z386" s="55">
        <v>4.8750691999999998E-2</v>
      </c>
      <c r="AA386" s="55">
        <v>-0.27247494300000002</v>
      </c>
      <c r="AB386" s="55">
        <v>-0.27247494300000002</v>
      </c>
      <c r="AC386" s="55">
        <v>-9.0782037666666704E-2</v>
      </c>
      <c r="AD386" s="55">
        <v>0.49148283774745799</v>
      </c>
      <c r="AE386" s="54">
        <v>6.0894540577865634E-2</v>
      </c>
      <c r="AF386" s="54">
        <v>0.13820990969194327</v>
      </c>
      <c r="AG386" s="54">
        <v>0.1172585866283135</v>
      </c>
    </row>
    <row r="387" spans="1:33" x14ac:dyDescent="0.25">
      <c r="A387" s="56" t="s">
        <v>1197</v>
      </c>
      <c r="B387" s="56" t="s">
        <v>1198</v>
      </c>
      <c r="C387" s="54">
        <v>-6.0580600999999998E-2</v>
      </c>
      <c r="D387" s="54">
        <v>3.3594485E-2</v>
      </c>
      <c r="E387" s="54">
        <v>-1.8997289000000001E-2</v>
      </c>
      <c r="F387" s="54">
        <v>4.7182515000000001E-2</v>
      </c>
      <c r="G387" s="54">
        <v>1.6339392000000001E-2</v>
      </c>
      <c r="H387" s="54">
        <v>2.0613444000000002E-2</v>
      </c>
      <c r="I387" s="54">
        <v>5.0374527000000002E-2</v>
      </c>
      <c r="J387" s="54">
        <v>6.5837193000000002E-2</v>
      </c>
      <c r="K387" s="54">
        <v>1.6796765000000002E-2</v>
      </c>
      <c r="L387" s="54">
        <v>2.3817514000000001E-2</v>
      </c>
      <c r="M387" s="54">
        <v>4.8506556999999999E-2</v>
      </c>
      <c r="N387" s="54">
        <v>-0.27670376400000002</v>
      </c>
      <c r="O387" s="54">
        <v>-2.3016327333333302E-2</v>
      </c>
      <c r="P387" s="55">
        <v>0.38486408869861999</v>
      </c>
      <c r="Q387" s="55">
        <v>-6.0580600999999998E-2</v>
      </c>
      <c r="R387" s="55">
        <v>-7.7168769999999996E-3</v>
      </c>
      <c r="S387" s="55">
        <v>-1.8997289000000001E-2</v>
      </c>
      <c r="T387" s="55">
        <v>-2.1144082000000002E-2</v>
      </c>
      <c r="U387" s="55">
        <v>1.6339392000000001E-2</v>
      </c>
      <c r="V387" s="55">
        <v>-9.2909859999999993E-3</v>
      </c>
      <c r="W387" s="55">
        <v>5.0374527000000002E-2</v>
      </c>
      <c r="X387" s="55">
        <v>2.0571430000000002E-2</v>
      </c>
      <c r="Y387" s="55">
        <v>1.6796765000000002E-2</v>
      </c>
      <c r="Z387" s="55">
        <v>4.8506556999999999E-2</v>
      </c>
      <c r="AA387" s="55">
        <v>2.4823358E-2</v>
      </c>
      <c r="AB387" s="55">
        <v>2.4823358E-2</v>
      </c>
      <c r="AC387" s="55">
        <v>-3.2033478333333299E-3</v>
      </c>
      <c r="AD387" s="55">
        <v>0.50722654152398206</v>
      </c>
      <c r="AE387" s="54">
        <v>4.2455101081456371E-2</v>
      </c>
      <c r="AF387" s="54">
        <v>0.12963300237300282</v>
      </c>
      <c r="AG387" s="54">
        <v>2.060670852385086E-2</v>
      </c>
    </row>
    <row r="388" spans="1:33" x14ac:dyDescent="0.25">
      <c r="A388" s="56" t="s">
        <v>1199</v>
      </c>
      <c r="B388" s="56" t="s">
        <v>1200</v>
      </c>
      <c r="C388" s="54">
        <v>-1.6425195E-2</v>
      </c>
      <c r="D388" s="54">
        <v>-4.841616E-3</v>
      </c>
      <c r="E388" s="54">
        <v>1.9886270000000002E-3</v>
      </c>
      <c r="F388" s="54">
        <v>-1.6855274999999999E-2</v>
      </c>
      <c r="G388" s="54">
        <v>2.3229280000000001E-2</v>
      </c>
      <c r="H388" s="54">
        <v>3.7366564999999997E-2</v>
      </c>
      <c r="I388" s="54">
        <v>7.5030484999999994E-2</v>
      </c>
      <c r="J388" s="54">
        <v>2.7410526000000001E-2</v>
      </c>
      <c r="K388" s="54">
        <v>6.5898835000000003E-2</v>
      </c>
      <c r="L388" s="54">
        <v>2.0998745999999999E-2</v>
      </c>
      <c r="M388" s="54">
        <v>4.8180621E-2</v>
      </c>
      <c r="N388" s="54">
        <v>-0.32905860300000001</v>
      </c>
      <c r="O388" s="54">
        <v>-7.7147051666666702E-2</v>
      </c>
      <c r="P388" s="55">
        <v>0.26223670671841098</v>
      </c>
      <c r="Q388" s="55">
        <v>-1.6425195E-2</v>
      </c>
      <c r="R388" s="55">
        <v>-5.5703280000000003E-3</v>
      </c>
      <c r="S388" s="55">
        <v>1.9886270000000002E-3</v>
      </c>
      <c r="T388" s="55">
        <v>-3.4935487000000001E-2</v>
      </c>
      <c r="U388" s="55">
        <v>2.3229280000000001E-2</v>
      </c>
      <c r="V388" s="55">
        <v>1.6043429000000001E-2</v>
      </c>
      <c r="W388" s="55">
        <v>7.5030484999999994E-2</v>
      </c>
      <c r="X388" s="55">
        <v>3.3117178999999997E-2</v>
      </c>
      <c r="Y388" s="55">
        <v>6.5898835000000003E-2</v>
      </c>
      <c r="Z388" s="55">
        <v>4.8180621E-2</v>
      </c>
      <c r="AA388" s="55">
        <v>2.1373064000000001E-2</v>
      </c>
      <c r="AB388" s="55">
        <v>2.1373064000000001E-2</v>
      </c>
      <c r="AC388" s="55">
        <v>-2.18042746666667E-2</v>
      </c>
      <c r="AD388" s="55">
        <v>0.488595762154172</v>
      </c>
      <c r="AE388" s="54">
        <v>3.6274968817859077E-2</v>
      </c>
      <c r="AF388" s="54">
        <v>0.14104841752218103</v>
      </c>
      <c r="AG388" s="54">
        <v>2.7148538686013399E-2</v>
      </c>
    </row>
    <row r="389" spans="1:33" x14ac:dyDescent="0.25">
      <c r="A389" s="56" t="s">
        <v>1201</v>
      </c>
      <c r="B389" s="56" t="s">
        <v>1202</v>
      </c>
      <c r="C389" s="54">
        <v>-7.2995359999999995E-2</v>
      </c>
      <c r="D389" s="54">
        <v>-1.3239229999999999E-2</v>
      </c>
      <c r="E389" s="54">
        <v>-3.79689E-2</v>
      </c>
      <c r="F389" s="54">
        <v>3.3074220000000001E-2</v>
      </c>
      <c r="G389" s="54">
        <v>5.6054030000000001E-3</v>
      </c>
      <c r="H389" s="54">
        <v>1.5065E-2</v>
      </c>
      <c r="I389" s="54">
        <v>7.7233889999999999E-2</v>
      </c>
      <c r="J389" s="54">
        <v>0.12750990000000001</v>
      </c>
      <c r="K389" s="54">
        <v>6.9389889999999996E-2</v>
      </c>
      <c r="L389" s="54">
        <v>-5.047111E-3</v>
      </c>
      <c r="M389" s="54">
        <v>4.7985890000000003E-2</v>
      </c>
      <c r="N389" s="54">
        <v>-0.50483409999999995</v>
      </c>
      <c r="O389" s="54">
        <v>-7.2787022333333298E-2</v>
      </c>
      <c r="P389" s="55">
        <v>0.28087427190934899</v>
      </c>
      <c r="Q389" s="55">
        <v>-7.2995359999999995E-2</v>
      </c>
      <c r="R389" s="55">
        <v>4.8246440000000002E-2</v>
      </c>
      <c r="S389" s="55">
        <v>-3.79689E-2</v>
      </c>
      <c r="T389" s="55">
        <v>-4.4570190000000004E-3</v>
      </c>
      <c r="U389" s="55">
        <v>5.6054030000000001E-3</v>
      </c>
      <c r="V389" s="55">
        <v>2.6669439999999999E-2</v>
      </c>
      <c r="W389" s="55">
        <v>7.7233889999999999E-2</v>
      </c>
      <c r="X389" s="55">
        <v>9.4749890000000003E-2</v>
      </c>
      <c r="Y389" s="55">
        <v>6.9389889999999996E-2</v>
      </c>
      <c r="Z389" s="55">
        <v>4.7985890000000003E-2</v>
      </c>
      <c r="AA389" s="55">
        <v>8.2443890000000006E-2</v>
      </c>
      <c r="AB389" s="55">
        <v>8.2443890000000006E-2</v>
      </c>
      <c r="AC389" s="55">
        <v>2.81616196666667E-2</v>
      </c>
      <c r="AD389" s="55">
        <v>0.49148283774745799</v>
      </c>
      <c r="AE389" s="54">
        <v>6.0920339448345406E-2</v>
      </c>
      <c r="AF389" s="54">
        <v>0.22472878413558273</v>
      </c>
      <c r="AG389" s="54">
        <v>3.9577989341795031E-2</v>
      </c>
    </row>
    <row r="390" spans="1:33" x14ac:dyDescent="0.25">
      <c r="A390" s="56" t="s">
        <v>1203</v>
      </c>
      <c r="B390" s="56" t="s">
        <v>1204</v>
      </c>
      <c r="C390" s="54">
        <v>-5.5885280000000002E-2</v>
      </c>
      <c r="D390" s="54">
        <v>-9.4317159999999997E-3</v>
      </c>
      <c r="E390" s="54">
        <v>2.2931770000000001E-2</v>
      </c>
      <c r="F390" s="54">
        <v>4.0166350000000003E-2</v>
      </c>
      <c r="G390" s="54">
        <v>9.4842850000000003E-3</v>
      </c>
      <c r="H390" s="54">
        <v>2.6626859999999999E-2</v>
      </c>
      <c r="I390" s="54">
        <v>9.8049780000000003E-2</v>
      </c>
      <c r="J390" s="54">
        <v>3.6491780000000001E-2</v>
      </c>
      <c r="K390" s="54">
        <v>5.4616779999999997E-2</v>
      </c>
      <c r="L390" s="54">
        <v>-3.8435219999999999E-2</v>
      </c>
      <c r="M390" s="54">
        <v>4.7826779999999999E-2</v>
      </c>
      <c r="N390" s="54">
        <v>-0.32552720000000002</v>
      </c>
      <c r="O390" s="54">
        <v>-7.45222101666667E-2</v>
      </c>
      <c r="P390" s="55">
        <v>0.26223670671841098</v>
      </c>
      <c r="Q390" s="55">
        <v>-5.5885280000000002E-2</v>
      </c>
      <c r="R390" s="55">
        <v>-2.9785019999999999E-2</v>
      </c>
      <c r="S390" s="55">
        <v>2.2931770000000001E-2</v>
      </c>
      <c r="T390" s="55">
        <v>-2.2346979999999999E-2</v>
      </c>
      <c r="U390" s="55">
        <v>9.4842850000000003E-3</v>
      </c>
      <c r="V390" s="55">
        <v>1.8239740000000001E-2</v>
      </c>
      <c r="W390" s="55">
        <v>9.8049780000000003E-2</v>
      </c>
      <c r="X390" s="55">
        <v>8.1166779999999994E-2</v>
      </c>
      <c r="Y390" s="55">
        <v>5.4616779999999997E-2</v>
      </c>
      <c r="Z390" s="55">
        <v>4.7826779999999999E-2</v>
      </c>
      <c r="AA390" s="55">
        <v>1.185378E-2</v>
      </c>
      <c r="AB390" s="55">
        <v>1.185378E-2</v>
      </c>
      <c r="AC390" s="55">
        <v>-1.39898391666667E-2</v>
      </c>
      <c r="AD390" s="55">
        <v>0.488595762154172</v>
      </c>
      <c r="AE390" s="54">
        <v>5.1769126469036586E-2</v>
      </c>
      <c r="AF390" s="54">
        <v>0.14073260572509036</v>
      </c>
      <c r="AG390" s="54">
        <v>4.0389863936832464E-2</v>
      </c>
    </row>
    <row r="391" spans="1:33" x14ac:dyDescent="0.25">
      <c r="A391" s="56" t="s">
        <v>1205</v>
      </c>
      <c r="B391" s="56" t="s">
        <v>1206</v>
      </c>
      <c r="C391" s="54">
        <v>-0.1319176</v>
      </c>
      <c r="D391" s="54">
        <v>5.554216E-2</v>
      </c>
      <c r="E391" s="54">
        <v>-5.4816099999999996E-3</v>
      </c>
      <c r="F391" s="54">
        <v>-2.3329079999999999E-2</v>
      </c>
      <c r="G391" s="54">
        <v>-2.1811500000000001E-2</v>
      </c>
      <c r="H391" s="54">
        <v>2.6629670000000001E-2</v>
      </c>
      <c r="I391" s="54">
        <v>-4.0050740000000001E-2</v>
      </c>
      <c r="J391" s="54">
        <v>-0.1058853</v>
      </c>
      <c r="K391" s="54">
        <v>3.0417139999999999E-2</v>
      </c>
      <c r="L391" s="54">
        <v>1.4554859999999999E-2</v>
      </c>
      <c r="M391" s="54">
        <v>4.7781219999999999E-2</v>
      </c>
      <c r="N391" s="54">
        <v>8.9720579999999998E-3</v>
      </c>
      <c r="O391" s="54">
        <v>1.6257909666666698E-2</v>
      </c>
      <c r="P391" s="55">
        <v>0.39957425252627798</v>
      </c>
      <c r="Q391" s="55">
        <v>-0.1319176</v>
      </c>
      <c r="R391" s="55">
        <v>-3.0821329999999999E-3</v>
      </c>
      <c r="S391" s="55">
        <v>-5.4816099999999996E-3</v>
      </c>
      <c r="T391" s="55">
        <v>-1.6269349999999998E-2</v>
      </c>
      <c r="U391" s="55">
        <v>-2.1811500000000001E-2</v>
      </c>
      <c r="V391" s="55">
        <v>0.11971950000000001</v>
      </c>
      <c r="W391" s="55">
        <v>-4.0050740000000001E-2</v>
      </c>
      <c r="X391" s="55">
        <v>-2.3359060000000001E-2</v>
      </c>
      <c r="Y391" s="55">
        <v>3.0417139999999999E-2</v>
      </c>
      <c r="Z391" s="55">
        <v>4.7781219999999999E-2</v>
      </c>
      <c r="AA391" s="55">
        <v>3.1948259999999999E-2</v>
      </c>
      <c r="AB391" s="55">
        <v>3.1948259999999999E-2</v>
      </c>
      <c r="AC391" s="55">
        <v>4.4273649499999998E-2</v>
      </c>
      <c r="AD391" s="55">
        <v>0.488595762154172</v>
      </c>
      <c r="AE391" s="54">
        <v>6.3683027527214317E-2</v>
      </c>
      <c r="AF391" s="54">
        <v>5.6125201483515338E-2</v>
      </c>
      <c r="AG391" s="54">
        <v>5.2836249065360948E-2</v>
      </c>
    </row>
    <row r="392" spans="1:33" x14ac:dyDescent="0.25">
      <c r="A392" s="56" t="s">
        <v>1207</v>
      </c>
      <c r="B392" s="56" t="s">
        <v>1208</v>
      </c>
      <c r="C392" s="54">
        <v>-5.9561929999999999E-2</v>
      </c>
      <c r="D392" s="54">
        <v>-3.8039961999999997E-2</v>
      </c>
      <c r="E392" s="54">
        <v>1.6461937999999999E-2</v>
      </c>
      <c r="F392" s="54">
        <v>7.5362959999999996E-3</v>
      </c>
      <c r="G392" s="54">
        <v>-2.776429E-3</v>
      </c>
      <c r="H392" s="54">
        <v>2.8055426000000001E-2</v>
      </c>
      <c r="I392" s="54">
        <v>0.113304403</v>
      </c>
      <c r="J392" s="54">
        <v>7.1945281E-2</v>
      </c>
      <c r="K392" s="54">
        <v>5.8024973000000001E-2</v>
      </c>
      <c r="L392" s="54">
        <v>1.4708082000000001E-2</v>
      </c>
      <c r="M392" s="54">
        <v>4.7698998999999999E-2</v>
      </c>
      <c r="N392" s="54">
        <v>-0.5484232</v>
      </c>
      <c r="O392" s="54">
        <v>-0.10622833850000001</v>
      </c>
      <c r="P392" s="55">
        <v>0.26223670671841098</v>
      </c>
      <c r="Q392" s="55">
        <v>-5.9561929999999999E-2</v>
      </c>
      <c r="R392" s="55">
        <v>3.5003920000000001E-2</v>
      </c>
      <c r="S392" s="55">
        <v>1.6461937999999999E-2</v>
      </c>
      <c r="T392" s="55">
        <v>-6.7195472000000006E-2</v>
      </c>
      <c r="U392" s="55">
        <v>-2.776429E-3</v>
      </c>
      <c r="V392" s="55">
        <v>8.0516213000000003E-2</v>
      </c>
      <c r="W392" s="55">
        <v>0.113304403</v>
      </c>
      <c r="X392" s="55">
        <v>0.111437761</v>
      </c>
      <c r="Y392" s="55">
        <v>5.8024973000000001E-2</v>
      </c>
      <c r="Z392" s="55">
        <v>4.7698998999999999E-2</v>
      </c>
      <c r="AA392" s="55">
        <v>0.109828049</v>
      </c>
      <c r="AB392" s="55">
        <v>0.109828049</v>
      </c>
      <c r="AC392" s="55">
        <v>1.96523615E-2</v>
      </c>
      <c r="AD392" s="55">
        <v>0.52200427184576004</v>
      </c>
      <c r="AE392" s="54">
        <v>5.8837698810885242E-2</v>
      </c>
      <c r="AF392" s="54">
        <v>0.2334673403246518</v>
      </c>
      <c r="AG392" s="54">
        <v>6.7889955547910996E-2</v>
      </c>
    </row>
    <row r="393" spans="1:33" x14ac:dyDescent="0.25">
      <c r="A393" s="56" t="s">
        <v>1209</v>
      </c>
      <c r="B393" s="56" t="s">
        <v>1210</v>
      </c>
      <c r="C393" s="54">
        <v>0.104449419</v>
      </c>
      <c r="D393" s="54">
        <v>-3.9388189999999997E-3</v>
      </c>
      <c r="E393" s="54">
        <v>-6.8436080000000002E-3</v>
      </c>
      <c r="F393" s="54">
        <v>-8.4065333000000006E-2</v>
      </c>
      <c r="G393" s="54">
        <v>2.2333116E-2</v>
      </c>
      <c r="H393" s="54">
        <v>2.6806613999999999E-2</v>
      </c>
      <c r="I393" s="54">
        <v>0.11998302700000001</v>
      </c>
      <c r="J393" s="54">
        <v>4.1702642999999998E-2</v>
      </c>
      <c r="K393" s="54">
        <v>2.7015145000000001E-2</v>
      </c>
      <c r="L393" s="54">
        <v>2.6962699E-2</v>
      </c>
      <c r="M393" s="54">
        <v>4.7471897999999998E-2</v>
      </c>
      <c r="N393" s="54">
        <v>-5.0940260000000001E-2</v>
      </c>
      <c r="O393" s="54">
        <v>-5.9646908833333297E-2</v>
      </c>
      <c r="P393" s="55">
        <v>0.26223670671841098</v>
      </c>
      <c r="Q393" s="55">
        <v>0.104449419</v>
      </c>
      <c r="R393" s="55">
        <v>-6.0346220999999999E-2</v>
      </c>
      <c r="S393" s="55">
        <v>-6.8436080000000002E-3</v>
      </c>
      <c r="T393" s="55">
        <v>0.10468432499999999</v>
      </c>
      <c r="U393" s="55">
        <v>2.2333116E-2</v>
      </c>
      <c r="V393" s="55">
        <v>-0.10307949299999999</v>
      </c>
      <c r="W393" s="55">
        <v>0.11998302700000001</v>
      </c>
      <c r="X393" s="55">
        <v>-1.9378408999999999E-2</v>
      </c>
      <c r="Y393" s="55">
        <v>2.7015145000000001E-2</v>
      </c>
      <c r="Z393" s="55">
        <v>4.7471897999999998E-2</v>
      </c>
      <c r="AA393" s="55">
        <v>-0.10608616799999999</v>
      </c>
      <c r="AB393" s="55">
        <v>-0.10608616799999999</v>
      </c>
      <c r="AC393" s="55">
        <v>-9.75575895E-2</v>
      </c>
      <c r="AD393" s="55">
        <v>0.488595762154172</v>
      </c>
      <c r="AE393" s="54">
        <v>4.9717415858529568E-2</v>
      </c>
      <c r="AF393" s="54">
        <v>5.0094153316795308E-2</v>
      </c>
      <c r="AG393" s="54">
        <v>8.0179064131430083E-2</v>
      </c>
    </row>
    <row r="394" spans="1:33" x14ac:dyDescent="0.25">
      <c r="A394" s="56" t="s">
        <v>1211</v>
      </c>
      <c r="B394" s="56" t="s">
        <v>1212</v>
      </c>
      <c r="C394" s="54">
        <v>9.4783850000000003E-2</v>
      </c>
      <c r="D394" s="54">
        <v>-3.5224159999999997E-2</v>
      </c>
      <c r="E394" s="54">
        <v>-1.8099629999999998E-2</v>
      </c>
      <c r="F394" s="54">
        <v>-4.1451880000000003E-2</v>
      </c>
      <c r="G394" s="54">
        <v>6.9965460000000002E-3</v>
      </c>
      <c r="H394" s="54">
        <v>-5.8125870000000001E-3</v>
      </c>
      <c r="I394" s="54">
        <v>0.1174487</v>
      </c>
      <c r="J394" s="54">
        <v>3.3682990000000003E-2</v>
      </c>
      <c r="K394" s="54">
        <v>8.1143069999999998E-2</v>
      </c>
      <c r="L394" s="54">
        <v>1.9448590000000002E-2</v>
      </c>
      <c r="M394" s="54">
        <v>4.7419469999999998E-2</v>
      </c>
      <c r="N394" s="54">
        <v>-0.30725940000000002</v>
      </c>
      <c r="O394" s="54">
        <v>-0.111051408833333</v>
      </c>
      <c r="P394" s="55">
        <v>0.26223670671841098</v>
      </c>
      <c r="Q394" s="55">
        <v>9.4783850000000003E-2</v>
      </c>
      <c r="R394" s="55">
        <v>2.781492E-2</v>
      </c>
      <c r="S394" s="55">
        <v>-1.8099629999999998E-2</v>
      </c>
      <c r="T394" s="55">
        <v>1.746325E-2</v>
      </c>
      <c r="U394" s="55">
        <v>6.9965460000000002E-3</v>
      </c>
      <c r="V394" s="55">
        <v>-4.6470299999999999E-2</v>
      </c>
      <c r="W394" s="55">
        <v>0.1174487</v>
      </c>
      <c r="X394" s="55">
        <v>1.8412609999999999E-2</v>
      </c>
      <c r="Y394" s="55">
        <v>8.1143069999999998E-2</v>
      </c>
      <c r="Z394" s="55">
        <v>4.7419469999999998E-2</v>
      </c>
      <c r="AA394" s="55">
        <v>-4.8277710000000001E-2</v>
      </c>
      <c r="AB394" s="55">
        <v>-4.8277710000000001E-2</v>
      </c>
      <c r="AC394" s="55">
        <v>-5.3794592666666703E-2</v>
      </c>
      <c r="AD394" s="55">
        <v>0.488595762154172</v>
      </c>
      <c r="AE394" s="54">
        <v>5.2671417464569222E-2</v>
      </c>
      <c r="AF394" s="54">
        <v>0.12651388139573999</v>
      </c>
      <c r="AG394" s="54">
        <v>3.8321017283218746E-2</v>
      </c>
    </row>
    <row r="395" spans="1:33" x14ac:dyDescent="0.25">
      <c r="A395" s="56" t="s">
        <v>1213</v>
      </c>
      <c r="B395" s="56" t="s">
        <v>1214</v>
      </c>
      <c r="C395" s="54">
        <v>-5.5889389999999997E-2</v>
      </c>
      <c r="D395" s="54">
        <v>-5.3556369999999999E-2</v>
      </c>
      <c r="E395" s="54">
        <v>-5.8197810000000004E-3</v>
      </c>
      <c r="F395" s="54">
        <v>-3.4873439999999999E-2</v>
      </c>
      <c r="G395" s="54">
        <v>4.1213619999999999E-2</v>
      </c>
      <c r="H395" s="54">
        <v>0.1223318</v>
      </c>
      <c r="I395" s="54">
        <v>0.1737428</v>
      </c>
      <c r="J395" s="54">
        <v>0.13123850000000001</v>
      </c>
      <c r="K395" s="54">
        <v>0.1185305</v>
      </c>
      <c r="L395" s="54">
        <v>1.7726459999999999E-3</v>
      </c>
      <c r="M395" s="54">
        <v>4.7285750000000001E-2</v>
      </c>
      <c r="N395" s="54">
        <v>-0.2061654</v>
      </c>
      <c r="O395" s="54">
        <v>-5.9719293833333298E-2</v>
      </c>
      <c r="P395" s="55">
        <v>0.27457436964355098</v>
      </c>
      <c r="Q395" s="55">
        <v>-5.5889389999999997E-2</v>
      </c>
      <c r="R395" s="55">
        <v>-1.031367E-2</v>
      </c>
      <c r="S395" s="55">
        <v>-5.8197810000000004E-3</v>
      </c>
      <c r="T395" s="55">
        <v>-1.131013E-2</v>
      </c>
      <c r="U395" s="55">
        <v>4.1213619999999999E-2</v>
      </c>
      <c r="V395" s="55">
        <v>8.2173650000000008E-3</v>
      </c>
      <c r="W395" s="55">
        <v>0.1737428</v>
      </c>
      <c r="X395" s="55">
        <v>4.444861E-2</v>
      </c>
      <c r="Y395" s="55">
        <v>0.1185305</v>
      </c>
      <c r="Z395" s="55">
        <v>4.7285750000000001E-2</v>
      </c>
      <c r="AA395" s="55">
        <v>-0.2769046</v>
      </c>
      <c r="AB395" s="55">
        <v>-0.2769046</v>
      </c>
      <c r="AC395" s="55">
        <v>-9.9812440666666696E-2</v>
      </c>
      <c r="AD395" s="55">
        <v>0.488595762154172</v>
      </c>
      <c r="AE395" s="54">
        <v>8.2898876922545175E-2</v>
      </c>
      <c r="AF395" s="54">
        <v>0.12531845765992669</v>
      </c>
      <c r="AG395" s="54">
        <v>0.11580770422937416</v>
      </c>
    </row>
    <row r="396" spans="1:33" x14ac:dyDescent="0.25">
      <c r="A396" s="56" t="s">
        <v>1215</v>
      </c>
      <c r="B396" s="56" t="s">
        <v>1216</v>
      </c>
      <c r="C396" s="54">
        <v>-5.6255619999999999E-2</v>
      </c>
      <c r="D396" s="54">
        <v>-1.3581019999999999E-2</v>
      </c>
      <c r="E396" s="54">
        <v>-2.98833E-3</v>
      </c>
      <c r="F396" s="54">
        <v>2.435853E-2</v>
      </c>
      <c r="G396" s="54">
        <v>1.3914370000000001E-2</v>
      </c>
      <c r="H396" s="54">
        <v>4.5665530000000003E-2</v>
      </c>
      <c r="I396" s="54">
        <v>0.1028834</v>
      </c>
      <c r="J396" s="54">
        <v>9.8773970000000003E-2</v>
      </c>
      <c r="K396" s="54">
        <v>6.2931639999999997E-2</v>
      </c>
      <c r="L396" s="54">
        <v>4.8314639999999999E-2</v>
      </c>
      <c r="M396" s="54">
        <v>4.7251939999999999E-2</v>
      </c>
      <c r="N396" s="54">
        <v>-0.35058440000000002</v>
      </c>
      <c r="O396" s="54">
        <v>-5.2465024999999998E-2</v>
      </c>
      <c r="P396" s="55">
        <v>0.28627582141146002</v>
      </c>
      <c r="Q396" s="55">
        <v>-5.6255619999999999E-2</v>
      </c>
      <c r="R396" s="55">
        <v>-1.3858240000000001E-2</v>
      </c>
      <c r="S396" s="55">
        <v>-2.98833E-3</v>
      </c>
      <c r="T396" s="55">
        <v>7.8501200000000004E-3</v>
      </c>
      <c r="U396" s="55">
        <v>1.3914370000000001E-2</v>
      </c>
      <c r="V396" s="55">
        <v>-5.1053610000000001E-3</v>
      </c>
      <c r="W396" s="55">
        <v>0.1028834</v>
      </c>
      <c r="X396" s="55">
        <v>6.0728619999999997E-2</v>
      </c>
      <c r="Y396" s="55">
        <v>6.2931639999999997E-2</v>
      </c>
      <c r="Z396" s="55">
        <v>4.7251939999999999E-2</v>
      </c>
      <c r="AA396" s="55">
        <v>-0.1009708</v>
      </c>
      <c r="AB396" s="55">
        <v>-0.1009708</v>
      </c>
      <c r="AC396" s="55">
        <v>-3.1403676833333297E-2</v>
      </c>
      <c r="AD396" s="55">
        <v>0.488595762154172</v>
      </c>
      <c r="AE396" s="54">
        <v>5.5598668760244135E-2</v>
      </c>
      <c r="AF396" s="54">
        <v>0.16386522548464777</v>
      </c>
      <c r="AG396" s="54">
        <v>5.4831028973533896E-2</v>
      </c>
    </row>
    <row r="397" spans="1:33" x14ac:dyDescent="0.25">
      <c r="A397" s="56" t="s">
        <v>1217</v>
      </c>
      <c r="B397" s="56" t="s">
        <v>1218</v>
      </c>
      <c r="C397" s="54">
        <v>-8.7681760000000008E-3</v>
      </c>
      <c r="D397" s="54">
        <v>4.0723550999999997E-2</v>
      </c>
      <c r="E397" s="54">
        <v>-4.5702732000000003E-2</v>
      </c>
      <c r="F397" s="54">
        <v>-1.9260282E-2</v>
      </c>
      <c r="G397" s="54">
        <v>8.0926998E-2</v>
      </c>
      <c r="H397" s="54">
        <v>1.063828E-2</v>
      </c>
      <c r="I397" s="54">
        <v>-3.4668564999999998E-2</v>
      </c>
      <c r="J397" s="54">
        <v>-5.2106699999999995E-4</v>
      </c>
      <c r="K397" s="54">
        <v>-2.1493950000000001E-2</v>
      </c>
      <c r="L397" s="54">
        <v>-3.4759410999999997E-2</v>
      </c>
      <c r="M397" s="54">
        <v>4.7230157000000002E-2</v>
      </c>
      <c r="N397" s="54">
        <v>0.228388866</v>
      </c>
      <c r="O397" s="54">
        <v>3.46143675E-2</v>
      </c>
      <c r="P397" s="55">
        <v>0.33572382611949603</v>
      </c>
      <c r="Q397" s="55">
        <v>-8.7681760000000008E-3</v>
      </c>
      <c r="R397" s="55">
        <v>-7.8023165000000005E-2</v>
      </c>
      <c r="S397" s="55">
        <v>-4.5702732000000003E-2</v>
      </c>
      <c r="T397" s="55">
        <v>0.12109379100000001</v>
      </c>
      <c r="U397" s="55">
        <v>8.0926998E-2</v>
      </c>
      <c r="V397" s="55">
        <v>-0.101628265</v>
      </c>
      <c r="W397" s="55">
        <v>-3.4668564999999998E-2</v>
      </c>
      <c r="X397" s="55">
        <v>-4.8825410999999999E-2</v>
      </c>
      <c r="Y397" s="55">
        <v>-2.1493950000000001E-2</v>
      </c>
      <c r="Z397" s="55">
        <v>4.7230157000000002E-2</v>
      </c>
      <c r="AA397" s="55">
        <v>-0.13175182899999999</v>
      </c>
      <c r="AB397" s="55">
        <v>-0.13175182899999999</v>
      </c>
      <c r="AC397" s="55">
        <v>-4.33762335E-2</v>
      </c>
      <c r="AD397" s="55">
        <v>0.52200427184576004</v>
      </c>
      <c r="AE397" s="54">
        <v>5.0116277688447446E-2</v>
      </c>
      <c r="AF397" s="54">
        <v>9.7014688296348434E-2</v>
      </c>
      <c r="AG397" s="54">
        <v>9.0570527463268977E-2</v>
      </c>
    </row>
    <row r="398" spans="1:33" x14ac:dyDescent="0.25">
      <c r="A398" s="56" t="s">
        <v>1219</v>
      </c>
      <c r="B398" s="56" t="s">
        <v>1220</v>
      </c>
      <c r="C398" s="54">
        <v>-3.6127467000000003E-2</v>
      </c>
      <c r="D398" s="54">
        <v>-4.2002570000000003E-2</v>
      </c>
      <c r="E398" s="54">
        <v>-2.9782665999999999E-2</v>
      </c>
      <c r="F398" s="54">
        <v>1.7830299000000001E-2</v>
      </c>
      <c r="G398" s="54">
        <v>-1.6880412000000001E-2</v>
      </c>
      <c r="H398" s="54">
        <v>4.5725702999999999E-2</v>
      </c>
      <c r="I398" s="54">
        <v>0.11584034999999999</v>
      </c>
      <c r="J398" s="54">
        <v>4.1596401999999998E-2</v>
      </c>
      <c r="K398" s="54">
        <v>0.105255079</v>
      </c>
      <c r="L398" s="54">
        <v>3.0141390000000001E-2</v>
      </c>
      <c r="M398" s="54">
        <v>4.6881414000000003E-2</v>
      </c>
      <c r="N398" s="54">
        <v>-0.47100017799999999</v>
      </c>
      <c r="O398" s="54">
        <v>-9.3815875333333298E-2</v>
      </c>
      <c r="P398" s="55">
        <v>0.26223670671841098</v>
      </c>
      <c r="Q398" s="55">
        <v>-3.6127467000000003E-2</v>
      </c>
      <c r="R398" s="55">
        <v>2.1729749999999999E-2</v>
      </c>
      <c r="S398" s="55">
        <v>-2.9782665999999999E-2</v>
      </c>
      <c r="T398" s="55">
        <v>-1.1762254E-2</v>
      </c>
      <c r="U398" s="55">
        <v>-1.6880412000000001E-2</v>
      </c>
      <c r="V398" s="55">
        <v>5.1269618000000003E-2</v>
      </c>
      <c r="W398" s="55">
        <v>0.11584034999999999</v>
      </c>
      <c r="X398" s="55">
        <v>7.2493336000000005E-2</v>
      </c>
      <c r="Y398" s="55">
        <v>0.105255079</v>
      </c>
      <c r="Z398" s="55">
        <v>4.6881414000000003E-2</v>
      </c>
      <c r="AA398" s="55">
        <v>3.7864648000000001E-2</v>
      </c>
      <c r="AB398" s="55">
        <v>3.7864648000000001E-2</v>
      </c>
      <c r="AC398" s="55">
        <v>1.2227265000000001E-3</v>
      </c>
      <c r="AD398" s="55">
        <v>0.54605892579576898</v>
      </c>
      <c r="AE398" s="54">
        <v>6.8493757189144466E-2</v>
      </c>
      <c r="AF398" s="54">
        <v>0.20242310380409917</v>
      </c>
      <c r="AG398" s="54">
        <v>2.8943354560141365E-2</v>
      </c>
    </row>
    <row r="399" spans="1:33" x14ac:dyDescent="0.25">
      <c r="A399" s="56" t="s">
        <v>1221</v>
      </c>
      <c r="B399" s="56" t="s">
        <v>1222</v>
      </c>
      <c r="C399" s="54">
        <v>-4.2477631000000002E-2</v>
      </c>
      <c r="D399" s="54">
        <v>1.4815662E-2</v>
      </c>
      <c r="E399" s="54">
        <v>9.5923800000000004E-2</v>
      </c>
      <c r="F399" s="54">
        <v>-4.0904461000000003E-2</v>
      </c>
      <c r="G399" s="54">
        <v>3.2383800000000001E-4</v>
      </c>
      <c r="H399" s="54">
        <v>5.2120562000000002E-2</v>
      </c>
      <c r="I399" s="54">
        <v>-1.5187854000000001E-2</v>
      </c>
      <c r="J399" s="54">
        <v>3.2931067000000001E-2</v>
      </c>
      <c r="K399" s="54">
        <v>2.6542702000000001E-2</v>
      </c>
      <c r="L399" s="54">
        <v>3.582627E-2</v>
      </c>
      <c r="M399" s="54">
        <v>4.6805551000000001E-2</v>
      </c>
      <c r="N399" s="54">
        <v>-3.5490250000000001E-2</v>
      </c>
      <c r="O399" s="54">
        <v>-8.7719259999999993E-3</v>
      </c>
      <c r="P399" s="55">
        <v>0.43321159223967198</v>
      </c>
      <c r="Q399" s="55">
        <v>-4.2477631000000002E-2</v>
      </c>
      <c r="R399" s="55">
        <v>1.9250171999999999E-2</v>
      </c>
      <c r="S399" s="55">
        <v>9.5923800000000004E-2</v>
      </c>
      <c r="T399" s="55">
        <v>-5.1691462000000001E-2</v>
      </c>
      <c r="U399" s="55">
        <v>3.2383800000000001E-4</v>
      </c>
      <c r="V399" s="55">
        <v>-4.7360481000000003E-2</v>
      </c>
      <c r="W399" s="55">
        <v>-1.5187854000000001E-2</v>
      </c>
      <c r="X399" s="55">
        <v>-3.6255772999999998E-2</v>
      </c>
      <c r="Y399" s="55">
        <v>2.6542702000000001E-2</v>
      </c>
      <c r="Z399" s="55">
        <v>4.6805551000000001E-2</v>
      </c>
      <c r="AA399" s="55">
        <v>1.4750022999999999E-2</v>
      </c>
      <c r="AB399" s="55">
        <v>1.4750022999999999E-2</v>
      </c>
      <c r="AC399" s="55">
        <v>-4.71932771666667E-2</v>
      </c>
      <c r="AD399" s="55">
        <v>0.488595762154172</v>
      </c>
      <c r="AE399" s="54">
        <v>4.9078927571768835E-2</v>
      </c>
      <c r="AF399" s="54">
        <v>3.9117023043958962E-2</v>
      </c>
      <c r="AG399" s="54">
        <v>3.6932664504649007E-2</v>
      </c>
    </row>
    <row r="400" spans="1:33" x14ac:dyDescent="0.25">
      <c r="A400" s="56" t="s">
        <v>1223</v>
      </c>
      <c r="B400" s="56" t="s">
        <v>1224</v>
      </c>
      <c r="C400" s="54">
        <v>-7.3640067000000003E-2</v>
      </c>
      <c r="D400" s="54">
        <v>-1.7141577000000002E-2</v>
      </c>
      <c r="E400" s="54">
        <v>5.9266879000000001E-2</v>
      </c>
      <c r="F400" s="54">
        <v>1.9451599999999999E-2</v>
      </c>
      <c r="G400" s="54">
        <v>2.6195791E-2</v>
      </c>
      <c r="H400" s="54">
        <v>-8.8821320999999995E-2</v>
      </c>
      <c r="I400" s="54">
        <v>1.3056750000000001E-3</v>
      </c>
      <c r="J400" s="54">
        <v>5.0491976000000001E-2</v>
      </c>
      <c r="K400" s="54">
        <v>0.105409929</v>
      </c>
      <c r="L400" s="54">
        <v>0.113626796</v>
      </c>
      <c r="M400" s="54">
        <v>4.6764948000000001E-2</v>
      </c>
      <c r="N400" s="54">
        <v>-0.142590149</v>
      </c>
      <c r="O400" s="54">
        <v>-3.8380971666666701E-2</v>
      </c>
      <c r="P400" s="55">
        <v>0.31377657539824</v>
      </c>
      <c r="Q400" s="55">
        <v>-7.3640067000000003E-2</v>
      </c>
      <c r="R400" s="55">
        <v>0.106207278</v>
      </c>
      <c r="S400" s="55">
        <v>5.9266879000000001E-2</v>
      </c>
      <c r="T400" s="55">
        <v>-2.501634E-3</v>
      </c>
      <c r="U400" s="55">
        <v>2.6195791E-2</v>
      </c>
      <c r="V400" s="55">
        <v>-2.9016949E-2</v>
      </c>
      <c r="W400" s="55">
        <v>1.3056750000000001E-3</v>
      </c>
      <c r="X400" s="55">
        <v>-5.5734621999999998E-2</v>
      </c>
      <c r="Y400" s="55">
        <v>0.105409929</v>
      </c>
      <c r="Z400" s="55">
        <v>4.6764948000000001E-2</v>
      </c>
      <c r="AA400" s="55">
        <v>-0.107934086</v>
      </c>
      <c r="AB400" s="55">
        <v>-0.107934086</v>
      </c>
      <c r="AC400" s="55">
        <v>-4.4270605833333303E-2</v>
      </c>
      <c r="AD400" s="55">
        <v>0.49790112647467999</v>
      </c>
      <c r="AE400" s="54">
        <v>6.0609192897703529E-2</v>
      </c>
      <c r="AF400" s="54">
        <v>9.3434547281561503E-2</v>
      </c>
      <c r="AG400" s="54">
        <v>7.1183680928687321E-2</v>
      </c>
    </row>
    <row r="401" spans="1:33" x14ac:dyDescent="0.25">
      <c r="A401" s="56" t="s">
        <v>1225</v>
      </c>
      <c r="B401" s="56" t="s">
        <v>1226</v>
      </c>
      <c r="C401" s="54">
        <v>0.16689611800000001</v>
      </c>
      <c r="D401" s="54">
        <v>-0.19002042299999999</v>
      </c>
      <c r="E401" s="54">
        <v>-0.23209597700000001</v>
      </c>
      <c r="F401" s="54">
        <v>-9.5278403999999997E-2</v>
      </c>
      <c r="G401" s="54">
        <v>-5.8797718999999998E-2</v>
      </c>
      <c r="H401" s="54">
        <v>0.175423513</v>
      </c>
      <c r="I401" s="54">
        <v>-9.6797020999999997E-2</v>
      </c>
      <c r="J401" s="54">
        <v>0.120572127</v>
      </c>
      <c r="K401" s="54">
        <v>6.4758416999999999E-2</v>
      </c>
      <c r="L401" s="54">
        <v>-4.7128650000000001E-3</v>
      </c>
      <c r="M401" s="54">
        <v>4.671376E-2</v>
      </c>
      <c r="N401" s="54">
        <v>-0.28860480700000002</v>
      </c>
      <c r="O401" s="54">
        <v>-2.8883072833333301E-2</v>
      </c>
      <c r="P401" s="55">
        <v>0.42081209094692701</v>
      </c>
      <c r="Q401" s="55">
        <v>0.16689611800000001</v>
      </c>
      <c r="R401" s="55">
        <v>-0.103449127</v>
      </c>
      <c r="S401" s="55">
        <v>-0.23209597700000001</v>
      </c>
      <c r="T401" s="55">
        <v>0.22481954300000001</v>
      </c>
      <c r="U401" s="55">
        <v>-5.8797718999999998E-2</v>
      </c>
      <c r="V401" s="55">
        <v>0.112502476</v>
      </c>
      <c r="W401" s="55">
        <v>-9.6797020999999997E-2</v>
      </c>
      <c r="X401" s="55">
        <v>0.12924897199999999</v>
      </c>
      <c r="Y401" s="55">
        <v>6.4758416999999999E-2</v>
      </c>
      <c r="Z401" s="55">
        <v>4.671376E-2</v>
      </c>
      <c r="AA401" s="55">
        <v>0.15549511099999999</v>
      </c>
      <c r="AB401" s="55">
        <v>0.15549511099999999</v>
      </c>
      <c r="AC401" s="55">
        <v>8.3544283666666705E-2</v>
      </c>
      <c r="AD401" s="55">
        <v>0.99670307969528105</v>
      </c>
      <c r="AE401" s="54">
        <v>0.14066529142909254</v>
      </c>
      <c r="AF401" s="54">
        <v>0.17916433957579314</v>
      </c>
      <c r="AG401" s="54">
        <v>0.14507194864708151</v>
      </c>
    </row>
    <row r="402" spans="1:33" x14ac:dyDescent="0.25">
      <c r="A402" s="56" t="s">
        <v>362</v>
      </c>
      <c r="B402" s="56" t="s">
        <v>361</v>
      </c>
      <c r="C402" s="54">
        <v>-0.102426</v>
      </c>
      <c r="D402" s="54">
        <v>-4.4278419999999999E-2</v>
      </c>
      <c r="E402" s="54">
        <v>3.6166169999999999E-3</v>
      </c>
      <c r="F402" s="54">
        <v>-1.317231E-2</v>
      </c>
      <c r="G402" s="54">
        <v>-4.2706050000000002E-2</v>
      </c>
      <c r="H402" s="54">
        <v>2.1467389999999999E-2</v>
      </c>
      <c r="I402" s="54">
        <v>-7.1097749999999996E-3</v>
      </c>
      <c r="J402" s="54">
        <v>5.6299330000000002E-2</v>
      </c>
      <c r="K402" s="54">
        <v>3.9027619999999999E-2</v>
      </c>
      <c r="L402" s="54">
        <v>9.7516770000000003E-2</v>
      </c>
      <c r="M402" s="54">
        <v>4.6565509999999997E-2</v>
      </c>
      <c r="N402" s="54">
        <v>-0.58303830000000001</v>
      </c>
      <c r="O402" s="54">
        <v>-6.7028910333333303E-2</v>
      </c>
      <c r="P402" s="55">
        <v>0.33325577125793998</v>
      </c>
      <c r="Q402" s="55">
        <v>-0.102426</v>
      </c>
      <c r="R402" s="55">
        <v>4.6480590000000002E-2</v>
      </c>
      <c r="S402" s="55">
        <v>3.6166169999999999E-3</v>
      </c>
      <c r="T402" s="55">
        <v>5.0187339999999997E-2</v>
      </c>
      <c r="U402" s="55">
        <v>-4.2706050000000002E-2</v>
      </c>
      <c r="V402" s="55">
        <v>8.0830869999999999E-2</v>
      </c>
      <c r="W402" s="55">
        <v>-7.1097749999999996E-3</v>
      </c>
      <c r="X402" s="55">
        <v>0.22880239999999999</v>
      </c>
      <c r="Y402" s="55">
        <v>3.9027619999999999E-2</v>
      </c>
      <c r="Z402" s="55">
        <v>4.6565509999999997E-2</v>
      </c>
      <c r="AA402" s="55">
        <v>0.34431970000000001</v>
      </c>
      <c r="AB402" s="55">
        <v>0.34431970000000001</v>
      </c>
      <c r="AC402" s="55">
        <v>9.8544962999999999E-2</v>
      </c>
      <c r="AD402" s="55">
        <v>0.54605892579576898</v>
      </c>
      <c r="AE402" s="54">
        <v>5.5511888882657616E-2</v>
      </c>
      <c r="AF402" s="54">
        <v>0.25264139232410082</v>
      </c>
      <c r="AG402" s="54">
        <v>0.19238912701459454</v>
      </c>
    </row>
    <row r="403" spans="1:33" x14ac:dyDescent="0.25">
      <c r="A403" s="56" t="s">
        <v>1227</v>
      </c>
      <c r="B403" s="56" t="s">
        <v>1228</v>
      </c>
      <c r="C403" s="54">
        <v>-5.3441184000000003E-2</v>
      </c>
      <c r="D403" s="54">
        <v>1.7295927999999999E-2</v>
      </c>
      <c r="E403" s="54">
        <v>-2.4597911E-2</v>
      </c>
      <c r="F403" s="54">
        <v>7.4749940000000004E-3</v>
      </c>
      <c r="G403" s="54">
        <v>1.1018287999999999E-2</v>
      </c>
      <c r="H403" s="54">
        <v>5.1384907E-2</v>
      </c>
      <c r="I403" s="54">
        <v>6.9427630000000004E-2</v>
      </c>
      <c r="J403" s="54">
        <v>2.7039499000000002E-2</v>
      </c>
      <c r="K403" s="54">
        <v>4.0614613000000001E-2</v>
      </c>
      <c r="L403" s="54">
        <v>3.9037741000000001E-2</v>
      </c>
      <c r="M403" s="54">
        <v>4.6524909000000003E-2</v>
      </c>
      <c r="N403" s="54">
        <v>-0.28722604099999999</v>
      </c>
      <c r="O403" s="54">
        <v>-3.9089886166666699E-2</v>
      </c>
      <c r="P403" s="55">
        <v>0.31207972382822602</v>
      </c>
      <c r="Q403" s="55">
        <v>-5.3441184000000003E-2</v>
      </c>
      <c r="R403" s="55">
        <v>-3.0762853999999999E-2</v>
      </c>
      <c r="S403" s="55">
        <v>-2.4597911E-2</v>
      </c>
      <c r="T403" s="55">
        <v>-2.2423589000000001E-2</v>
      </c>
      <c r="U403" s="55">
        <v>1.1018287999999999E-2</v>
      </c>
      <c r="V403" s="55">
        <v>4.4051421E-2</v>
      </c>
      <c r="W403" s="55">
        <v>6.9427630000000004E-2</v>
      </c>
      <c r="X403" s="55">
        <v>5.6192419E-2</v>
      </c>
      <c r="Y403" s="55">
        <v>4.0614613000000001E-2</v>
      </c>
      <c r="Z403" s="55">
        <v>4.6524909000000003E-2</v>
      </c>
      <c r="AA403" s="55">
        <v>-2.9377060999999999E-2</v>
      </c>
      <c r="AB403" s="55">
        <v>-2.9377060999999999E-2</v>
      </c>
      <c r="AC403" s="55">
        <v>-5.6832863333333298E-3</v>
      </c>
      <c r="AD403" s="55">
        <v>0.518468259978066</v>
      </c>
      <c r="AE403" s="54">
        <v>4.664826930739268E-2</v>
      </c>
      <c r="AF403" s="54">
        <v>0.12980407135135283</v>
      </c>
      <c r="AG403" s="54">
        <v>4.0802457155597674E-2</v>
      </c>
    </row>
    <row r="404" spans="1:33" x14ac:dyDescent="0.25">
      <c r="A404" s="56" t="s">
        <v>1229</v>
      </c>
      <c r="B404" s="56" t="s">
        <v>1230</v>
      </c>
      <c r="C404" s="54">
        <v>-3.7786960000000001E-2</v>
      </c>
      <c r="D404" s="54">
        <v>9.703438E-3</v>
      </c>
      <c r="E404" s="54">
        <v>-3.3473120000000002E-2</v>
      </c>
      <c r="F404" s="54">
        <v>3.3699999999999999E-6</v>
      </c>
      <c r="G404" s="54">
        <v>8.9645109999999997E-3</v>
      </c>
      <c r="H404" s="54">
        <v>-3.147262E-2</v>
      </c>
      <c r="I404" s="54">
        <v>2.222302E-2</v>
      </c>
      <c r="J404" s="54">
        <v>-5.6373979999999997E-2</v>
      </c>
      <c r="K404" s="54">
        <v>-6.6398900000000003E-4</v>
      </c>
      <c r="L404" s="54">
        <v>-3.5769280000000001E-2</v>
      </c>
      <c r="M404" s="54">
        <v>4.6261900000000002E-2</v>
      </c>
      <c r="N404" s="54">
        <v>4.5265970000000003E-2</v>
      </c>
      <c r="O404" s="54">
        <v>-1.2361410666666701E-2</v>
      </c>
      <c r="P404" s="55">
        <v>0.41233464152122301</v>
      </c>
      <c r="Q404" s="55">
        <v>-3.7786960000000001E-2</v>
      </c>
      <c r="R404" s="55">
        <v>-4.2901700000000002E-4</v>
      </c>
      <c r="S404" s="55">
        <v>-3.3473120000000002E-2</v>
      </c>
      <c r="T404" s="55">
        <v>8.3034930000000007E-2</v>
      </c>
      <c r="U404" s="55">
        <v>8.9645109999999997E-3</v>
      </c>
      <c r="V404" s="55">
        <v>1.455455E-3</v>
      </c>
      <c r="W404" s="55">
        <v>2.222302E-2</v>
      </c>
      <c r="X404" s="55">
        <v>7.6772849999999998E-3</v>
      </c>
      <c r="Y404" s="55">
        <v>-6.6398900000000003E-4</v>
      </c>
      <c r="Z404" s="55">
        <v>4.6261900000000002E-2</v>
      </c>
      <c r="AA404" s="55">
        <v>-7.4058849999999996E-2</v>
      </c>
      <c r="AB404" s="55">
        <v>-7.4058849999999996E-2</v>
      </c>
      <c r="AC404" s="55">
        <v>9.5987268333333296E-3</v>
      </c>
      <c r="AD404" s="55">
        <v>0.52200427184576004</v>
      </c>
      <c r="AE404" s="54">
        <v>3.2428521970931087E-2</v>
      </c>
      <c r="AF404" s="54">
        <v>3.6894023926584939E-2</v>
      </c>
      <c r="AG404" s="54">
        <v>5.2614420179992898E-2</v>
      </c>
    </row>
    <row r="405" spans="1:33" x14ac:dyDescent="0.25">
      <c r="A405" s="56" t="s">
        <v>1231</v>
      </c>
      <c r="B405" s="56" t="s">
        <v>1232</v>
      </c>
      <c r="C405" s="54">
        <v>-3.5790016000000001E-2</v>
      </c>
      <c r="D405" s="54">
        <v>0.130903407</v>
      </c>
      <c r="E405" s="54">
        <v>2.5644579000000001E-2</v>
      </c>
      <c r="F405" s="54">
        <v>6.3391937999999995E-2</v>
      </c>
      <c r="G405" s="54">
        <v>4.2033290000000001E-2</v>
      </c>
      <c r="H405" s="54">
        <v>-6.3960175999999994E-2</v>
      </c>
      <c r="I405" s="54">
        <v>-0.16668923299999999</v>
      </c>
      <c r="J405" s="54">
        <v>-6.4785146000000002E-2</v>
      </c>
      <c r="K405" s="54">
        <v>-7.4555705999999999E-2</v>
      </c>
      <c r="L405" s="54">
        <v>0.107959396</v>
      </c>
      <c r="M405" s="54">
        <v>4.6248258E-2</v>
      </c>
      <c r="N405" s="54">
        <v>0.76943387900000004</v>
      </c>
      <c r="O405" s="54">
        <v>0.18434202099999999</v>
      </c>
      <c r="P405" s="55">
        <v>0.26223670671841098</v>
      </c>
      <c r="Q405" s="55">
        <v>-3.5790016000000001E-2</v>
      </c>
      <c r="R405" s="55">
        <v>-7.6663230999999998E-2</v>
      </c>
      <c r="S405" s="55">
        <v>2.5644579000000001E-2</v>
      </c>
      <c r="T405" s="55">
        <v>-3.6674856999999998E-2</v>
      </c>
      <c r="U405" s="55">
        <v>4.2033290000000001E-2</v>
      </c>
      <c r="V405" s="55">
        <v>-4.8884933999999998E-2</v>
      </c>
      <c r="W405" s="55">
        <v>-0.16668923299999999</v>
      </c>
      <c r="X405" s="55">
        <v>-0.15416339700000001</v>
      </c>
      <c r="Y405" s="55">
        <v>-7.4555705999999999E-2</v>
      </c>
      <c r="Z405" s="55">
        <v>4.6248258E-2</v>
      </c>
      <c r="AA405" s="55">
        <v>-0.407393387</v>
      </c>
      <c r="AB405" s="55">
        <v>-0.407393387</v>
      </c>
      <c r="AC405" s="55">
        <v>-0.102787607</v>
      </c>
      <c r="AD405" s="55">
        <v>0.488595762154172</v>
      </c>
      <c r="AE405" s="54">
        <v>8.3371506619856581E-2</v>
      </c>
      <c r="AF405" s="54">
        <v>0.31142756476831479</v>
      </c>
      <c r="AG405" s="54">
        <v>0.14222019282147075</v>
      </c>
    </row>
    <row r="406" spans="1:33" x14ac:dyDescent="0.25">
      <c r="A406" s="56" t="s">
        <v>1233</v>
      </c>
      <c r="B406" s="56" t="s">
        <v>1234</v>
      </c>
      <c r="C406" s="54">
        <v>-0.35198160000000001</v>
      </c>
      <c r="D406" s="54">
        <v>-6.104702E-2</v>
      </c>
      <c r="E406" s="54">
        <v>8.2214960000000004E-2</v>
      </c>
      <c r="F406" s="54">
        <v>-9.8577769999999999E-3</v>
      </c>
      <c r="G406" s="54">
        <v>1.395674E-2</v>
      </c>
      <c r="H406" s="54">
        <v>3.0723810000000001E-2</v>
      </c>
      <c r="I406" s="54">
        <v>3.7195199999999998E-2</v>
      </c>
      <c r="J406" s="54">
        <v>6.2797800000000001E-2</v>
      </c>
      <c r="K406" s="54">
        <v>-3.0748129999999999E-2</v>
      </c>
      <c r="L406" s="54">
        <v>5.88464E-2</v>
      </c>
      <c r="M406" s="54">
        <v>4.6173499999999999E-2</v>
      </c>
      <c r="N406" s="54">
        <v>-0.2619263</v>
      </c>
      <c r="O406" s="54">
        <v>3.78770716666667E-3</v>
      </c>
      <c r="P406" s="55">
        <v>0.4719896788797</v>
      </c>
      <c r="Q406" s="55">
        <v>-0.35198160000000001</v>
      </c>
      <c r="R406" s="55">
        <v>9.0031079999999999E-2</v>
      </c>
      <c r="S406" s="55">
        <v>8.2214960000000004E-2</v>
      </c>
      <c r="T406" s="55">
        <v>8.1678619999999993E-2</v>
      </c>
      <c r="U406" s="55">
        <v>1.395674E-2</v>
      </c>
      <c r="V406" s="55">
        <v>0.12428119999999999</v>
      </c>
      <c r="W406" s="55">
        <v>3.7195199999999998E-2</v>
      </c>
      <c r="X406" s="55">
        <v>-4.6299949999999999E-2</v>
      </c>
      <c r="Y406" s="55">
        <v>-3.0748129999999999E-2</v>
      </c>
      <c r="Z406" s="55">
        <v>4.6173499999999999E-2</v>
      </c>
      <c r="AA406" s="55">
        <v>0.16175500000000001</v>
      </c>
      <c r="AB406" s="55">
        <v>0.16175500000000001</v>
      </c>
      <c r="AC406" s="55">
        <v>9.7806963333333302E-2</v>
      </c>
      <c r="AD406" s="55">
        <v>0.488595762154172</v>
      </c>
      <c r="AE406" s="54">
        <v>0.16026545199175105</v>
      </c>
      <c r="AF406" s="54">
        <v>0.12276147202365512</v>
      </c>
      <c r="AG406" s="54">
        <v>8.3393188342849145E-2</v>
      </c>
    </row>
    <row r="407" spans="1:33" x14ac:dyDescent="0.25">
      <c r="A407" s="56" t="s">
        <v>1235</v>
      </c>
      <c r="B407" s="56" t="s">
        <v>1236</v>
      </c>
      <c r="C407" s="54">
        <v>0.53030150600000003</v>
      </c>
      <c r="D407" s="54">
        <v>-1.0597466999999999E-2</v>
      </c>
      <c r="E407" s="54">
        <v>-0.14882837700000001</v>
      </c>
      <c r="F407" s="54">
        <v>-0.237908392</v>
      </c>
      <c r="G407" s="54">
        <v>8.3140354999999999E-2</v>
      </c>
      <c r="H407" s="54">
        <v>-8.1191797999999996E-2</v>
      </c>
      <c r="I407" s="54">
        <v>7.1819121E-2</v>
      </c>
      <c r="J407" s="54">
        <v>1.7201530000000001E-3</v>
      </c>
      <c r="K407" s="54">
        <v>-3.2772309999999999E-2</v>
      </c>
      <c r="L407" s="54">
        <v>6.2441103999999997E-2</v>
      </c>
      <c r="M407" s="54">
        <v>4.6172748E-2</v>
      </c>
      <c r="N407" s="54">
        <v>0.41730592100000002</v>
      </c>
      <c r="O407" s="54">
        <v>-6.6343920333333306E-2</v>
      </c>
      <c r="P407" s="55">
        <v>0.37565038524968303</v>
      </c>
      <c r="Q407" s="55">
        <v>0.53030150600000003</v>
      </c>
      <c r="R407" s="55">
        <v>-0.18262360799999999</v>
      </c>
      <c r="S407" s="55">
        <v>-0.14882837700000001</v>
      </c>
      <c r="T407" s="55">
        <v>0.28230772100000001</v>
      </c>
      <c r="U407" s="55">
        <v>8.3140354999999999E-2</v>
      </c>
      <c r="V407" s="55">
        <v>-0.23459993900000001</v>
      </c>
      <c r="W407" s="55">
        <v>7.1819121E-2</v>
      </c>
      <c r="X407" s="55">
        <v>-0.186961815</v>
      </c>
      <c r="Y407" s="55">
        <v>-3.2772309999999999E-2</v>
      </c>
      <c r="Z407" s="55">
        <v>4.6172748E-2</v>
      </c>
      <c r="AA407" s="55">
        <v>-0.31244688700000001</v>
      </c>
      <c r="AB407" s="55">
        <v>-0.31244688700000001</v>
      </c>
      <c r="AC407" s="55">
        <v>-0.208572601</v>
      </c>
      <c r="AD407" s="55">
        <v>0.61097636086250695</v>
      </c>
      <c r="AE407" s="54">
        <v>0.23162891109210085</v>
      </c>
      <c r="AF407" s="54">
        <v>0.21795040790630643</v>
      </c>
      <c r="AG407" s="54">
        <v>0.21125778011873234</v>
      </c>
    </row>
    <row r="408" spans="1:33" x14ac:dyDescent="0.25">
      <c r="A408" s="56" t="s">
        <v>1237</v>
      </c>
      <c r="B408" s="56" t="s">
        <v>1238</v>
      </c>
      <c r="C408" s="54">
        <v>-2.7263309999999999E-2</v>
      </c>
      <c r="D408" s="54">
        <v>-6.5117690000000006E-2</v>
      </c>
      <c r="E408" s="54">
        <v>7.5474600000000004E-4</v>
      </c>
      <c r="F408" s="54">
        <v>2.6052760000000001E-2</v>
      </c>
      <c r="G408" s="54">
        <v>-8.0670160000000005E-2</v>
      </c>
      <c r="H408" s="54">
        <v>-6.0788400000000003E-3</v>
      </c>
      <c r="I408" s="54">
        <v>-2.5745669999999998E-3</v>
      </c>
      <c r="J408" s="54">
        <v>0.1013554</v>
      </c>
      <c r="K408" s="54">
        <v>5.2624330000000004E-3</v>
      </c>
      <c r="L408" s="54">
        <v>-3.5281569999999998E-2</v>
      </c>
      <c r="M408" s="54">
        <v>4.6121429999999998E-2</v>
      </c>
      <c r="N408" s="54">
        <v>-0.25992549999999998</v>
      </c>
      <c r="O408" s="54">
        <v>-3.0104335333333301E-2</v>
      </c>
      <c r="P408" s="55">
        <v>0.371190202383262</v>
      </c>
      <c r="Q408" s="55">
        <v>-2.7263309999999999E-2</v>
      </c>
      <c r="R408" s="55">
        <v>0.1395884</v>
      </c>
      <c r="S408" s="55">
        <v>7.5474600000000004E-4</v>
      </c>
      <c r="T408" s="55">
        <v>-9.7749669999999997E-2</v>
      </c>
      <c r="U408" s="55">
        <v>-8.0670160000000005E-2</v>
      </c>
      <c r="V408" s="55">
        <v>0.11048379999999999</v>
      </c>
      <c r="W408" s="55">
        <v>-2.5745669999999998E-3</v>
      </c>
      <c r="X408" s="55">
        <v>8.0020430000000004E-2</v>
      </c>
      <c r="Y408" s="55">
        <v>5.2624330000000004E-3</v>
      </c>
      <c r="Z408" s="55">
        <v>4.6121429999999998E-2</v>
      </c>
      <c r="AA408" s="55">
        <v>-2.299557E-2</v>
      </c>
      <c r="AB408" s="55">
        <v>-2.299557E-2</v>
      </c>
      <c r="AC408" s="55">
        <v>5.9289041333333299E-2</v>
      </c>
      <c r="AD408" s="55">
        <v>0.49148283774745799</v>
      </c>
      <c r="AE408" s="54">
        <v>4.2059977751207213E-2</v>
      </c>
      <c r="AF408" s="54">
        <v>0.12207799195697965</v>
      </c>
      <c r="AG408" s="54">
        <v>9.0761317245455983E-2</v>
      </c>
    </row>
    <row r="409" spans="1:33" x14ac:dyDescent="0.25">
      <c r="A409" s="56" t="s">
        <v>1239</v>
      </c>
      <c r="B409" s="56" t="s">
        <v>1240</v>
      </c>
      <c r="C409" s="54">
        <v>2.999303E-2</v>
      </c>
      <c r="D409" s="54">
        <v>-0.18026300000000001</v>
      </c>
      <c r="E409" s="54">
        <v>6.2512690000000003E-3</v>
      </c>
      <c r="F409" s="54">
        <v>5.624585E-2</v>
      </c>
      <c r="G409" s="54">
        <v>-0.1903975</v>
      </c>
      <c r="H409" s="54">
        <v>3.010523E-2</v>
      </c>
      <c r="I409" s="54">
        <v>0.1225945</v>
      </c>
      <c r="J409" s="54">
        <v>0.1068455</v>
      </c>
      <c r="K409" s="54">
        <v>7.7512559999999994E-2</v>
      </c>
      <c r="L409" s="54">
        <v>1.2430190000000001E-2</v>
      </c>
      <c r="M409" s="54">
        <v>4.6098420000000001E-2</v>
      </c>
      <c r="N409" s="54">
        <v>-0.2175446</v>
      </c>
      <c r="O409" s="54">
        <v>-4.7372184833333303E-2</v>
      </c>
      <c r="P409" s="55">
        <v>0.33766681713498597</v>
      </c>
      <c r="Q409" s="55">
        <v>2.999303E-2</v>
      </c>
      <c r="R409" s="55">
        <v>0.1234261</v>
      </c>
      <c r="S409" s="55">
        <v>6.2512690000000003E-3</v>
      </c>
      <c r="T409" s="55">
        <v>0.12544369999999999</v>
      </c>
      <c r="U409" s="55">
        <v>-0.1903975</v>
      </c>
      <c r="V409" s="55">
        <v>-8.0459599999999998E-4</v>
      </c>
      <c r="W409" s="55">
        <v>0.1225945</v>
      </c>
      <c r="X409" s="55">
        <v>-3.7854569999999997E-2</v>
      </c>
      <c r="Y409" s="55">
        <v>7.7512559999999994E-2</v>
      </c>
      <c r="Z409" s="55">
        <v>4.6098420000000001E-2</v>
      </c>
      <c r="AA409" s="55">
        <v>2.861037E-2</v>
      </c>
      <c r="AB409" s="55">
        <v>2.861037E-2</v>
      </c>
      <c r="AC409" s="55">
        <v>1.34605416666666E-3</v>
      </c>
      <c r="AD409" s="55">
        <v>0.99670307969528105</v>
      </c>
      <c r="AE409" s="54">
        <v>0.10857280560857981</v>
      </c>
      <c r="AF409" s="54">
        <v>0.13364521285665767</v>
      </c>
      <c r="AG409" s="54">
        <v>0.1007838466636794</v>
      </c>
    </row>
    <row r="410" spans="1:33" x14ac:dyDescent="0.25">
      <c r="A410" s="56" t="s">
        <v>1241</v>
      </c>
      <c r="B410" s="56" t="s">
        <v>1242</v>
      </c>
      <c r="C410" s="54">
        <v>-5.0487103999999998E-2</v>
      </c>
      <c r="D410" s="54">
        <v>-4.5539621000000002E-2</v>
      </c>
      <c r="E410" s="54">
        <v>-6.6947002000000005E-2</v>
      </c>
      <c r="F410" s="54">
        <v>3.2129921999999998E-2</v>
      </c>
      <c r="G410" s="54">
        <v>-9.3224877999999997E-2</v>
      </c>
      <c r="H410" s="54">
        <v>9.4020188000000005E-2</v>
      </c>
      <c r="I410" s="54">
        <v>8.0200529000000007E-2</v>
      </c>
      <c r="J410" s="54">
        <v>3.9548379000000002E-2</v>
      </c>
      <c r="K410" s="54">
        <v>9.5708888000000006E-2</v>
      </c>
      <c r="L410" s="54">
        <v>2.4539594000000001E-2</v>
      </c>
      <c r="M410" s="54">
        <v>4.6056925999999998E-2</v>
      </c>
      <c r="N410" s="54">
        <v>-0.36970098400000001</v>
      </c>
      <c r="O410" s="54">
        <v>-3.9384980166666701E-2</v>
      </c>
      <c r="P410" s="55">
        <v>0.35570995464285798</v>
      </c>
      <c r="Q410" s="55">
        <v>-5.0487103999999998E-2</v>
      </c>
      <c r="R410" s="55">
        <v>-4.06809E-4</v>
      </c>
      <c r="S410" s="55">
        <v>-6.6947002000000005E-2</v>
      </c>
      <c r="T410" s="55">
        <v>3.8447360999999999E-2</v>
      </c>
      <c r="U410" s="55">
        <v>-9.3224877999999997E-2</v>
      </c>
      <c r="V410" s="55">
        <v>9.2007943999999994E-2</v>
      </c>
      <c r="W410" s="55">
        <v>8.0200529000000007E-2</v>
      </c>
      <c r="X410" s="55">
        <v>4.1211444999999999E-2</v>
      </c>
      <c r="Y410" s="55">
        <v>9.5708888000000006E-2</v>
      </c>
      <c r="Z410" s="55">
        <v>4.6056925999999998E-2</v>
      </c>
      <c r="AA410" s="55">
        <v>-3.8023291000000001E-2</v>
      </c>
      <c r="AB410" s="55">
        <v>-3.8023291000000001E-2</v>
      </c>
      <c r="AC410" s="55">
        <v>3.37313011666667E-2</v>
      </c>
      <c r="AD410" s="55">
        <v>0.49967137128097799</v>
      </c>
      <c r="AE410" s="54">
        <v>8.1748362377803127E-2</v>
      </c>
      <c r="AF410" s="54">
        <v>0.16873255708062138</v>
      </c>
      <c r="AG410" s="54">
        <v>4.8888886561849566E-2</v>
      </c>
    </row>
    <row r="411" spans="1:33" x14ac:dyDescent="0.25">
      <c r="A411" s="56" t="s">
        <v>1243</v>
      </c>
      <c r="B411" s="56" t="s">
        <v>1244</v>
      </c>
      <c r="C411" s="54">
        <v>-0.1008846</v>
      </c>
      <c r="D411" s="54">
        <v>3.9446540000000002E-2</v>
      </c>
      <c r="E411" s="54">
        <v>-2.2985160000000001E-2</v>
      </c>
      <c r="F411" s="54">
        <v>-4.4307310000000003E-2</v>
      </c>
      <c r="G411" s="54">
        <v>1.366772E-2</v>
      </c>
      <c r="H411" s="54">
        <v>4.7145020000000003E-2</v>
      </c>
      <c r="I411" s="54">
        <v>-2.8911719999999998E-2</v>
      </c>
      <c r="J411" s="54">
        <v>-2.5431630000000002E-3</v>
      </c>
      <c r="K411" s="54">
        <v>-0.13311980000000001</v>
      </c>
      <c r="L411" s="54">
        <v>1.402074E-2</v>
      </c>
      <c r="M411" s="54">
        <v>4.5945350000000003E-2</v>
      </c>
      <c r="N411" s="54">
        <v>-6.7293259999999994E-2</v>
      </c>
      <c r="O411" s="54">
        <v>3.5459462833333302E-2</v>
      </c>
      <c r="P411" s="55">
        <v>0.31096244330777001</v>
      </c>
      <c r="Q411" s="55">
        <v>-0.1008846</v>
      </c>
      <c r="R411" s="55">
        <v>-1.6277529999999998E-2</v>
      </c>
      <c r="S411" s="55">
        <v>-2.2985160000000001E-2</v>
      </c>
      <c r="T411" s="55">
        <v>2.2223119999999999E-2</v>
      </c>
      <c r="U411" s="55">
        <v>1.366772E-2</v>
      </c>
      <c r="V411" s="55">
        <v>6.197225E-2</v>
      </c>
      <c r="W411" s="55">
        <v>-2.8911719999999998E-2</v>
      </c>
      <c r="X411" s="55">
        <v>0.1004485</v>
      </c>
      <c r="Y411" s="55">
        <v>-0.13311980000000001</v>
      </c>
      <c r="Z411" s="55">
        <v>4.5945350000000003E-2</v>
      </c>
      <c r="AA411" s="55">
        <v>-8.6545800000000005E-4</v>
      </c>
      <c r="AB411" s="55">
        <v>-8.6545800000000005E-4</v>
      </c>
      <c r="AC411" s="55">
        <v>7.7684648666666703E-2</v>
      </c>
      <c r="AD411" s="55">
        <v>0.488595762154172</v>
      </c>
      <c r="AE411" s="54">
        <v>6.7861886546972588E-2</v>
      </c>
      <c r="AF411" s="54">
        <v>4.5700624075948063E-2</v>
      </c>
      <c r="AG411" s="54">
        <v>4.5463092370934717E-2</v>
      </c>
    </row>
    <row r="412" spans="1:33" x14ac:dyDescent="0.25">
      <c r="A412" s="56" t="s">
        <v>1245</v>
      </c>
      <c r="B412" s="56" t="s">
        <v>1246</v>
      </c>
      <c r="C412" s="54">
        <v>-0.15536810000000001</v>
      </c>
      <c r="D412" s="54">
        <v>0.1146823</v>
      </c>
      <c r="E412" s="54">
        <v>1.7031590000000001E-3</v>
      </c>
      <c r="F412" s="54">
        <v>6.6940760000000002E-2</v>
      </c>
      <c r="G412" s="54">
        <v>4.4790080000000003E-2</v>
      </c>
      <c r="H412" s="54">
        <v>3.8151829999999998E-2</v>
      </c>
      <c r="I412" s="54">
        <v>4.3688470000000004E-3</v>
      </c>
      <c r="J412" s="54">
        <v>4.4384529999999998E-2</v>
      </c>
      <c r="K412" s="54">
        <v>3.867023E-2</v>
      </c>
      <c r="L412" s="54">
        <v>-7.475793E-2</v>
      </c>
      <c r="M412" s="54">
        <v>4.5877809999999998E-2</v>
      </c>
      <c r="N412" s="54">
        <v>-0.2037506</v>
      </c>
      <c r="O412" s="54">
        <v>9.3481066666667098E-4</v>
      </c>
      <c r="P412" s="55">
        <v>0.477460035781482</v>
      </c>
      <c r="Q412" s="55">
        <v>-0.15536810000000001</v>
      </c>
      <c r="R412" s="55">
        <v>1.0517800000000001E-2</v>
      </c>
      <c r="S412" s="55">
        <v>1.7031590000000001E-3</v>
      </c>
      <c r="T412" s="55">
        <v>-4.2074100000000003E-2</v>
      </c>
      <c r="U412" s="55">
        <v>4.4790080000000003E-2</v>
      </c>
      <c r="V412" s="55">
        <v>-7.9343720000000006E-2</v>
      </c>
      <c r="W412" s="55">
        <v>4.3688470000000004E-3</v>
      </c>
      <c r="X412" s="55">
        <v>3.7223260000000001E-2</v>
      </c>
      <c r="Y412" s="55">
        <v>3.867023E-2</v>
      </c>
      <c r="Z412" s="55">
        <v>4.5877809999999998E-2</v>
      </c>
      <c r="AA412" s="55">
        <v>-1.0455620000000001E-2</v>
      </c>
      <c r="AB412" s="55">
        <v>-1.0455620000000001E-2</v>
      </c>
      <c r="AC412" s="55">
        <v>9.0441823333333293E-3</v>
      </c>
      <c r="AD412" s="55">
        <v>0.57635552031210202</v>
      </c>
      <c r="AE412" s="54">
        <v>7.7072898855118518E-2</v>
      </c>
      <c r="AF412" s="54">
        <v>0.11672821668898251</v>
      </c>
      <c r="AG412" s="54">
        <v>6.8560809600676884E-2</v>
      </c>
    </row>
    <row r="413" spans="1:33" x14ac:dyDescent="0.25">
      <c r="A413" s="56" t="s">
        <v>1247</v>
      </c>
      <c r="B413" s="56" t="s">
        <v>1248</v>
      </c>
      <c r="C413" s="54">
        <v>-9.6510398999999997E-2</v>
      </c>
      <c r="D413" s="54">
        <v>2.4886411000000001E-2</v>
      </c>
      <c r="E413" s="54">
        <v>-1.6458999999999999E-4</v>
      </c>
      <c r="F413" s="54">
        <v>5.2642080000000001E-2</v>
      </c>
      <c r="G413" s="54">
        <v>1.6788199999999999E-3</v>
      </c>
      <c r="H413" s="54">
        <v>3.6325736999999997E-2</v>
      </c>
      <c r="I413" s="54">
        <v>8.5102485000000005E-2</v>
      </c>
      <c r="J413" s="54">
        <v>2.0145020999999999E-2</v>
      </c>
      <c r="K413" s="54">
        <v>3.9158461999999998E-2</v>
      </c>
      <c r="L413" s="54">
        <v>3.0927810000000002E-3</v>
      </c>
      <c r="M413" s="54">
        <v>4.5428011999999997E-2</v>
      </c>
      <c r="N413" s="54">
        <v>-0.49420315100000001</v>
      </c>
      <c r="O413" s="54">
        <v>-7.1967318500000002E-2</v>
      </c>
      <c r="P413" s="55">
        <v>0.28325530686532802</v>
      </c>
      <c r="Q413" s="55">
        <v>-9.6510398999999997E-2</v>
      </c>
      <c r="R413" s="55">
        <v>2.6851516999999998E-2</v>
      </c>
      <c r="S413" s="55">
        <v>-1.6458999999999999E-4</v>
      </c>
      <c r="T413" s="55">
        <v>-8.3774956999999997E-2</v>
      </c>
      <c r="U413" s="55">
        <v>1.6788199999999999E-3</v>
      </c>
      <c r="V413" s="55">
        <v>3.8065381000000002E-2</v>
      </c>
      <c r="W413" s="55">
        <v>8.5102485000000005E-2</v>
      </c>
      <c r="X413" s="55">
        <v>0.100162326</v>
      </c>
      <c r="Y413" s="55">
        <v>3.9158461999999998E-2</v>
      </c>
      <c r="Z413" s="55">
        <v>4.5428011999999997E-2</v>
      </c>
      <c r="AA413" s="55">
        <v>0.150401547</v>
      </c>
      <c r="AB413" s="55">
        <v>0.150401547</v>
      </c>
      <c r="AC413" s="55">
        <v>3.4620923499999998E-2</v>
      </c>
      <c r="AD413" s="55">
        <v>0.49148283774745799</v>
      </c>
      <c r="AE413" s="54">
        <v>6.2010949896914969E-2</v>
      </c>
      <c r="AF413" s="54">
        <v>0.21359189936630757</v>
      </c>
      <c r="AG413" s="54">
        <v>7.8892007967376276E-2</v>
      </c>
    </row>
    <row r="414" spans="1:33" x14ac:dyDescent="0.25">
      <c r="A414" s="56" t="s">
        <v>1249</v>
      </c>
      <c r="B414" s="56" t="s">
        <v>1250</v>
      </c>
      <c r="C414" s="54">
        <v>-3.9000050000000001E-2</v>
      </c>
      <c r="D414" s="54">
        <v>-2.364016E-2</v>
      </c>
      <c r="E414" s="54">
        <v>1.79968E-2</v>
      </c>
      <c r="F414" s="54">
        <v>3.9864839999999999E-2</v>
      </c>
      <c r="G414" s="54">
        <v>2.9019469999999999E-2</v>
      </c>
      <c r="H414" s="54">
        <v>3.8023080000000001E-2</v>
      </c>
      <c r="I414" s="54">
        <v>9.767576E-2</v>
      </c>
      <c r="J414" s="54">
        <v>7.7456330000000004E-2</v>
      </c>
      <c r="K414" s="54">
        <v>0.103035</v>
      </c>
      <c r="L414" s="54">
        <v>3.865772E-3</v>
      </c>
      <c r="M414" s="54">
        <v>4.5288200000000001E-2</v>
      </c>
      <c r="N414" s="54">
        <v>-0.35781770000000002</v>
      </c>
      <c r="O414" s="54">
        <v>-7.9377169666666705E-2</v>
      </c>
      <c r="P414" s="55">
        <v>0.26223670671841098</v>
      </c>
      <c r="Q414" s="55">
        <v>-3.9000050000000001E-2</v>
      </c>
      <c r="R414" s="55">
        <v>-2.9355059999999999E-2</v>
      </c>
      <c r="S414" s="55">
        <v>1.79968E-2</v>
      </c>
      <c r="T414" s="55">
        <v>-3.9578679999999998E-2</v>
      </c>
      <c r="U414" s="55">
        <v>2.9019469999999999E-2</v>
      </c>
      <c r="V414" s="55">
        <v>6.6697600000000003E-3</v>
      </c>
      <c r="W414" s="55">
        <v>9.767576E-2</v>
      </c>
      <c r="X414" s="55">
        <v>2.791625E-2</v>
      </c>
      <c r="Y414" s="55">
        <v>0.103035</v>
      </c>
      <c r="Z414" s="55">
        <v>4.5288200000000001E-2</v>
      </c>
      <c r="AA414" s="55">
        <v>-1.8359879999999999E-2</v>
      </c>
      <c r="AB414" s="55">
        <v>-1.8359879999999999E-2</v>
      </c>
      <c r="AC414" s="55">
        <v>-4.7630428333333301E-2</v>
      </c>
      <c r="AD414" s="55">
        <v>0.488595762154172</v>
      </c>
      <c r="AE414" s="54">
        <v>5.3180546781824149E-2</v>
      </c>
      <c r="AF414" s="54">
        <v>0.16087846386634444</v>
      </c>
      <c r="AG414" s="54">
        <v>2.7782648062031626E-2</v>
      </c>
    </row>
    <row r="415" spans="1:33" x14ac:dyDescent="0.25">
      <c r="A415" s="56" t="s">
        <v>1251</v>
      </c>
      <c r="B415" s="56" t="s">
        <v>1252</v>
      </c>
      <c r="C415" s="54">
        <v>0.17278299999999999</v>
      </c>
      <c r="D415" s="54">
        <v>-5.7189800000000005E-4</v>
      </c>
      <c r="E415" s="54">
        <v>-3.8234589999999999E-2</v>
      </c>
      <c r="F415" s="54">
        <v>-1.4498479999999999E-2</v>
      </c>
      <c r="G415" s="54">
        <v>3.2786919999999997E-2</v>
      </c>
      <c r="H415" s="54">
        <v>-0.13184270000000001</v>
      </c>
      <c r="I415" s="54">
        <v>-6.361253E-2</v>
      </c>
      <c r="J415" s="54">
        <v>-7.0950239999999998E-2</v>
      </c>
      <c r="K415" s="54">
        <v>-4.0936380000000001E-2</v>
      </c>
      <c r="L415" s="54">
        <v>-1.576778E-3</v>
      </c>
      <c r="M415" s="54">
        <v>4.5096730000000002E-2</v>
      </c>
      <c r="N415" s="54">
        <v>0.55047310000000005</v>
      </c>
      <c r="O415" s="54">
        <v>3.7191642333333302E-2</v>
      </c>
      <c r="P415" s="55">
        <v>0.38571749324565702</v>
      </c>
      <c r="Q415" s="55">
        <v>0.17278299999999999</v>
      </c>
      <c r="R415" s="55">
        <v>-1.9009959999999999E-2</v>
      </c>
      <c r="S415" s="55">
        <v>-3.8234589999999999E-2</v>
      </c>
      <c r="T415" s="55">
        <v>4.4722890000000001E-2</v>
      </c>
      <c r="U415" s="55">
        <v>3.2786919999999997E-2</v>
      </c>
      <c r="V415" s="55">
        <v>-4.6135200000000001E-2</v>
      </c>
      <c r="W415" s="55">
        <v>-6.361253E-2</v>
      </c>
      <c r="X415" s="55">
        <v>-9.9744810000000003E-2</v>
      </c>
      <c r="Y415" s="55">
        <v>-4.0936380000000001E-2</v>
      </c>
      <c r="Z415" s="55">
        <v>4.5096730000000002E-2</v>
      </c>
      <c r="AA415" s="55">
        <v>-0.28811680000000001</v>
      </c>
      <c r="AB415" s="55">
        <v>-0.28811680000000001</v>
      </c>
      <c r="AC415" s="55">
        <v>-9.1133223333333305E-2</v>
      </c>
      <c r="AD415" s="55">
        <v>0.488595762154172</v>
      </c>
      <c r="AE415" s="54">
        <v>8.7415206510193577E-2</v>
      </c>
      <c r="AF415" s="54">
        <v>0.24794607431935992</v>
      </c>
      <c r="AG415" s="54">
        <v>0.11513533296744305</v>
      </c>
    </row>
    <row r="416" spans="1:33" x14ac:dyDescent="0.25">
      <c r="A416" s="56" t="s">
        <v>1253</v>
      </c>
      <c r="B416" s="56" t="s">
        <v>1254</v>
      </c>
      <c r="C416" s="54">
        <v>-0.17617289999999999</v>
      </c>
      <c r="D416" s="54">
        <v>-6.6574129999999995E-2</v>
      </c>
      <c r="E416" s="54">
        <v>-1.3006800000000001E-2</v>
      </c>
      <c r="F416" s="54">
        <v>4.4587839999999997E-2</v>
      </c>
      <c r="G416" s="54">
        <v>-3.2048800000000002E-2</v>
      </c>
      <c r="H416" s="54">
        <v>5.7189879999999998E-2</v>
      </c>
      <c r="I416" s="54">
        <v>-9.0774200000000001E-4</v>
      </c>
      <c r="J416" s="54">
        <v>-4.8854229999999998E-2</v>
      </c>
      <c r="K416" s="54">
        <v>3.9858599999999998E-4</v>
      </c>
      <c r="L416" s="54">
        <v>3.6593870000000001E-2</v>
      </c>
      <c r="M416" s="54">
        <v>4.486735E-2</v>
      </c>
      <c r="N416" s="54">
        <v>-0.41300609999999999</v>
      </c>
      <c r="O416" s="54">
        <v>-3.5532094E-2</v>
      </c>
      <c r="P416" s="55">
        <v>0.371190202383262</v>
      </c>
      <c r="Q416" s="55">
        <v>-0.17617289999999999</v>
      </c>
      <c r="R416" s="55">
        <v>8.8080030000000004E-2</v>
      </c>
      <c r="S416" s="55">
        <v>-1.3006800000000001E-2</v>
      </c>
      <c r="T416" s="55">
        <v>2.5486580000000001E-3</v>
      </c>
      <c r="U416" s="55">
        <v>-3.2048800000000002E-2</v>
      </c>
      <c r="V416" s="55">
        <v>9.5396289999999995E-2</v>
      </c>
      <c r="W416" s="55">
        <v>-9.0774200000000001E-4</v>
      </c>
      <c r="X416" s="55">
        <v>6.9650589999999998E-2</v>
      </c>
      <c r="Y416" s="55">
        <v>3.9858599999999998E-4</v>
      </c>
      <c r="Z416" s="55">
        <v>4.486735E-2</v>
      </c>
      <c r="AA416" s="55">
        <v>0.25169180000000002</v>
      </c>
      <c r="AB416" s="55">
        <v>0.25169180000000002</v>
      </c>
      <c r="AC416" s="55">
        <v>0.123967252333333</v>
      </c>
      <c r="AD416" s="55">
        <v>0.232430543324679</v>
      </c>
      <c r="AE416" s="54">
        <v>7.6201580334043201E-2</v>
      </c>
      <c r="AF416" s="54">
        <v>0.17811938952536518</v>
      </c>
      <c r="AG416" s="54">
        <v>8.3718837309330954E-2</v>
      </c>
    </row>
    <row r="417" spans="1:33" x14ac:dyDescent="0.25">
      <c r="A417" s="56" t="s">
        <v>1255</v>
      </c>
      <c r="B417" s="56" t="s">
        <v>1256</v>
      </c>
      <c r="C417" s="54">
        <v>-9.413411E-3</v>
      </c>
      <c r="D417" s="54">
        <v>5.2591789999999999E-2</v>
      </c>
      <c r="E417" s="54">
        <v>-3.8487629999999998E-3</v>
      </c>
      <c r="F417" s="54">
        <v>3.2457779999999999E-3</v>
      </c>
      <c r="G417" s="54">
        <v>4.8128249999999997E-2</v>
      </c>
      <c r="H417" s="54">
        <v>-4.2660190000000001E-2</v>
      </c>
      <c r="I417" s="54">
        <v>1.4822200000000001E-2</v>
      </c>
      <c r="J417" s="54">
        <v>-2.6689600000000001E-2</v>
      </c>
      <c r="K417" s="54">
        <v>2.3477620000000002E-3</v>
      </c>
      <c r="L417" s="54">
        <v>1.6317390000000001E-2</v>
      </c>
      <c r="M417" s="54">
        <v>4.4369060000000002E-2</v>
      </c>
      <c r="N417" s="54">
        <v>0.189191</v>
      </c>
      <c r="O417" s="54">
        <v>1.5931845E-2</v>
      </c>
      <c r="P417" s="55">
        <v>0.39444684061095697</v>
      </c>
      <c r="Q417" s="55">
        <v>-9.413411E-3</v>
      </c>
      <c r="R417" s="55">
        <v>-5.723582E-2</v>
      </c>
      <c r="S417" s="55">
        <v>-3.8487629999999998E-3</v>
      </c>
      <c r="T417" s="55">
        <v>2.118045E-2</v>
      </c>
      <c r="U417" s="55">
        <v>4.8128249999999997E-2</v>
      </c>
      <c r="V417" s="55">
        <v>-1.198808E-2</v>
      </c>
      <c r="W417" s="55">
        <v>1.4822200000000001E-2</v>
      </c>
      <c r="X417" s="55">
        <v>-6.720284E-2</v>
      </c>
      <c r="Y417" s="55">
        <v>2.3477620000000002E-3</v>
      </c>
      <c r="Z417" s="55">
        <v>4.4369060000000002E-2</v>
      </c>
      <c r="AA417" s="55">
        <v>-0.12184540000000001</v>
      </c>
      <c r="AB417" s="55">
        <v>-0.12184540000000001</v>
      </c>
      <c r="AC417" s="55">
        <v>-6.4134408000000004E-2</v>
      </c>
      <c r="AD417" s="55">
        <v>0.488595762154172</v>
      </c>
      <c r="AE417" s="54">
        <v>2.4757165949067086E-2</v>
      </c>
      <c r="AF417" s="54">
        <v>8.3933777410754251E-2</v>
      </c>
      <c r="AG417" s="54">
        <v>4.8991657622358693E-2</v>
      </c>
    </row>
    <row r="418" spans="1:33" x14ac:dyDescent="0.25">
      <c r="A418" s="56" t="s">
        <v>1257</v>
      </c>
      <c r="B418" s="56" t="s">
        <v>1258</v>
      </c>
      <c r="C418" s="54">
        <v>-2.0457220000000002E-2</v>
      </c>
      <c r="D418" s="54">
        <v>-5.7363150000000002E-2</v>
      </c>
      <c r="E418" s="54">
        <v>-3.45438E-4</v>
      </c>
      <c r="F418" s="54">
        <v>4.0306109999999999E-2</v>
      </c>
      <c r="G418" s="54">
        <v>-9.145114E-2</v>
      </c>
      <c r="H418" s="54">
        <v>1.401024E-2</v>
      </c>
      <c r="I418" s="54">
        <v>5.7748639999999997E-2</v>
      </c>
      <c r="J418" s="54">
        <v>-5.038161E-2</v>
      </c>
      <c r="K418" s="54">
        <v>-1.7971459999999999E-3</v>
      </c>
      <c r="L418" s="54">
        <v>1.147222E-2</v>
      </c>
      <c r="M418" s="54">
        <v>4.4206250000000002E-2</v>
      </c>
      <c r="N418" s="54">
        <v>-0.34432810000000003</v>
      </c>
      <c r="O418" s="54">
        <v>-6.2364705999999999E-2</v>
      </c>
      <c r="P418" s="55">
        <v>0.27457436964355098</v>
      </c>
      <c r="Q418" s="55">
        <v>-2.0457220000000002E-2</v>
      </c>
      <c r="R418" s="55">
        <v>7.4409719999999999E-2</v>
      </c>
      <c r="S418" s="55">
        <v>-3.45438E-4</v>
      </c>
      <c r="T418" s="55">
        <v>-3.1759349999999999E-2</v>
      </c>
      <c r="U418" s="55">
        <v>-9.145114E-2</v>
      </c>
      <c r="V418" s="55">
        <v>7.2650220000000001E-2</v>
      </c>
      <c r="W418" s="55">
        <v>5.7748639999999997E-2</v>
      </c>
      <c r="X418" s="55">
        <v>0.1285954</v>
      </c>
      <c r="Y418" s="55">
        <v>-1.7971459999999999E-3</v>
      </c>
      <c r="Z418" s="55">
        <v>4.4206250000000002E-2</v>
      </c>
      <c r="AA418" s="55">
        <v>9.4921249999999999E-2</v>
      </c>
      <c r="AB418" s="55">
        <v>9.4921249999999999E-2</v>
      </c>
      <c r="AC418" s="55">
        <v>6.8412725666666702E-2</v>
      </c>
      <c r="AD418" s="55">
        <v>0.488595762154172</v>
      </c>
      <c r="AE418" s="54">
        <v>5.3009188120115125E-2</v>
      </c>
      <c r="AF418" s="54">
        <v>0.14245974900313096</v>
      </c>
      <c r="AG418" s="54">
        <v>5.3790244512464752E-2</v>
      </c>
    </row>
    <row r="419" spans="1:33" x14ac:dyDescent="0.25">
      <c r="A419" s="56" t="s">
        <v>1259</v>
      </c>
      <c r="B419" s="56" t="s">
        <v>1260</v>
      </c>
      <c r="C419" s="54">
        <v>0.19529516699999999</v>
      </c>
      <c r="D419" s="54">
        <v>1.4494438E-2</v>
      </c>
      <c r="E419" s="54">
        <v>-1.8488935000000001E-2</v>
      </c>
      <c r="F419" s="54">
        <v>-0.10509217</v>
      </c>
      <c r="G419" s="54">
        <v>7.9213562000000001E-2</v>
      </c>
      <c r="H419" s="54">
        <v>-8.5213660999999996E-2</v>
      </c>
      <c r="I419" s="54">
        <v>9.8451765999999996E-2</v>
      </c>
      <c r="J419" s="54">
        <v>-2.0789414999999999E-2</v>
      </c>
      <c r="K419" s="54">
        <v>3.3416626999999997E-2</v>
      </c>
      <c r="L419" s="54">
        <v>4.1978450000000004E-3</v>
      </c>
      <c r="M419" s="54">
        <v>4.3813647999999997E-2</v>
      </c>
      <c r="N419" s="54">
        <v>-3.7640949E-2</v>
      </c>
      <c r="O419" s="54">
        <v>-0.11029095783333299</v>
      </c>
      <c r="P419" s="55">
        <v>0.26223670671841098</v>
      </c>
      <c r="Q419" s="55">
        <v>0.19529516699999999</v>
      </c>
      <c r="R419" s="55">
        <v>-0.147737379</v>
      </c>
      <c r="S419" s="55">
        <v>-1.8488935000000001E-2</v>
      </c>
      <c r="T419" s="55">
        <v>0.215189506</v>
      </c>
      <c r="U419" s="55">
        <v>7.9213562000000001E-2</v>
      </c>
      <c r="V419" s="55">
        <v>-0.14766052900000001</v>
      </c>
      <c r="W419" s="55">
        <v>9.8451765999999996E-2</v>
      </c>
      <c r="X419" s="55">
        <v>-8.5373726999999996E-2</v>
      </c>
      <c r="Y419" s="55">
        <v>3.3416626999999997E-2</v>
      </c>
      <c r="Z419" s="55">
        <v>4.3813647999999997E-2</v>
      </c>
      <c r="AA419" s="55">
        <v>-7.2502699000000004E-2</v>
      </c>
      <c r="AB419" s="55">
        <v>-7.2502699000000004E-2</v>
      </c>
      <c r="AC419" s="55">
        <v>-0.10555995949999999</v>
      </c>
      <c r="AD419" s="55">
        <v>0.518468259978066</v>
      </c>
      <c r="AE419" s="54">
        <v>7.2697743098809539E-2</v>
      </c>
      <c r="AF419" s="54">
        <v>4.8088356376286966E-2</v>
      </c>
      <c r="AG419" s="54">
        <v>0.1393061877004764</v>
      </c>
    </row>
    <row r="420" spans="1:33" x14ac:dyDescent="0.25">
      <c r="A420" s="56" t="s">
        <v>1261</v>
      </c>
      <c r="B420" s="56" t="s">
        <v>1262</v>
      </c>
      <c r="C420" s="54">
        <v>7.0398260000000004E-2</v>
      </c>
      <c r="D420" s="54">
        <v>-7.9567659999999998E-2</v>
      </c>
      <c r="E420" s="54">
        <v>-1.306037E-2</v>
      </c>
      <c r="F420" s="54">
        <v>-4.2805860000000001E-2</v>
      </c>
      <c r="G420" s="54">
        <v>2.1822100000000001E-2</v>
      </c>
      <c r="H420" s="54">
        <v>-1.9143670000000002E-2</v>
      </c>
      <c r="I420" s="54">
        <v>0.13778499999999999</v>
      </c>
      <c r="J420" s="54">
        <v>-2.9606670000000002E-2</v>
      </c>
      <c r="K420" s="54">
        <v>-5.7392480000000003E-2</v>
      </c>
      <c r="L420" s="54">
        <v>8.3512600000000006E-2</v>
      </c>
      <c r="M420" s="54">
        <v>4.3484090000000003E-2</v>
      </c>
      <c r="N420" s="54">
        <v>1.445945E-2</v>
      </c>
      <c r="O420" s="54">
        <v>-4.6031401666666701E-2</v>
      </c>
      <c r="P420" s="55">
        <v>0.301215640835509</v>
      </c>
      <c r="Q420" s="55">
        <v>7.0398260000000004E-2</v>
      </c>
      <c r="R420" s="55">
        <v>8.1660420000000001E-3</v>
      </c>
      <c r="S420" s="55">
        <v>-1.306037E-2</v>
      </c>
      <c r="T420" s="55">
        <v>5.0840499999999997E-2</v>
      </c>
      <c r="U420" s="55">
        <v>2.1822100000000001E-2</v>
      </c>
      <c r="V420" s="55">
        <v>3.3506650000000001E-3</v>
      </c>
      <c r="W420" s="55">
        <v>0.13778499999999999</v>
      </c>
      <c r="X420" s="55">
        <v>-0.16997979999999999</v>
      </c>
      <c r="Y420" s="55">
        <v>-5.7392480000000003E-2</v>
      </c>
      <c r="Z420" s="55">
        <v>4.3484090000000003E-2</v>
      </c>
      <c r="AA420" s="55">
        <v>-2.05762E-3</v>
      </c>
      <c r="AB420" s="55">
        <v>-2.05762E-3</v>
      </c>
      <c r="AC420" s="55">
        <v>-5.5486898833333298E-2</v>
      </c>
      <c r="AD420" s="55">
        <v>0.49790112647467999</v>
      </c>
      <c r="AE420" s="54">
        <v>6.7677940132256295E-2</v>
      </c>
      <c r="AF420" s="54">
        <v>5.6032052755167705E-2</v>
      </c>
      <c r="AG420" s="54">
        <v>7.6363056936946477E-2</v>
      </c>
    </row>
    <row r="421" spans="1:33" x14ac:dyDescent="0.25">
      <c r="A421" s="56" t="s">
        <v>1263</v>
      </c>
      <c r="B421" s="56" t="s">
        <v>1264</v>
      </c>
      <c r="C421" s="54">
        <v>-4.0816067999999997E-2</v>
      </c>
      <c r="D421" s="54">
        <v>5.6220297000000002E-2</v>
      </c>
      <c r="E421" s="54">
        <v>-3.9302769000000001E-2</v>
      </c>
      <c r="F421" s="54">
        <v>9.6481883000000004E-2</v>
      </c>
      <c r="G421" s="54">
        <v>8.8827351999999998E-2</v>
      </c>
      <c r="H421" s="54">
        <v>-5.4254183999999997E-2</v>
      </c>
      <c r="I421" s="54">
        <v>3.425165E-3</v>
      </c>
      <c r="J421" s="54">
        <v>-2.5447813999999999E-2</v>
      </c>
      <c r="K421" s="54">
        <v>-5.9488377000000002E-2</v>
      </c>
      <c r="L421" s="54">
        <v>-2.1672345999999999E-2</v>
      </c>
      <c r="M421" s="54">
        <v>4.3342892000000001E-2</v>
      </c>
      <c r="N421" s="54">
        <v>0.1144804</v>
      </c>
      <c r="O421" s="54">
        <v>2.8303340166666701E-2</v>
      </c>
      <c r="P421" s="55">
        <v>0.37038715973712</v>
      </c>
      <c r="Q421" s="55">
        <v>-4.0816067999999997E-2</v>
      </c>
      <c r="R421" s="55">
        <v>-4.2035689000000001E-2</v>
      </c>
      <c r="S421" s="55">
        <v>-3.9302769000000001E-2</v>
      </c>
      <c r="T421" s="55">
        <v>-1.5107300000000001E-3</v>
      </c>
      <c r="U421" s="55">
        <v>8.8827351999999998E-2</v>
      </c>
      <c r="V421" s="55">
        <v>-6.3610091999999993E-2</v>
      </c>
      <c r="W421" s="55">
        <v>3.425165E-3</v>
      </c>
      <c r="X421" s="55">
        <v>7.1388640000000003E-2</v>
      </c>
      <c r="Y421" s="55">
        <v>-5.9488377000000002E-2</v>
      </c>
      <c r="Z421" s="55">
        <v>4.3342892000000001E-2</v>
      </c>
      <c r="AA421" s="55">
        <v>-0.18832290600000001</v>
      </c>
      <c r="AB421" s="55">
        <v>-0.18832290600000001</v>
      </c>
      <c r="AC421" s="55">
        <v>-2.62974375E-2</v>
      </c>
      <c r="AD421" s="55">
        <v>0.99670307969528105</v>
      </c>
      <c r="AE421" s="54">
        <v>5.7493443333621802E-2</v>
      </c>
      <c r="AF421" s="54">
        <v>7.0786967687482494E-2</v>
      </c>
      <c r="AG421" s="54">
        <v>9.5807047387742955E-2</v>
      </c>
    </row>
    <row r="422" spans="1:33" x14ac:dyDescent="0.25">
      <c r="A422" s="56" t="s">
        <v>1265</v>
      </c>
      <c r="B422" s="56" t="s">
        <v>1266</v>
      </c>
      <c r="C422" s="54">
        <v>-1.185753E-2</v>
      </c>
      <c r="D422" s="54">
        <v>-7.8972810000000008E-3</v>
      </c>
      <c r="E422" s="54">
        <v>1.9819340000000001E-2</v>
      </c>
      <c r="F422" s="54">
        <v>6.8430970000000002E-3</v>
      </c>
      <c r="G422" s="54">
        <v>-6.9804120000000001E-3</v>
      </c>
      <c r="H422" s="54">
        <v>-4.3578159999999996E-3</v>
      </c>
      <c r="I422" s="54">
        <v>3.8886909999999997E-2</v>
      </c>
      <c r="J422" s="54">
        <v>6.2167029999999998E-2</v>
      </c>
      <c r="K422" s="54">
        <v>7.3677329999999999E-2</v>
      </c>
      <c r="L422" s="54">
        <v>3.5429260000000001E-3</v>
      </c>
      <c r="M422" s="54">
        <v>4.3157180000000003E-2</v>
      </c>
      <c r="N422" s="54">
        <v>-0.27096809999999999</v>
      </c>
      <c r="O422" s="54">
        <v>-6.1228827E-2</v>
      </c>
      <c r="P422" s="55">
        <v>0.26223670671841098</v>
      </c>
      <c r="Q422" s="55">
        <v>-1.185753E-2</v>
      </c>
      <c r="R422" s="55">
        <v>2.4249239999999998E-2</v>
      </c>
      <c r="S422" s="55">
        <v>1.9819340000000001E-2</v>
      </c>
      <c r="T422" s="55">
        <v>-2.4702959999999999E-3</v>
      </c>
      <c r="U422" s="55">
        <v>-6.9804120000000001E-3</v>
      </c>
      <c r="V422" s="55">
        <v>-1.7348349999999998E-2</v>
      </c>
      <c r="W422" s="55">
        <v>3.8886909999999997E-2</v>
      </c>
      <c r="X422" s="55">
        <v>2.8504330000000001E-2</v>
      </c>
      <c r="Y422" s="55">
        <v>7.3677329999999999E-2</v>
      </c>
      <c r="Z422" s="55">
        <v>4.3157180000000003E-2</v>
      </c>
      <c r="AA422" s="55">
        <v>-1.245136E-2</v>
      </c>
      <c r="AB422" s="55">
        <v>-1.245136E-2</v>
      </c>
      <c r="AC422" s="55">
        <v>-1.7122580666666699E-2</v>
      </c>
      <c r="AD422" s="55">
        <v>0.488595762154172</v>
      </c>
      <c r="AE422" s="54">
        <v>3.2534865780365907E-2</v>
      </c>
      <c r="AF422" s="54">
        <v>0.11834880972487764</v>
      </c>
      <c r="AG422" s="54">
        <v>2.2353420806643997E-2</v>
      </c>
    </row>
    <row r="423" spans="1:33" x14ac:dyDescent="0.25">
      <c r="A423" s="56" t="s">
        <v>1267</v>
      </c>
      <c r="B423" s="56" t="s">
        <v>1268</v>
      </c>
      <c r="C423" s="54">
        <v>-1.5961144999999999E-2</v>
      </c>
      <c r="D423" s="54">
        <v>-2.0070197000000001E-2</v>
      </c>
      <c r="E423" s="54">
        <v>7.268956E-3</v>
      </c>
      <c r="F423" s="54">
        <v>4.9063518E-2</v>
      </c>
      <c r="G423" s="54">
        <v>-4.8089662999999998E-2</v>
      </c>
      <c r="H423" s="54">
        <v>5.9341531000000003E-2</v>
      </c>
      <c r="I423" s="54">
        <v>0.115765507</v>
      </c>
      <c r="J423" s="54">
        <v>8.3834763000000007E-2</v>
      </c>
      <c r="K423" s="54">
        <v>0.116040744</v>
      </c>
      <c r="L423" s="54">
        <v>-7.6434378999999997E-2</v>
      </c>
      <c r="M423" s="54">
        <v>4.3086409999999999E-2</v>
      </c>
      <c r="N423" s="54">
        <v>-0.41311985299999998</v>
      </c>
      <c r="O423" s="54">
        <v>-8.9249237666666703E-2</v>
      </c>
      <c r="P423" s="55">
        <v>0.26223670671841098</v>
      </c>
      <c r="Q423" s="55">
        <v>-1.5961144999999999E-2</v>
      </c>
      <c r="R423" s="55">
        <v>1.5866062E-2</v>
      </c>
      <c r="S423" s="55">
        <v>7.268956E-3</v>
      </c>
      <c r="T423" s="55">
        <v>-6.4938482000000006E-2</v>
      </c>
      <c r="U423" s="55">
        <v>-4.8089662999999998E-2</v>
      </c>
      <c r="V423" s="55">
        <v>1.7519420000000001E-2</v>
      </c>
      <c r="W423" s="55">
        <v>0.115765507</v>
      </c>
      <c r="X423" s="55">
        <v>9.8073815999999994E-2</v>
      </c>
      <c r="Y423" s="55">
        <v>0.116040744</v>
      </c>
      <c r="Z423" s="55">
        <v>4.3086409999999999E-2</v>
      </c>
      <c r="AA423" s="55">
        <v>-2.3053890000000001E-3</v>
      </c>
      <c r="AB423" s="55">
        <v>-2.3053890000000001E-3</v>
      </c>
      <c r="AC423" s="55">
        <v>-1.9806166666666701E-2</v>
      </c>
      <c r="AD423" s="55">
        <v>0.49148283774745799</v>
      </c>
      <c r="AE423" s="54">
        <v>6.8432501533190804E-2</v>
      </c>
      <c r="AF423" s="54">
        <v>0.18605435824654207</v>
      </c>
      <c r="AG423" s="54">
        <v>5.2888559451854215E-2</v>
      </c>
    </row>
    <row r="424" spans="1:33" x14ac:dyDescent="0.25">
      <c r="A424" s="56" t="s">
        <v>1269</v>
      </c>
      <c r="B424" s="56" t="s">
        <v>1270</v>
      </c>
      <c r="C424" s="54">
        <v>-4.8945705999999999E-2</v>
      </c>
      <c r="D424" s="54">
        <v>3.9221311000000002E-2</v>
      </c>
      <c r="E424" s="54">
        <v>-7.2943319999999997E-3</v>
      </c>
      <c r="F424" s="54">
        <v>3.0575720000000001E-2</v>
      </c>
      <c r="G424" s="54">
        <v>-6.1604537000000001E-2</v>
      </c>
      <c r="H424" s="54">
        <v>-2.4499334000000001E-2</v>
      </c>
      <c r="I424" s="54">
        <v>8.3224689000000004E-2</v>
      </c>
      <c r="J424" s="54">
        <v>2.2989165999999998E-2</v>
      </c>
      <c r="K424" s="54">
        <v>3.3895884000000001E-2</v>
      </c>
      <c r="L424" s="54">
        <v>6.1449840999999998E-2</v>
      </c>
      <c r="M424" s="54">
        <v>4.2910907999999998E-2</v>
      </c>
      <c r="N424" s="54">
        <v>-9.2589901000000002E-2</v>
      </c>
      <c r="O424" s="54">
        <v>-8.4001716666666699E-4</v>
      </c>
      <c r="P424" s="55">
        <v>0.47648296740177898</v>
      </c>
      <c r="Q424" s="55">
        <v>-4.8945705999999999E-2</v>
      </c>
      <c r="R424" s="55">
        <v>-3.3567903000000003E-2</v>
      </c>
      <c r="S424" s="55">
        <v>-7.2943319999999997E-3</v>
      </c>
      <c r="T424" s="55">
        <v>9.0189954000000003E-2</v>
      </c>
      <c r="U424" s="55">
        <v>-6.1604537000000001E-2</v>
      </c>
      <c r="V424" s="55">
        <v>1.5924826999999999E-2</v>
      </c>
      <c r="W424" s="55">
        <v>8.3224689000000004E-2</v>
      </c>
      <c r="X424" s="55">
        <v>-8.0335983999999999E-2</v>
      </c>
      <c r="Y424" s="55">
        <v>3.3895884000000001E-2</v>
      </c>
      <c r="Z424" s="55">
        <v>4.2910907999999998E-2</v>
      </c>
      <c r="AA424" s="55">
        <v>-5.6773988999999997E-2</v>
      </c>
      <c r="AB424" s="55">
        <v>-5.6773988999999997E-2</v>
      </c>
      <c r="AC424" s="55">
        <v>-2.0253436E-2</v>
      </c>
      <c r="AD424" s="55">
        <v>0.54481701838346297</v>
      </c>
      <c r="AE424" s="54">
        <v>5.6327633936661778E-2</v>
      </c>
      <c r="AF424" s="54">
        <v>5.6072982633631765E-2</v>
      </c>
      <c r="AG424" s="54">
        <v>6.0598657287584692E-2</v>
      </c>
    </row>
    <row r="425" spans="1:33" x14ac:dyDescent="0.25">
      <c r="A425" s="56" t="s">
        <v>1271</v>
      </c>
      <c r="B425" s="56" t="s">
        <v>1272</v>
      </c>
      <c r="C425" s="54">
        <v>-6.0842170000000001E-2</v>
      </c>
      <c r="D425" s="54">
        <v>-1.1449259999999999E-2</v>
      </c>
      <c r="E425" s="54">
        <v>-8.0977160000000006E-2</v>
      </c>
      <c r="F425" s="54">
        <v>5.4574580000000001E-3</v>
      </c>
      <c r="G425" s="54">
        <v>3.269242E-2</v>
      </c>
      <c r="H425" s="54">
        <v>0.10548349999999999</v>
      </c>
      <c r="I425" s="54">
        <v>2.742153E-2</v>
      </c>
      <c r="J425" s="54">
        <v>5.2040129999999997E-2</v>
      </c>
      <c r="K425" s="54">
        <v>8.9209330000000007E-3</v>
      </c>
      <c r="L425" s="54">
        <v>4.9834129999999997E-2</v>
      </c>
      <c r="M425" s="54">
        <v>4.2713729999999998E-2</v>
      </c>
      <c r="N425" s="54">
        <v>-0.3391537</v>
      </c>
      <c r="O425" s="54">
        <v>-1.7952837499999999E-2</v>
      </c>
      <c r="P425" s="55">
        <v>0.41618295748433598</v>
      </c>
      <c r="Q425" s="55">
        <v>-6.0842170000000001E-2</v>
      </c>
      <c r="R425" s="55">
        <v>-1.286255E-2</v>
      </c>
      <c r="S425" s="55">
        <v>-8.0977160000000006E-2</v>
      </c>
      <c r="T425" s="55">
        <v>4.8161910000000002E-2</v>
      </c>
      <c r="U425" s="55">
        <v>3.269242E-2</v>
      </c>
      <c r="V425" s="55">
        <v>-2.5664180000000002E-2</v>
      </c>
      <c r="W425" s="55">
        <v>2.742153E-2</v>
      </c>
      <c r="X425" s="55">
        <v>3.8086929999999998E-2</v>
      </c>
      <c r="Y425" s="55">
        <v>8.9209330000000007E-3</v>
      </c>
      <c r="Z425" s="55">
        <v>4.2713729999999998E-2</v>
      </c>
      <c r="AA425" s="55">
        <v>6.3847130000000002E-2</v>
      </c>
      <c r="AB425" s="55">
        <v>6.3847130000000002E-2</v>
      </c>
      <c r="AC425" s="55">
        <v>3.29881811666667E-2</v>
      </c>
      <c r="AD425" s="55">
        <v>0.49148283774745799</v>
      </c>
      <c r="AE425" s="54">
        <v>5.2598749980570535E-2</v>
      </c>
      <c r="AF425" s="54">
        <v>0.16021251037336218</v>
      </c>
      <c r="AG425" s="54">
        <v>3.7797167199316806E-2</v>
      </c>
    </row>
    <row r="426" spans="1:33" x14ac:dyDescent="0.25">
      <c r="A426" s="56" t="s">
        <v>1273</v>
      </c>
      <c r="B426" s="56" t="s">
        <v>1274</v>
      </c>
      <c r="C426" s="54">
        <v>-3.2628799999999999E-2</v>
      </c>
      <c r="D426" s="54">
        <v>-5.2164269999999999E-2</v>
      </c>
      <c r="E426" s="54">
        <v>5.4091060000000003E-3</v>
      </c>
      <c r="F426" s="54">
        <v>4.8733409999999998E-2</v>
      </c>
      <c r="G426" s="54">
        <v>-3.8655750000000003E-2</v>
      </c>
      <c r="H426" s="54">
        <v>2.846928E-2</v>
      </c>
      <c r="I426" s="54">
        <v>0.14872569999999999</v>
      </c>
      <c r="J426" s="54">
        <v>5.1435359999999999E-2</v>
      </c>
      <c r="K426" s="54">
        <v>9.419189E-2</v>
      </c>
      <c r="L426" s="54">
        <v>3.0273319999999999E-2</v>
      </c>
      <c r="M426" s="54">
        <v>4.2639009999999998E-2</v>
      </c>
      <c r="N426" s="54">
        <v>-0.64801759999999997</v>
      </c>
      <c r="O426" s="54">
        <v>-0.12682527599999999</v>
      </c>
      <c r="P426" s="55">
        <v>0.26223670671841098</v>
      </c>
      <c r="Q426" s="55">
        <v>-3.2628799999999999E-2</v>
      </c>
      <c r="R426" s="55">
        <v>2.0515229999999999E-2</v>
      </c>
      <c r="S426" s="55">
        <v>5.4091060000000003E-3</v>
      </c>
      <c r="T426" s="55">
        <v>-6.4199249999999999E-2</v>
      </c>
      <c r="U426" s="55">
        <v>-3.8655750000000003E-2</v>
      </c>
      <c r="V426" s="55">
        <v>8.452105E-2</v>
      </c>
      <c r="W426" s="55">
        <v>0.14872569999999999</v>
      </c>
      <c r="X426" s="55">
        <v>0.14401449999999999</v>
      </c>
      <c r="Y426" s="55">
        <v>9.419189E-2</v>
      </c>
      <c r="Z426" s="55">
        <v>4.2639009999999998E-2</v>
      </c>
      <c r="AA426" s="55">
        <v>8.5614120000000002E-2</v>
      </c>
      <c r="AB426" s="55">
        <v>8.5614120000000002E-2</v>
      </c>
      <c r="AC426" s="55">
        <v>1.6984698999999999E-2</v>
      </c>
      <c r="AD426" s="55">
        <v>0.52200427184576004</v>
      </c>
      <c r="AE426" s="54">
        <v>7.3965388479136474E-2</v>
      </c>
      <c r="AF426" s="54">
        <v>0.27588638141891542</v>
      </c>
      <c r="AG426" s="54">
        <v>7.0898793180178374E-2</v>
      </c>
    </row>
    <row r="427" spans="1:33" x14ac:dyDescent="0.25">
      <c r="A427" s="56" t="s">
        <v>1275</v>
      </c>
      <c r="B427" s="56" t="s">
        <v>195</v>
      </c>
      <c r="C427" s="54">
        <v>1.3132100000000001E-2</v>
      </c>
      <c r="D427" s="54">
        <v>-3.5779930000000001E-2</v>
      </c>
      <c r="E427" s="54">
        <v>-1.520933E-2</v>
      </c>
      <c r="F427" s="54">
        <v>2.245174E-3</v>
      </c>
      <c r="G427" s="54">
        <v>-1.680042E-2</v>
      </c>
      <c r="H427" s="54">
        <v>5.5330499999999998E-2</v>
      </c>
      <c r="I427" s="54">
        <v>2.8280329999999999E-2</v>
      </c>
      <c r="J427" s="54">
        <v>-1.060812E-2</v>
      </c>
      <c r="K427" s="54">
        <v>0.1000537</v>
      </c>
      <c r="L427" s="54">
        <v>-2.020949E-2</v>
      </c>
      <c r="M427" s="54">
        <v>4.2601899999999998E-2</v>
      </c>
      <c r="N427" s="54">
        <v>-0.17959549999999999</v>
      </c>
      <c r="O427" s="54">
        <v>-5.6779274333333303E-2</v>
      </c>
      <c r="P427" s="55">
        <v>0.26223670671841098</v>
      </c>
      <c r="Q427" s="55">
        <v>1.3132100000000001E-2</v>
      </c>
      <c r="R427" s="55">
        <v>2.3110410000000001E-2</v>
      </c>
      <c r="S427" s="55">
        <v>-1.520933E-2</v>
      </c>
      <c r="T427" s="55">
        <v>-3.5950469999999998E-2</v>
      </c>
      <c r="U427" s="55">
        <v>-1.680042E-2</v>
      </c>
      <c r="V427" s="55">
        <v>9.9219619999999994E-3</v>
      </c>
      <c r="W427" s="55">
        <v>2.8280329999999999E-2</v>
      </c>
      <c r="X427" s="55">
        <v>-1.127713E-2</v>
      </c>
      <c r="Y427" s="55">
        <v>0.1000537</v>
      </c>
      <c r="Z427" s="55">
        <v>4.2601899999999998E-2</v>
      </c>
      <c r="AA427" s="55">
        <v>2.079841E-2</v>
      </c>
      <c r="AB427" s="55">
        <v>2.079841E-2</v>
      </c>
      <c r="AC427" s="55">
        <v>-1.9249868E-2</v>
      </c>
      <c r="AD427" s="55">
        <v>0.488595762154172</v>
      </c>
      <c r="AE427" s="54">
        <v>4.3492186948350005E-2</v>
      </c>
      <c r="AF427" s="54">
        <v>7.8984541885265977E-2</v>
      </c>
      <c r="AG427" s="54">
        <v>2.5136883582465082E-2</v>
      </c>
    </row>
    <row r="428" spans="1:33" x14ac:dyDescent="0.25">
      <c r="A428" s="56" t="s">
        <v>1276</v>
      </c>
      <c r="B428" s="56" t="s">
        <v>1277</v>
      </c>
      <c r="C428" s="54">
        <v>-0.120928485</v>
      </c>
      <c r="D428" s="54">
        <v>-2.4308861000000001E-2</v>
      </c>
      <c r="E428" s="54">
        <v>7.9097299999999995E-2</v>
      </c>
      <c r="F428" s="54">
        <v>4.5454389999999997E-2</v>
      </c>
      <c r="G428" s="54">
        <v>-3.8245427999999998E-2</v>
      </c>
      <c r="H428" s="54">
        <v>-3.4741242999999998E-2</v>
      </c>
      <c r="I428" s="54">
        <v>-4.9364578999999999E-2</v>
      </c>
      <c r="J428" s="54">
        <v>-1.2119402E-2</v>
      </c>
      <c r="K428" s="54">
        <v>-2.569001E-3</v>
      </c>
      <c r="L428" s="54">
        <v>-2.1413399999999999E-2</v>
      </c>
      <c r="M428" s="54">
        <v>4.2373760000000003E-2</v>
      </c>
      <c r="N428" s="54">
        <v>0.250601134</v>
      </c>
      <c r="O428" s="54">
        <v>4.8851508500000002E-2</v>
      </c>
      <c r="P428" s="55">
        <v>0.29156617901239801</v>
      </c>
      <c r="Q428" s="55">
        <v>-0.120928485</v>
      </c>
      <c r="R428" s="55">
        <v>4.0350576999999999E-2</v>
      </c>
      <c r="S428" s="55">
        <v>7.9097299999999995E-2</v>
      </c>
      <c r="T428" s="55">
        <v>-4.4934091000000002E-2</v>
      </c>
      <c r="U428" s="55">
        <v>-3.8245427999999998E-2</v>
      </c>
      <c r="V428" s="55">
        <v>9.8255840999999997E-2</v>
      </c>
      <c r="W428" s="55">
        <v>-4.9364578999999999E-2</v>
      </c>
      <c r="X428" s="55">
        <v>-0.117572976</v>
      </c>
      <c r="Y428" s="55">
        <v>-2.569001E-3</v>
      </c>
      <c r="Z428" s="55">
        <v>4.2373760000000003E-2</v>
      </c>
      <c r="AA428" s="55">
        <v>-0.14694716099999999</v>
      </c>
      <c r="AB428" s="55">
        <v>-0.14694716099999999</v>
      </c>
      <c r="AC428" s="55">
        <v>-4.033292E-3</v>
      </c>
      <c r="AD428" s="55">
        <v>0.99670307969528105</v>
      </c>
      <c r="AE428" s="54">
        <v>7.1053045053608599E-2</v>
      </c>
      <c r="AF428" s="54">
        <v>0.10988187643625529</v>
      </c>
      <c r="AG428" s="54">
        <v>9.980868758067564E-2</v>
      </c>
    </row>
    <row r="429" spans="1:33" x14ac:dyDescent="0.25">
      <c r="A429" s="56" t="s">
        <v>1278</v>
      </c>
      <c r="B429" s="56" t="s">
        <v>1279</v>
      </c>
      <c r="C429" s="54">
        <v>0.13381701200000001</v>
      </c>
      <c r="D429" s="54">
        <v>1.7156527000000001E-2</v>
      </c>
      <c r="E429" s="54">
        <v>2.405856E-2</v>
      </c>
      <c r="F429" s="54">
        <v>-4.8238546E-2</v>
      </c>
      <c r="G429" s="54">
        <v>-5.4677431999999998E-2</v>
      </c>
      <c r="H429" s="54">
        <v>-2.2287239E-2</v>
      </c>
      <c r="I429" s="54">
        <v>0.10520444499999999</v>
      </c>
      <c r="J429" s="54">
        <v>4.8919217000000001E-2</v>
      </c>
      <c r="K429" s="54">
        <v>5.2590069000000003E-2</v>
      </c>
      <c r="L429" s="54">
        <v>1.0202393000000001E-2</v>
      </c>
      <c r="M429" s="54">
        <v>4.2289739E-2</v>
      </c>
      <c r="N429" s="54">
        <v>-0.28699052000000003</v>
      </c>
      <c r="O429" s="54">
        <v>-9.7420093499999999E-2</v>
      </c>
      <c r="P429" s="55">
        <v>0.26223670671841098</v>
      </c>
      <c r="Q429" s="55">
        <v>0.13381701200000001</v>
      </c>
      <c r="R429" s="55">
        <v>1.5294871E-2</v>
      </c>
      <c r="S429" s="55">
        <v>2.405856E-2</v>
      </c>
      <c r="T429" s="55">
        <v>4.8377696999999997E-2</v>
      </c>
      <c r="U429" s="55">
        <v>-5.4677431999999998E-2</v>
      </c>
      <c r="V429" s="55">
        <v>-0.11350145</v>
      </c>
      <c r="W429" s="55">
        <v>0.10520444499999999</v>
      </c>
      <c r="X429" s="55">
        <v>0.102973123</v>
      </c>
      <c r="Y429" s="55">
        <v>5.2590069000000003E-2</v>
      </c>
      <c r="Z429" s="55">
        <v>4.2289739E-2</v>
      </c>
      <c r="AA429" s="55">
        <v>-0.16757664799999999</v>
      </c>
      <c r="AB429" s="55">
        <v>-0.16757664799999999</v>
      </c>
      <c r="AC429" s="55">
        <v>-5.4221103166666701E-2</v>
      </c>
      <c r="AD429" s="55">
        <v>0.49148283774745799</v>
      </c>
      <c r="AE429" s="54">
        <v>6.5981067323739956E-2</v>
      </c>
      <c r="AF429" s="54">
        <v>0.1223080352409409</v>
      </c>
      <c r="AG429" s="54">
        <v>0.11189003126744959</v>
      </c>
    </row>
    <row r="430" spans="1:33" x14ac:dyDescent="0.25">
      <c r="A430" s="56" t="s">
        <v>1280</v>
      </c>
      <c r="B430" s="56" t="s">
        <v>1281</v>
      </c>
      <c r="C430" s="54">
        <v>-0.19489926399999999</v>
      </c>
      <c r="D430" s="54">
        <v>6.5258165000000007E-2</v>
      </c>
      <c r="E430" s="54">
        <v>-3.0836795E-2</v>
      </c>
      <c r="F430" s="54">
        <v>0.109317363</v>
      </c>
      <c r="G430" s="54">
        <v>-2.4531654999999999E-2</v>
      </c>
      <c r="H430" s="54">
        <v>-4.0167650000000003E-3</v>
      </c>
      <c r="I430" s="54">
        <v>3.0602190000000001E-2</v>
      </c>
      <c r="J430" s="54">
        <v>1.4513326999999999E-2</v>
      </c>
      <c r="K430" s="54">
        <v>-1.8001987000000001E-2</v>
      </c>
      <c r="L430" s="54">
        <v>1.7047034999999999E-2</v>
      </c>
      <c r="M430" s="54">
        <v>4.2231504000000003E-2</v>
      </c>
      <c r="N430" s="54">
        <v>-9.0227904999999997E-2</v>
      </c>
      <c r="O430" s="54">
        <v>5.1221204499999999E-2</v>
      </c>
      <c r="P430" s="55">
        <v>0.28627582141146002</v>
      </c>
      <c r="Q430" s="55">
        <v>-0.19489926399999999</v>
      </c>
      <c r="R430" s="55">
        <v>2.3876497E-2</v>
      </c>
      <c r="S430" s="55">
        <v>-3.0836795E-2</v>
      </c>
      <c r="T430" s="55">
        <v>-6.9017581999999994E-2</v>
      </c>
      <c r="U430" s="55">
        <v>-2.4531654999999999E-2</v>
      </c>
      <c r="V430" s="55">
        <v>0.124850037</v>
      </c>
      <c r="W430" s="55">
        <v>3.0602190000000001E-2</v>
      </c>
      <c r="X430" s="55">
        <v>4.8409969999999997E-3</v>
      </c>
      <c r="Y430" s="55">
        <v>-1.8001987000000001E-2</v>
      </c>
      <c r="Z430" s="55">
        <v>4.2231504000000003E-2</v>
      </c>
      <c r="AA430" s="55">
        <v>5.3616568000000003E-2</v>
      </c>
      <c r="AB430" s="55">
        <v>5.3616568000000003E-2</v>
      </c>
      <c r="AC430" s="55">
        <v>4.64967991666667E-2</v>
      </c>
      <c r="AD430" s="55">
        <v>0.49148283774745799</v>
      </c>
      <c r="AE430" s="54">
        <v>8.5107727605447242E-2</v>
      </c>
      <c r="AF430" s="54">
        <v>6.7499264793399544E-2</v>
      </c>
      <c r="AG430" s="54">
        <v>7.1609303540383196E-2</v>
      </c>
    </row>
    <row r="431" spans="1:33" x14ac:dyDescent="0.25">
      <c r="A431" s="56" t="s">
        <v>1282</v>
      </c>
      <c r="B431" s="56" t="s">
        <v>1283</v>
      </c>
      <c r="C431" s="54">
        <v>-0.10448250000000001</v>
      </c>
      <c r="D431" s="54">
        <v>1.6105830000000002E-2</v>
      </c>
      <c r="E431" s="54">
        <v>-4.1715929999999998E-2</v>
      </c>
      <c r="F431" s="54">
        <v>-9.4087989999999996E-2</v>
      </c>
      <c r="G431" s="54">
        <v>2.1935240000000002E-2</v>
      </c>
      <c r="H431" s="54">
        <v>7.5832399999999994E-2</v>
      </c>
      <c r="I431" s="54">
        <v>1.47802E-2</v>
      </c>
      <c r="J431" s="54">
        <v>-4.5977280000000002E-2</v>
      </c>
      <c r="K431" s="54">
        <v>-8.2184409999999999E-2</v>
      </c>
      <c r="L431" s="54">
        <v>2.5232600000000001E-2</v>
      </c>
      <c r="M431" s="54">
        <v>4.2067260000000002E-2</v>
      </c>
      <c r="N431" s="54">
        <v>-0.1959439</v>
      </c>
      <c r="O431" s="54">
        <v>-1.15397E-2</v>
      </c>
      <c r="P431" s="55">
        <v>0.431698958418679</v>
      </c>
      <c r="Q431" s="55">
        <v>-0.10448250000000001</v>
      </c>
      <c r="R431" s="55">
        <v>8.7993970000000005E-2</v>
      </c>
      <c r="S431" s="55">
        <v>-4.1715929999999998E-2</v>
      </c>
      <c r="T431" s="55">
        <v>4.5490629999999997E-2</v>
      </c>
      <c r="U431" s="55">
        <v>2.1935240000000002E-2</v>
      </c>
      <c r="V431" s="55">
        <v>-7.0716040000000004E-3</v>
      </c>
      <c r="W431" s="55">
        <v>1.47802E-2</v>
      </c>
      <c r="X431" s="55">
        <v>0.1211768</v>
      </c>
      <c r="Y431" s="55">
        <v>-8.2184409999999999E-2</v>
      </c>
      <c r="Z431" s="55">
        <v>4.2067260000000002E-2</v>
      </c>
      <c r="AA431" s="55">
        <v>3.303296E-2</v>
      </c>
      <c r="AB431" s="55">
        <v>3.303296E-2</v>
      </c>
      <c r="AC431" s="55">
        <v>8.6339784333333294E-2</v>
      </c>
      <c r="AD431" s="55">
        <v>0.488595762154172</v>
      </c>
      <c r="AE431" s="54">
        <v>6.0250010208903595E-2</v>
      </c>
      <c r="AF431" s="54">
        <v>9.8005513786213208E-2</v>
      </c>
      <c r="AG431" s="54">
        <v>4.6312973118034471E-2</v>
      </c>
    </row>
    <row r="432" spans="1:33" x14ac:dyDescent="0.25">
      <c r="A432" s="56" t="s">
        <v>1284</v>
      </c>
      <c r="B432" s="56" t="s">
        <v>1285</v>
      </c>
      <c r="C432" s="54">
        <v>-0.12848300000000001</v>
      </c>
      <c r="D432" s="54">
        <v>4.8502589999999998E-2</v>
      </c>
      <c r="E432" s="54">
        <v>-8.0780460000000002E-3</v>
      </c>
      <c r="F432" s="54">
        <v>-0.1415757</v>
      </c>
      <c r="G432" s="54">
        <v>6.1303219999999999E-2</v>
      </c>
      <c r="H432" s="54">
        <v>-4.9221899999999999E-2</v>
      </c>
      <c r="I432" s="54">
        <v>0.55631549999999996</v>
      </c>
      <c r="J432" s="54">
        <v>-9.4627300000000008E-3</v>
      </c>
      <c r="K432" s="54">
        <v>-5.2248669999999997E-2</v>
      </c>
      <c r="L432" s="54">
        <v>-0.14231240000000001</v>
      </c>
      <c r="M432" s="54">
        <v>4.1745949999999997E-2</v>
      </c>
      <c r="N432" s="54">
        <v>2.5366570000000001E-2</v>
      </c>
      <c r="O432" s="54">
        <v>-0.123209754</v>
      </c>
      <c r="P432" s="55">
        <v>0.30292541421244401</v>
      </c>
      <c r="Q432" s="55">
        <v>-0.12848300000000001</v>
      </c>
      <c r="R432" s="55">
        <v>-0.40499269999999998</v>
      </c>
      <c r="S432" s="55">
        <v>-8.0780460000000002E-3</v>
      </c>
      <c r="T432" s="55">
        <v>0.71303669999999997</v>
      </c>
      <c r="U432" s="55">
        <v>6.1303219999999999E-2</v>
      </c>
      <c r="V432" s="55">
        <v>-9.0491189999999999E-2</v>
      </c>
      <c r="W432" s="55">
        <v>0.55631549999999996</v>
      </c>
      <c r="X432" s="55">
        <v>-0.22453219999999999</v>
      </c>
      <c r="Y432" s="55">
        <v>-5.2248669999999997E-2</v>
      </c>
      <c r="Z432" s="55">
        <v>4.1745949999999997E-2</v>
      </c>
      <c r="AA432" s="55">
        <v>-2.4378090000000002E-2</v>
      </c>
      <c r="AB432" s="55">
        <v>-2.4378090000000002E-2</v>
      </c>
      <c r="AC432" s="55">
        <v>-0.11206772233333299</v>
      </c>
      <c r="AD432" s="55">
        <v>0.99670307969528105</v>
      </c>
      <c r="AE432" s="54">
        <v>0.24387994731341792</v>
      </c>
      <c r="AF432" s="54">
        <v>8.2184182676954431E-2</v>
      </c>
      <c r="AG432" s="54">
        <v>0.38830801816236293</v>
      </c>
    </row>
    <row r="433" spans="1:33" x14ac:dyDescent="0.25">
      <c r="A433" s="56" t="s">
        <v>1286</v>
      </c>
      <c r="B433" s="56" t="s">
        <v>1287</v>
      </c>
      <c r="C433" s="54">
        <v>-4.7559219999999999E-2</v>
      </c>
      <c r="D433" s="54">
        <v>1.7969925000000001E-2</v>
      </c>
      <c r="E433" s="54">
        <v>3.9408545000000003E-2</v>
      </c>
      <c r="F433" s="54">
        <v>5.4302500000000004E-4</v>
      </c>
      <c r="G433" s="54">
        <v>-7.9667633000000002E-2</v>
      </c>
      <c r="H433" s="54">
        <v>-4.2719036000000002E-2</v>
      </c>
      <c r="I433" s="54">
        <v>0.15978916500000001</v>
      </c>
      <c r="J433" s="54">
        <v>-4.8549583E-2</v>
      </c>
      <c r="K433" s="54">
        <v>2.5569556E-2</v>
      </c>
      <c r="L433" s="54">
        <v>9.1058330000000007E-3</v>
      </c>
      <c r="M433" s="54">
        <v>4.1430123999999999E-2</v>
      </c>
      <c r="N433" s="54">
        <v>-0.27932006500000001</v>
      </c>
      <c r="O433" s="54">
        <v>-8.0323406333333305E-2</v>
      </c>
      <c r="P433" s="55">
        <v>0.26223670671841098</v>
      </c>
      <c r="Q433" s="55">
        <v>-4.7559219999999999E-2</v>
      </c>
      <c r="R433" s="55">
        <v>2.3498248999999999E-2</v>
      </c>
      <c r="S433" s="55">
        <v>3.9408545000000003E-2</v>
      </c>
      <c r="T433" s="55">
        <v>4.4846895999999997E-2</v>
      </c>
      <c r="U433" s="55">
        <v>-7.9667633000000002E-2</v>
      </c>
      <c r="V433" s="55">
        <v>4.3679247999999997E-2</v>
      </c>
      <c r="W433" s="55">
        <v>0.15978916500000001</v>
      </c>
      <c r="X433" s="55">
        <v>-4.8858674999999997E-2</v>
      </c>
      <c r="Y433" s="55">
        <v>2.5569556E-2</v>
      </c>
      <c r="Z433" s="55">
        <v>4.1430123999999999E-2</v>
      </c>
      <c r="AA433" s="55">
        <v>3.7930018000000003E-2</v>
      </c>
      <c r="AB433" s="55">
        <v>3.7930018000000003E-2</v>
      </c>
      <c r="AC433" s="55">
        <v>1.0838137833333299E-2</v>
      </c>
      <c r="AD433" s="55">
        <v>0.61097636086250695</v>
      </c>
      <c r="AE433" s="54">
        <v>8.3481587792270856E-2</v>
      </c>
      <c r="AF433" s="54">
        <v>0.11225246592789778</v>
      </c>
      <c r="AG433" s="54">
        <v>4.8888331500424986E-2</v>
      </c>
    </row>
    <row r="434" spans="1:33" x14ac:dyDescent="0.25">
      <c r="A434" s="56" t="s">
        <v>1288</v>
      </c>
      <c r="B434" s="56" t="s">
        <v>1289</v>
      </c>
      <c r="C434" s="54">
        <v>-5.9846895999999997E-2</v>
      </c>
      <c r="D434" s="54">
        <v>-4.7218022999999998E-2</v>
      </c>
      <c r="E434" s="54">
        <v>2.0310095E-2</v>
      </c>
      <c r="F434" s="54">
        <v>3.6758709000000001E-2</v>
      </c>
      <c r="G434" s="54">
        <v>-0.113593691</v>
      </c>
      <c r="H434" s="54">
        <v>3.3657912999999998E-2</v>
      </c>
      <c r="I434" s="54">
        <v>8.4227229000000001E-2</v>
      </c>
      <c r="J434" s="54">
        <v>0.10327633</v>
      </c>
      <c r="K434" s="54">
        <v>0.1025745</v>
      </c>
      <c r="L434" s="54">
        <v>2.1364747999999999E-2</v>
      </c>
      <c r="M434" s="54">
        <v>4.1192708000000001E-2</v>
      </c>
      <c r="N434" s="54">
        <v>-0.602881051</v>
      </c>
      <c r="O434" s="54">
        <v>-8.8317553166666701E-2</v>
      </c>
      <c r="P434" s="55">
        <v>0.280642901732157</v>
      </c>
      <c r="Q434" s="55">
        <v>-5.9846895999999997E-2</v>
      </c>
      <c r="R434" s="55">
        <v>3.5897824000000002E-2</v>
      </c>
      <c r="S434" s="55">
        <v>2.0310095E-2</v>
      </c>
      <c r="T434" s="55">
        <v>1.6491990000000002E-2</v>
      </c>
      <c r="U434" s="55">
        <v>-0.113593691</v>
      </c>
      <c r="V434" s="55">
        <v>7.7542079E-2</v>
      </c>
      <c r="W434" s="55">
        <v>8.4227229000000001E-2</v>
      </c>
      <c r="X434" s="55">
        <v>6.1879146000000003E-2</v>
      </c>
      <c r="Y434" s="55">
        <v>0.1025745</v>
      </c>
      <c r="Z434" s="55">
        <v>4.1192708000000001E-2</v>
      </c>
      <c r="AA434" s="55">
        <v>0.215452592</v>
      </c>
      <c r="AB434" s="55">
        <v>0.215452592</v>
      </c>
      <c r="AC434" s="55">
        <v>5.0885580666666701E-2</v>
      </c>
      <c r="AD434" s="55">
        <v>0.52200427184576004</v>
      </c>
      <c r="AE434" s="54">
        <v>8.3995439390753254E-2</v>
      </c>
      <c r="AF434" s="54">
        <v>0.26259899921077123</v>
      </c>
      <c r="AG434" s="54">
        <v>8.3026234061556167E-2</v>
      </c>
    </row>
    <row r="435" spans="1:33" x14ac:dyDescent="0.25">
      <c r="A435" s="56" t="s">
        <v>1290</v>
      </c>
      <c r="B435" s="56" t="s">
        <v>1291</v>
      </c>
      <c r="C435" s="54">
        <v>-1.9336900000000001E-2</v>
      </c>
      <c r="D435" s="54">
        <v>2.9468189999999998E-2</v>
      </c>
      <c r="E435" s="54">
        <v>1.0295489999999999E-2</v>
      </c>
      <c r="F435" s="54">
        <v>3.7001159999999998E-2</v>
      </c>
      <c r="G435" s="54">
        <v>4.2752670000000001E-3</v>
      </c>
      <c r="H435" s="54">
        <v>-1.6853819999999999E-2</v>
      </c>
      <c r="I435" s="54">
        <v>2.2066059999999998E-2</v>
      </c>
      <c r="J435" s="54">
        <v>-1.8372240000000001E-2</v>
      </c>
      <c r="K435" s="54">
        <v>1.567897E-2</v>
      </c>
      <c r="L435" s="54">
        <v>5.2972320000000003E-2</v>
      </c>
      <c r="M435" s="54">
        <v>4.1067670000000001E-2</v>
      </c>
      <c r="N435" s="54">
        <v>3.8393669999999998E-2</v>
      </c>
      <c r="O435" s="54">
        <v>8.0937871666666699E-3</v>
      </c>
      <c r="P435" s="55">
        <v>0.423990360062937</v>
      </c>
      <c r="Q435" s="55">
        <v>-1.9336900000000001E-2</v>
      </c>
      <c r="R435" s="55">
        <v>-2.8637909999999999E-2</v>
      </c>
      <c r="S435" s="55">
        <v>1.0295489999999999E-2</v>
      </c>
      <c r="T435" s="55">
        <v>-2.1254800000000001E-2</v>
      </c>
      <c r="U435" s="55">
        <v>4.2752670000000001E-3</v>
      </c>
      <c r="V435" s="55">
        <v>5.0433270000000002E-3</v>
      </c>
      <c r="W435" s="55">
        <v>2.2066059999999998E-2</v>
      </c>
      <c r="X435" s="55">
        <v>-3.3522629999999998E-2</v>
      </c>
      <c r="Y435" s="55">
        <v>1.567897E-2</v>
      </c>
      <c r="Z435" s="55">
        <v>4.1067670000000001E-2</v>
      </c>
      <c r="AA435" s="55">
        <v>-5.1633520000000002E-2</v>
      </c>
      <c r="AB435" s="55">
        <v>-5.1633520000000002E-2</v>
      </c>
      <c r="AC435" s="55">
        <v>-4.5117064999999998E-2</v>
      </c>
      <c r="AD435" s="55">
        <v>0.488595762154172</v>
      </c>
      <c r="AE435" s="54">
        <v>2.0018341156844543E-2</v>
      </c>
      <c r="AF435" s="54">
        <v>3.0442355930501173E-2</v>
      </c>
      <c r="AG435" s="54">
        <v>2.4834633278603819E-2</v>
      </c>
    </row>
    <row r="436" spans="1:33" x14ac:dyDescent="0.25">
      <c r="A436" s="56" t="s">
        <v>1292</v>
      </c>
      <c r="B436" s="56" t="s">
        <v>1293</v>
      </c>
      <c r="C436" s="54">
        <v>4.8759476000000003E-2</v>
      </c>
      <c r="D436" s="54">
        <v>-3.4583636000000001E-2</v>
      </c>
      <c r="E436" s="54">
        <v>1.235332E-3</v>
      </c>
      <c r="F436" s="54">
        <v>-4.2730577999999998E-2</v>
      </c>
      <c r="G436" s="54">
        <v>7.9046926000000003E-2</v>
      </c>
      <c r="H436" s="54">
        <v>-7.7070224000000007E-2</v>
      </c>
      <c r="I436" s="54">
        <v>-0.155540132</v>
      </c>
      <c r="J436" s="54">
        <v>-6.8082279999999995E-2</v>
      </c>
      <c r="K436" s="54">
        <v>-0.13534418300000001</v>
      </c>
      <c r="L436" s="54">
        <v>6.1180899999999996E-3</v>
      </c>
      <c r="M436" s="54">
        <v>4.0793385000000001E-2</v>
      </c>
      <c r="N436" s="54">
        <v>0.59807121900000004</v>
      </c>
      <c r="O436" s="54">
        <v>8.3795297833333393E-2</v>
      </c>
      <c r="P436" s="55">
        <v>0.284870974915786</v>
      </c>
      <c r="Q436" s="55">
        <v>4.8759476000000003E-2</v>
      </c>
      <c r="R436" s="55">
        <v>-7.7826880000000001E-2</v>
      </c>
      <c r="S436" s="55">
        <v>1.235332E-3</v>
      </c>
      <c r="T436" s="55">
        <v>0.17080536900000001</v>
      </c>
      <c r="U436" s="55">
        <v>7.9046926000000003E-2</v>
      </c>
      <c r="V436" s="55">
        <v>-6.7635786000000003E-2</v>
      </c>
      <c r="W436" s="55">
        <v>-0.155540132</v>
      </c>
      <c r="X436" s="55">
        <v>-0.10089047399999999</v>
      </c>
      <c r="Y436" s="55">
        <v>-0.13534418300000001</v>
      </c>
      <c r="Z436" s="55">
        <v>4.0793385000000001E-2</v>
      </c>
      <c r="AA436" s="55">
        <v>-0.17423608099999999</v>
      </c>
      <c r="AB436" s="55">
        <v>-0.17423608099999999</v>
      </c>
      <c r="AC436" s="55">
        <v>-2.3270699999999998E-2</v>
      </c>
      <c r="AD436" s="55">
        <v>0.99670307969528105</v>
      </c>
      <c r="AE436" s="54">
        <v>0.10035951229510801</v>
      </c>
      <c r="AF436" s="54">
        <v>0.26345329923690014</v>
      </c>
      <c r="AG436" s="54">
        <v>0.11758968958369385</v>
      </c>
    </row>
    <row r="437" spans="1:33" x14ac:dyDescent="0.25">
      <c r="A437" s="56" t="s">
        <v>1294</v>
      </c>
      <c r="B437" s="56" t="s">
        <v>1295</v>
      </c>
      <c r="C437" s="54">
        <v>-8.5406689999999993E-2</v>
      </c>
      <c r="D437" s="54">
        <v>7.1149229999999994E-2</v>
      </c>
      <c r="E437" s="54">
        <v>4.8731570000000004E-3</v>
      </c>
      <c r="F437" s="54">
        <v>3.8625529999999998E-2</v>
      </c>
      <c r="G437" s="54">
        <v>1.365827E-2</v>
      </c>
      <c r="H437" s="54">
        <v>-7.5940090000000002E-2</v>
      </c>
      <c r="I437" s="54">
        <v>-0.11776689999999999</v>
      </c>
      <c r="J437" s="54">
        <v>-5.0943090000000003E-2</v>
      </c>
      <c r="K437" s="54">
        <v>-2.2320489999999998E-2</v>
      </c>
      <c r="L437" s="54">
        <v>-1.6986190000000002E-2</v>
      </c>
      <c r="M437" s="54">
        <v>4.0785109999999999E-2</v>
      </c>
      <c r="N437" s="54">
        <v>0.18737899999999999</v>
      </c>
      <c r="O437" s="54">
        <v>5.3243655500000001E-2</v>
      </c>
      <c r="P437" s="55">
        <v>0.26223670671841098</v>
      </c>
      <c r="Q437" s="55">
        <v>-8.5406689999999993E-2</v>
      </c>
      <c r="R437" s="55">
        <v>-6.2267010000000003E-3</v>
      </c>
      <c r="S437" s="55">
        <v>4.8731570000000004E-3</v>
      </c>
      <c r="T437" s="55">
        <v>-2.116183E-2</v>
      </c>
      <c r="U437" s="55">
        <v>1.365827E-2</v>
      </c>
      <c r="V437" s="55">
        <v>6.0429120000000003E-2</v>
      </c>
      <c r="W437" s="55">
        <v>-0.11776689999999999</v>
      </c>
      <c r="X437" s="55">
        <v>-5.5292889999999997E-2</v>
      </c>
      <c r="Y437" s="55">
        <v>-2.2320489999999998E-2</v>
      </c>
      <c r="Z437" s="55">
        <v>4.0785109999999999E-2</v>
      </c>
      <c r="AA437" s="55">
        <v>1.511311E-3</v>
      </c>
      <c r="AB437" s="55">
        <v>1.511311E-3</v>
      </c>
      <c r="AC437" s="55">
        <v>2.9845110500000001E-2</v>
      </c>
      <c r="AD437" s="55">
        <v>0.488595762154172</v>
      </c>
      <c r="AE437" s="54">
        <v>6.1534989942641637E-2</v>
      </c>
      <c r="AF437" s="54">
        <v>9.6332386150696059E-2</v>
      </c>
      <c r="AG437" s="54">
        <v>4.0746555867608135E-2</v>
      </c>
    </row>
    <row r="438" spans="1:33" x14ac:dyDescent="0.25">
      <c r="A438" s="56" t="s">
        <v>1296</v>
      </c>
      <c r="B438" s="56" t="s">
        <v>1297</v>
      </c>
      <c r="C438" s="54">
        <v>-2.9925763000000001E-2</v>
      </c>
      <c r="D438" s="54">
        <v>5.1610914000000001E-2</v>
      </c>
      <c r="E438" s="54">
        <v>7.5582608999999995E-2</v>
      </c>
      <c r="F438" s="54">
        <v>-5.7345039E-2</v>
      </c>
      <c r="G438" s="54">
        <v>3.9691279999999997E-3</v>
      </c>
      <c r="H438" s="54">
        <v>0.10285045299999999</v>
      </c>
      <c r="I438" s="54">
        <v>9.9923601000000001E-2</v>
      </c>
      <c r="J438" s="54">
        <v>5.9964972999999998E-2</v>
      </c>
      <c r="K438" s="54">
        <v>5.8048901E-2</v>
      </c>
      <c r="L438" s="54">
        <v>8.1947865999999994E-2</v>
      </c>
      <c r="M438" s="54">
        <v>4.0778228E-2</v>
      </c>
      <c r="N438" s="54">
        <v>-0.34268470299999998</v>
      </c>
      <c r="O438" s="54">
        <v>-5.8672040000000002E-2</v>
      </c>
      <c r="P438" s="55">
        <v>0.28325530686532802</v>
      </c>
      <c r="Q438" s="55">
        <v>-2.9925763000000001E-2</v>
      </c>
      <c r="R438" s="55">
        <v>-5.4822373000000001E-2</v>
      </c>
      <c r="S438" s="55">
        <v>7.5582608999999995E-2</v>
      </c>
      <c r="T438" s="55">
        <v>-8.5519819999999996E-2</v>
      </c>
      <c r="U438" s="55">
        <v>3.9691279999999997E-3</v>
      </c>
      <c r="V438" s="55">
        <v>-6.4001099999999997E-3</v>
      </c>
      <c r="W438" s="55">
        <v>9.9923601000000001E-2</v>
      </c>
      <c r="X438" s="55">
        <v>-4.8413659999999997E-2</v>
      </c>
      <c r="Y438" s="55">
        <v>5.8048901E-2</v>
      </c>
      <c r="Z438" s="55">
        <v>4.0778228E-2</v>
      </c>
      <c r="AA438" s="55">
        <v>1.1904201E-2</v>
      </c>
      <c r="AB438" s="55">
        <v>1.1904201E-2</v>
      </c>
      <c r="AC438" s="55">
        <v>-6.5516312333333299E-2</v>
      </c>
      <c r="AD438" s="55">
        <v>0.488595762154172</v>
      </c>
      <c r="AE438" s="54">
        <v>4.766438857835862E-2</v>
      </c>
      <c r="AF438" s="54">
        <v>0.16880975504944443</v>
      </c>
      <c r="AG438" s="54">
        <v>4.656090582684564E-2</v>
      </c>
    </row>
    <row r="439" spans="1:33" x14ac:dyDescent="0.25">
      <c r="A439" s="56" t="s">
        <v>1298</v>
      </c>
      <c r="B439" s="56" t="s">
        <v>1299</v>
      </c>
      <c r="C439" s="54">
        <v>-0.1179877</v>
      </c>
      <c r="D439" s="54">
        <v>-9.4040659999999998E-2</v>
      </c>
      <c r="E439" s="54">
        <v>7.3212150000000004E-2</v>
      </c>
      <c r="F439" s="54">
        <v>2.7774239999999999E-2</v>
      </c>
      <c r="G439" s="54">
        <v>1.894879E-2</v>
      </c>
      <c r="H439" s="54">
        <v>-1.072091E-2</v>
      </c>
      <c r="I439" s="54">
        <v>6.2949350000000001E-2</v>
      </c>
      <c r="J439" s="54">
        <v>-6.531154E-3</v>
      </c>
      <c r="K439" s="54">
        <v>-6.3622830000000005E-2</v>
      </c>
      <c r="L439" s="54">
        <v>3.5102090000000002E-2</v>
      </c>
      <c r="M439" s="54">
        <v>4.0596670000000001E-2</v>
      </c>
      <c r="N439" s="54">
        <v>-0.2899621</v>
      </c>
      <c r="O439" s="54">
        <v>-5.8745820666666698E-2</v>
      </c>
      <c r="P439" s="55">
        <v>0.27457436964355098</v>
      </c>
      <c r="Q439" s="55">
        <v>-0.1179877</v>
      </c>
      <c r="R439" s="55">
        <v>4.058718E-2</v>
      </c>
      <c r="S439" s="55">
        <v>7.3212150000000004E-2</v>
      </c>
      <c r="T439" s="55">
        <v>-2.8794630000000002E-2</v>
      </c>
      <c r="U439" s="55">
        <v>1.894879E-2</v>
      </c>
      <c r="V439" s="55">
        <v>9.1021580000000005E-2</v>
      </c>
      <c r="W439" s="55">
        <v>6.2949350000000001E-2</v>
      </c>
      <c r="X439" s="55">
        <v>5.2768040000000002E-2</v>
      </c>
      <c r="Y439" s="55">
        <v>-6.3622830000000005E-2</v>
      </c>
      <c r="Z439" s="55">
        <v>4.0596670000000001E-2</v>
      </c>
      <c r="AA439" s="55">
        <v>0.16101190000000001</v>
      </c>
      <c r="AB439" s="55">
        <v>0.16101190000000001</v>
      </c>
      <c r="AC439" s="55">
        <v>5.1697606E-2</v>
      </c>
      <c r="AD439" s="55">
        <v>0.49148283774745799</v>
      </c>
      <c r="AE439" s="54">
        <v>7.650572456486214E-2</v>
      </c>
      <c r="AF439" s="54">
        <v>0.12328786638035914</v>
      </c>
      <c r="AG439" s="54">
        <v>6.6337477799850955E-2</v>
      </c>
    </row>
    <row r="440" spans="1:33" x14ac:dyDescent="0.25">
      <c r="A440" s="56" t="s">
        <v>1300</v>
      </c>
      <c r="B440" s="56" t="s">
        <v>1301</v>
      </c>
      <c r="C440" s="54">
        <v>-0.1140721</v>
      </c>
      <c r="D440" s="54">
        <v>4.9288930000000002E-2</v>
      </c>
      <c r="E440" s="54">
        <v>-4.250541E-3</v>
      </c>
      <c r="F440" s="54">
        <v>1.6159659999999999E-2</v>
      </c>
      <c r="G440" s="54">
        <v>1.5142879999999999E-2</v>
      </c>
      <c r="H440" s="54">
        <v>-6.2097599999999997E-4</v>
      </c>
      <c r="I440" s="54">
        <v>1.8227779999999999E-3</v>
      </c>
      <c r="J440" s="54">
        <v>7.6063779999999998E-2</v>
      </c>
      <c r="K440" s="54">
        <v>1.7143780000000001E-2</v>
      </c>
      <c r="L440" s="54">
        <v>5.706778E-3</v>
      </c>
      <c r="M440" s="54">
        <v>4.0416779999999999E-2</v>
      </c>
      <c r="N440" s="54">
        <v>-7.5031219999999996E-2</v>
      </c>
      <c r="O440" s="54">
        <v>1.92272291666667E-2</v>
      </c>
      <c r="P440" s="55">
        <v>0.392564889206584</v>
      </c>
      <c r="Q440" s="55">
        <v>-0.1140721</v>
      </c>
      <c r="R440" s="55">
        <v>-1.449277E-2</v>
      </c>
      <c r="S440" s="55">
        <v>-4.250541E-3</v>
      </c>
      <c r="T440" s="55">
        <v>4.1372069999999997E-2</v>
      </c>
      <c r="U440" s="55">
        <v>1.5142879999999999E-2</v>
      </c>
      <c r="V440" s="55">
        <v>1.1472899999999999E-2</v>
      </c>
      <c r="W440" s="55">
        <v>1.8227779999999999E-3</v>
      </c>
      <c r="X440" s="55">
        <v>3.458278E-2</v>
      </c>
      <c r="Y440" s="55">
        <v>1.7143780000000001E-2</v>
      </c>
      <c r="Z440" s="55">
        <v>4.0416779999999999E-2</v>
      </c>
      <c r="AA440" s="55">
        <v>-0.14585319999999999</v>
      </c>
      <c r="AB440" s="55">
        <v>-0.14585319999999999</v>
      </c>
      <c r="AC440" s="55">
        <v>2.6709971666666601E-3</v>
      </c>
      <c r="AD440" s="55">
        <v>0.52200427184576004</v>
      </c>
      <c r="AE440" s="54">
        <v>5.4536002698875312E-2</v>
      </c>
      <c r="AF440" s="54">
        <v>5.154654335195738E-2</v>
      </c>
      <c r="AG440" s="54">
        <v>7.2707949723303744E-2</v>
      </c>
    </row>
    <row r="441" spans="1:33" x14ac:dyDescent="0.25">
      <c r="A441" s="56" t="s">
        <v>1302</v>
      </c>
      <c r="B441" s="56" t="s">
        <v>1303</v>
      </c>
      <c r="C441" s="54">
        <v>0.145237798</v>
      </c>
      <c r="D441" s="54">
        <v>-4.2924284E-2</v>
      </c>
      <c r="E441" s="54">
        <v>-8.2826579999999997E-2</v>
      </c>
      <c r="F441" s="54">
        <v>3.9302155999999998E-2</v>
      </c>
      <c r="G441" s="54">
        <v>4.7903952E-2</v>
      </c>
      <c r="H441" s="54">
        <v>-3.8100728E-2</v>
      </c>
      <c r="I441" s="54">
        <v>2.7599623E-2</v>
      </c>
      <c r="J441" s="54">
        <v>3.2515733999999998E-2</v>
      </c>
      <c r="K441" s="54">
        <v>3.4589643000000003E-2</v>
      </c>
      <c r="L441" s="54">
        <v>1.7546453E-2</v>
      </c>
      <c r="M441" s="54">
        <v>4.0279902999999999E-2</v>
      </c>
      <c r="N441" s="54">
        <v>0.101578267</v>
      </c>
      <c r="O441" s="54">
        <v>-1.7144456833333301E-2</v>
      </c>
      <c r="P441" s="55">
        <v>0.41895095363844098</v>
      </c>
      <c r="Q441" s="55">
        <v>0.145237798</v>
      </c>
      <c r="R441" s="55">
        <v>-0.10611620200000001</v>
      </c>
      <c r="S441" s="55">
        <v>-8.2826579999999997E-2</v>
      </c>
      <c r="T441" s="55">
        <v>8.8851724000000007E-2</v>
      </c>
      <c r="U441" s="55">
        <v>4.7903952E-2</v>
      </c>
      <c r="V441" s="55">
        <v>-5.1327836000000002E-2</v>
      </c>
      <c r="W441" s="55">
        <v>2.7599623E-2</v>
      </c>
      <c r="X441" s="55">
        <v>-3.0541776E-2</v>
      </c>
      <c r="Y441" s="55">
        <v>3.4589643000000003E-2</v>
      </c>
      <c r="Z441" s="55">
        <v>4.0279902999999999E-2</v>
      </c>
      <c r="AA441" s="55">
        <v>-0.22318137900000001</v>
      </c>
      <c r="AB441" s="55">
        <v>-0.22318137900000001</v>
      </c>
      <c r="AC441" s="55">
        <v>-8.9247712500000007E-2</v>
      </c>
      <c r="AD441" s="55">
        <v>0.49148283774745799</v>
      </c>
      <c r="AE441" s="54">
        <v>7.2503112067402092E-2</v>
      </c>
      <c r="AF441" s="54">
        <v>5.3867370462595682E-2</v>
      </c>
      <c r="AG441" s="54">
        <v>0.10504914220219007</v>
      </c>
    </row>
    <row r="442" spans="1:33" x14ac:dyDescent="0.25">
      <c r="A442" s="56" t="s">
        <v>1304</v>
      </c>
      <c r="B442" s="56" t="s">
        <v>1305</v>
      </c>
      <c r="C442" s="54">
        <v>-6.5301079999999997E-2</v>
      </c>
      <c r="D442" s="54">
        <v>-2.3821195999999999E-2</v>
      </c>
      <c r="E442" s="54">
        <v>1.1609013E-2</v>
      </c>
      <c r="F442" s="54">
        <v>1.9391940999999999E-2</v>
      </c>
      <c r="G442" s="54">
        <v>1.0490899999999999E-3</v>
      </c>
      <c r="H442" s="54">
        <v>3.4894764000000002E-2</v>
      </c>
      <c r="I442" s="54">
        <v>8.2776515999999994E-2</v>
      </c>
      <c r="J442" s="54">
        <v>4.1575496000000003E-2</v>
      </c>
      <c r="K442" s="54">
        <v>5.9395871000000003E-2</v>
      </c>
      <c r="L442" s="54">
        <v>2.2837429999999999E-2</v>
      </c>
      <c r="M442" s="54">
        <v>4.0148846000000002E-2</v>
      </c>
      <c r="N442" s="54">
        <v>-0.338193305</v>
      </c>
      <c r="O442" s="54">
        <v>-6.2165521000000001E-2</v>
      </c>
      <c r="P442" s="55">
        <v>0.27033467313959297</v>
      </c>
      <c r="Q442" s="55">
        <v>-6.5301079999999997E-2</v>
      </c>
      <c r="R442" s="55">
        <v>-1.0221487E-2</v>
      </c>
      <c r="S442" s="55">
        <v>1.1609013E-2</v>
      </c>
      <c r="T442" s="55">
        <v>-1.9211994999999999E-2</v>
      </c>
      <c r="U442" s="55">
        <v>1.0490899999999999E-3</v>
      </c>
      <c r="V442" s="55">
        <v>5.1610950000000003E-2</v>
      </c>
      <c r="W442" s="55">
        <v>8.2776515999999994E-2</v>
      </c>
      <c r="X442" s="55">
        <v>5.4819095999999998E-2</v>
      </c>
      <c r="Y442" s="55">
        <v>5.9395871000000003E-2</v>
      </c>
      <c r="Z442" s="55">
        <v>4.0148846000000002E-2</v>
      </c>
      <c r="AA442" s="55">
        <v>1.3163060000000001E-2</v>
      </c>
      <c r="AB442" s="55">
        <v>1.3163060000000001E-2</v>
      </c>
      <c r="AC442" s="55">
        <v>-2.6736070000000002E-3</v>
      </c>
      <c r="AD442" s="55">
        <v>0.518468259978066</v>
      </c>
      <c r="AE442" s="54">
        <v>5.2132734572512801E-2</v>
      </c>
      <c r="AF442" s="54">
        <v>0.14759329384416808</v>
      </c>
      <c r="AG442" s="54">
        <v>3.0707083424916074E-2</v>
      </c>
    </row>
    <row r="443" spans="1:33" x14ac:dyDescent="0.25">
      <c r="A443" s="56" t="s">
        <v>1306</v>
      </c>
      <c r="B443" s="56" t="s">
        <v>1307</v>
      </c>
      <c r="C443" s="54">
        <v>-0.1382574</v>
      </c>
      <c r="D443" s="54">
        <v>-1.226786E-2</v>
      </c>
      <c r="E443" s="54">
        <v>2.64029E-2</v>
      </c>
      <c r="F443" s="54">
        <v>2.5173589999999999E-2</v>
      </c>
      <c r="G443" s="54">
        <v>3.4982369999999999E-2</v>
      </c>
      <c r="H443" s="54">
        <v>4.0174000000000001E-2</v>
      </c>
      <c r="I443" s="54">
        <v>-0.2675632</v>
      </c>
      <c r="J443" s="54">
        <v>-0.15278610000000001</v>
      </c>
      <c r="K443" s="54">
        <v>-0.1271555</v>
      </c>
      <c r="L443" s="54">
        <v>-1.296282E-2</v>
      </c>
      <c r="M443" s="54">
        <v>4.0041920000000002E-2</v>
      </c>
      <c r="N443" s="54">
        <v>0.70906259999999999</v>
      </c>
      <c r="O443" s="54">
        <v>0.17132372000000001</v>
      </c>
      <c r="P443" s="55">
        <v>0.26223670671841098</v>
      </c>
      <c r="Q443" s="55">
        <v>-0.1382574</v>
      </c>
      <c r="R443" s="55">
        <v>6.6501039999999997E-2</v>
      </c>
      <c r="S443" s="55">
        <v>2.64029E-2</v>
      </c>
      <c r="T443" s="55">
        <v>-8.5511139999999999E-2</v>
      </c>
      <c r="U443" s="55">
        <v>3.4982369999999999E-2</v>
      </c>
      <c r="V443" s="55">
        <v>4.2802479999999997E-2</v>
      </c>
      <c r="W443" s="55">
        <v>-0.2675632</v>
      </c>
      <c r="X443" s="55">
        <v>-5.7191550000000001E-2</v>
      </c>
      <c r="Y443" s="55">
        <v>-0.1271555</v>
      </c>
      <c r="Z443" s="55">
        <v>4.0041920000000002E-2</v>
      </c>
      <c r="AA443" s="55">
        <v>-0.15846109999999999</v>
      </c>
      <c r="AB443" s="55">
        <v>-0.15846109999999999</v>
      </c>
      <c r="AC443" s="55">
        <v>4.4450730000000001E-2</v>
      </c>
      <c r="AD443" s="55">
        <v>0.60071388053969399</v>
      </c>
      <c r="AE443" s="54">
        <v>0.12598321600281942</v>
      </c>
      <c r="AF443" s="54">
        <v>0.30639801179431697</v>
      </c>
      <c r="AG443" s="54">
        <v>8.7347909320377989E-2</v>
      </c>
    </row>
    <row r="444" spans="1:33" x14ac:dyDescent="0.25">
      <c r="A444" s="56" t="s">
        <v>1308</v>
      </c>
      <c r="B444" s="56" t="s">
        <v>1309</v>
      </c>
      <c r="C444" s="54">
        <v>-3.5646150000000001E-3</v>
      </c>
      <c r="D444" s="54">
        <v>3.1106846E-2</v>
      </c>
      <c r="E444" s="54">
        <v>-3.2461038999999997E-2</v>
      </c>
      <c r="F444" s="54">
        <v>4.3738284000000002E-2</v>
      </c>
      <c r="G444" s="54">
        <v>6.8283249999999997E-3</v>
      </c>
      <c r="H444" s="54">
        <v>1.5705749000000001E-2</v>
      </c>
      <c r="I444" s="54">
        <v>9.5291709999999995E-3</v>
      </c>
      <c r="J444" s="54">
        <v>-2.5169771000000001E-2</v>
      </c>
      <c r="K444" s="54">
        <v>1.9741991E-2</v>
      </c>
      <c r="L444" s="54">
        <v>3.7652103999999999E-2</v>
      </c>
      <c r="M444" s="54">
        <v>3.9868874999999998E-2</v>
      </c>
      <c r="N444" s="54">
        <v>6.6590400000000004E-4</v>
      </c>
      <c r="O444" s="54">
        <v>1.0626068000000001E-2</v>
      </c>
      <c r="P444" s="55">
        <v>0.41895095363844098</v>
      </c>
      <c r="Q444" s="55">
        <v>-3.5646150000000001E-3</v>
      </c>
      <c r="R444" s="55">
        <v>-1.1699988E-2</v>
      </c>
      <c r="S444" s="55">
        <v>-3.2461038999999997E-2</v>
      </c>
      <c r="T444" s="55">
        <v>4.7060750999999998E-2</v>
      </c>
      <c r="U444" s="55">
        <v>6.8283249999999997E-3</v>
      </c>
      <c r="V444" s="55">
        <v>-9.6714312999999996E-2</v>
      </c>
      <c r="W444" s="55">
        <v>9.5291709999999995E-3</v>
      </c>
      <c r="X444" s="55">
        <v>-2.2709914000000001E-2</v>
      </c>
      <c r="Y444" s="55">
        <v>1.9741991E-2</v>
      </c>
      <c r="Z444" s="55">
        <v>3.9868874999999998E-2</v>
      </c>
      <c r="AA444" s="55">
        <v>-8.6118170999999993E-2</v>
      </c>
      <c r="AB444" s="55">
        <v>-8.6118170999999993E-2</v>
      </c>
      <c r="AC444" s="55">
        <v>-3.0597421999999999E-2</v>
      </c>
      <c r="AD444" s="55">
        <v>0.49148283774745799</v>
      </c>
      <c r="AE444" s="54">
        <v>2.415461337850297E-2</v>
      </c>
      <c r="AF444" s="54">
        <v>2.6025889160896192E-2</v>
      </c>
      <c r="AG444" s="54">
        <v>5.8142711576705759E-2</v>
      </c>
    </row>
    <row r="445" spans="1:33" x14ac:dyDescent="0.25">
      <c r="A445" s="56" t="s">
        <v>1310</v>
      </c>
      <c r="B445" s="56" t="s">
        <v>1311</v>
      </c>
      <c r="C445" s="54">
        <v>-1.9819835000000001E-2</v>
      </c>
      <c r="D445" s="54">
        <v>-1.5449315E-2</v>
      </c>
      <c r="E445" s="54">
        <v>1.9088241999999998E-2</v>
      </c>
      <c r="F445" s="54">
        <v>5.6492659000000001E-2</v>
      </c>
      <c r="G445" s="54">
        <v>-2.8357799999999999E-2</v>
      </c>
      <c r="H445" s="54">
        <v>3.2981005000000001E-2</v>
      </c>
      <c r="I445" s="54">
        <v>4.4198504E-2</v>
      </c>
      <c r="J445" s="54">
        <v>9.5715598999999998E-2</v>
      </c>
      <c r="K445" s="54">
        <v>0.121601299</v>
      </c>
      <c r="L445" s="54">
        <v>-2.9530350000000001E-3</v>
      </c>
      <c r="M445" s="54">
        <v>3.9031138999999999E-2</v>
      </c>
      <c r="N445" s="54">
        <v>-0.35896371100000002</v>
      </c>
      <c r="O445" s="54">
        <v>-6.1319724499999999E-2</v>
      </c>
      <c r="P445" s="55">
        <v>0.27457436964355098</v>
      </c>
      <c r="Q445" s="55">
        <v>-1.9819835000000001E-2</v>
      </c>
      <c r="R445" s="55">
        <v>-1.2806465E-2</v>
      </c>
      <c r="S445" s="55">
        <v>1.9088241999999998E-2</v>
      </c>
      <c r="T445" s="55">
        <v>-1.6345041000000001E-2</v>
      </c>
      <c r="U445" s="55">
        <v>-2.8357799999999999E-2</v>
      </c>
      <c r="V445" s="55">
        <v>-1.5783447999999999E-2</v>
      </c>
      <c r="W445" s="55">
        <v>4.4198504E-2</v>
      </c>
      <c r="X445" s="55">
        <v>6.3060290000000003E-3</v>
      </c>
      <c r="Y445" s="55">
        <v>0.121601299</v>
      </c>
      <c r="Z445" s="55">
        <v>3.9031138999999999E-2</v>
      </c>
      <c r="AA445" s="55">
        <v>3.8519313999999999E-2</v>
      </c>
      <c r="AB445" s="55">
        <v>3.8519313999999999E-2</v>
      </c>
      <c r="AC445" s="55">
        <v>-2.6551049666666701E-2</v>
      </c>
      <c r="AD445" s="55">
        <v>0.488595762154172</v>
      </c>
      <c r="AE445" s="54">
        <v>5.4180531204595303E-2</v>
      </c>
      <c r="AF445" s="54">
        <v>0.16515911745139128</v>
      </c>
      <c r="AG445" s="54">
        <v>2.2056743068713736E-2</v>
      </c>
    </row>
    <row r="446" spans="1:33" x14ac:dyDescent="0.25">
      <c r="A446" s="56" t="s">
        <v>1312</v>
      </c>
      <c r="B446" s="56" t="s">
        <v>1313</v>
      </c>
      <c r="C446" s="54">
        <v>-2.9610569E-2</v>
      </c>
      <c r="D446" s="54">
        <v>4.6718003000000001E-2</v>
      </c>
      <c r="E446" s="54">
        <v>-1.9359833E-2</v>
      </c>
      <c r="F446" s="54">
        <v>-2.6937447999999999E-2</v>
      </c>
      <c r="G446" s="54">
        <v>-3.4791799999999998E-2</v>
      </c>
      <c r="H446" s="54">
        <v>0.117118746</v>
      </c>
      <c r="I446" s="54">
        <v>4.4429978000000002E-2</v>
      </c>
      <c r="J446" s="54">
        <v>2.1618221999999999E-2</v>
      </c>
      <c r="K446" s="54">
        <v>6.1010528000000001E-2</v>
      </c>
      <c r="L446" s="54">
        <v>5.2312080000000002E-3</v>
      </c>
      <c r="M446" s="54">
        <v>3.8933041000000002E-2</v>
      </c>
      <c r="N446" s="54">
        <v>-0.24340461699999999</v>
      </c>
      <c r="O446" s="54">
        <v>-2.33778718333333E-2</v>
      </c>
      <c r="P446" s="55">
        <v>0.38444557487762798</v>
      </c>
      <c r="Q446" s="55">
        <v>-2.9610569E-2</v>
      </c>
      <c r="R446" s="55">
        <v>7.6934280000000004E-3</v>
      </c>
      <c r="S446" s="55">
        <v>-1.9359833E-2</v>
      </c>
      <c r="T446" s="55">
        <v>-7.3428625999999997E-2</v>
      </c>
      <c r="U446" s="55">
        <v>-3.4791799999999998E-2</v>
      </c>
      <c r="V446" s="55">
        <v>1.2598098E-2</v>
      </c>
      <c r="W446" s="55">
        <v>4.4429978000000002E-2</v>
      </c>
      <c r="X446" s="55">
        <v>6.9742022000000001E-2</v>
      </c>
      <c r="Y446" s="55">
        <v>6.1010528000000001E-2</v>
      </c>
      <c r="Z446" s="55">
        <v>3.8933041000000002E-2</v>
      </c>
      <c r="AA446" s="55">
        <v>-3.9911494999999998E-2</v>
      </c>
      <c r="AB446" s="55">
        <v>-3.9911494999999998E-2</v>
      </c>
      <c r="AC446" s="55">
        <v>-6.9278006666666702E-3</v>
      </c>
      <c r="AD446" s="55">
        <v>0.51973380151592097</v>
      </c>
      <c r="AE446" s="54">
        <v>4.2571958471526998E-2</v>
      </c>
      <c r="AF446" s="54">
        <v>0.12272571790875479</v>
      </c>
      <c r="AG446" s="54">
        <v>5.2535147960892606E-2</v>
      </c>
    </row>
    <row r="447" spans="1:33" x14ac:dyDescent="0.25">
      <c r="A447" s="56" t="s">
        <v>1314</v>
      </c>
      <c r="B447" s="56" t="s">
        <v>1315</v>
      </c>
      <c r="C447" s="54">
        <v>0.39988960000000001</v>
      </c>
      <c r="D447" s="54">
        <v>3.4254960000000001E-2</v>
      </c>
      <c r="E447" s="54">
        <v>-9.0323769999999998E-2</v>
      </c>
      <c r="F447" s="54">
        <v>-8.2368090000000005E-2</v>
      </c>
      <c r="G447" s="54">
        <v>-4.1409700000000001E-2</v>
      </c>
      <c r="H447" s="54">
        <v>1.2520460000000001E-2</v>
      </c>
      <c r="I447" s="54">
        <v>-3.6168739999999998E-2</v>
      </c>
      <c r="J447" s="54">
        <v>-4.5533959999999998E-2</v>
      </c>
      <c r="K447" s="54">
        <v>-7.9646099999999997E-2</v>
      </c>
      <c r="L447" s="54">
        <v>-6.9029099999999999E-3</v>
      </c>
      <c r="M447" s="54">
        <v>3.8924319999999998E-2</v>
      </c>
      <c r="N447" s="54">
        <v>0.6305482</v>
      </c>
      <c r="O447" s="54">
        <v>5.8542175000000002E-2</v>
      </c>
      <c r="P447" s="55">
        <v>0.35949071488956602</v>
      </c>
      <c r="Q447" s="55">
        <v>0.39988960000000001</v>
      </c>
      <c r="R447" s="55">
        <v>1.682637E-2</v>
      </c>
      <c r="S447" s="55">
        <v>-9.0323769999999998E-2</v>
      </c>
      <c r="T447" s="55">
        <v>-7.0029910000000001E-2</v>
      </c>
      <c r="U447" s="55">
        <v>-4.1409700000000001E-2</v>
      </c>
      <c r="V447" s="55">
        <v>-0.17935989999999999</v>
      </c>
      <c r="W447" s="55">
        <v>-3.6168739999999998E-2</v>
      </c>
      <c r="X447" s="55">
        <v>-0.18388869999999999</v>
      </c>
      <c r="Y447" s="55">
        <v>-7.9646099999999997E-2</v>
      </c>
      <c r="Z447" s="55">
        <v>3.8924319999999998E-2</v>
      </c>
      <c r="AA447" s="55">
        <v>-0.35733880000000001</v>
      </c>
      <c r="AB447" s="55">
        <v>-0.35733880000000001</v>
      </c>
      <c r="AC447" s="55">
        <v>-0.15417498833333301</v>
      </c>
      <c r="AD447" s="55">
        <v>0.494234024109313</v>
      </c>
      <c r="AE447" s="54">
        <v>0.18593253164898868</v>
      </c>
      <c r="AF447" s="54">
        <v>0.26787022028652296</v>
      </c>
      <c r="AG447" s="54">
        <v>0.14881128025386536</v>
      </c>
    </row>
    <row r="448" spans="1:33" x14ac:dyDescent="0.25">
      <c r="A448" s="56" t="s">
        <v>1316</v>
      </c>
      <c r="B448" s="56" t="s">
        <v>1317</v>
      </c>
      <c r="C448" s="54">
        <v>-3.2404660000000002E-2</v>
      </c>
      <c r="D448" s="54">
        <v>-1.0783930000000001E-2</v>
      </c>
      <c r="E448" s="54">
        <v>-5.0022419999999996E-3</v>
      </c>
      <c r="F448" s="54">
        <v>2.3076770000000002E-3</v>
      </c>
      <c r="G448" s="54">
        <v>-8.2072310000000006E-3</v>
      </c>
      <c r="H448" s="54">
        <v>6.1515239999999999E-2</v>
      </c>
      <c r="I448" s="54">
        <v>0.16528570000000001</v>
      </c>
      <c r="J448" s="54">
        <v>5.0991600000000002E-3</v>
      </c>
      <c r="K448" s="54">
        <v>7.7274809999999999E-2</v>
      </c>
      <c r="L448" s="54">
        <v>-5.6667449999999999E-3</v>
      </c>
      <c r="M448" s="54">
        <v>3.8922430000000001E-2</v>
      </c>
      <c r="N448" s="54">
        <v>-0.23060330000000001</v>
      </c>
      <c r="O448" s="54">
        <v>-6.9000117499999999E-2</v>
      </c>
      <c r="P448" s="55">
        <v>0.26223670671841098</v>
      </c>
      <c r="Q448" s="55">
        <v>-3.2404660000000002E-2</v>
      </c>
      <c r="R448" s="55">
        <v>-3.5980699999999997E-2</v>
      </c>
      <c r="S448" s="55">
        <v>-5.0022419999999996E-3</v>
      </c>
      <c r="T448" s="55">
        <v>-6.1659829999999999E-3</v>
      </c>
      <c r="U448" s="55">
        <v>-8.2072310000000006E-3</v>
      </c>
      <c r="V448" s="55">
        <v>3.4721830000000002E-2</v>
      </c>
      <c r="W448" s="55">
        <v>0.16528570000000001</v>
      </c>
      <c r="X448" s="55">
        <v>3.4153969999999999E-2</v>
      </c>
      <c r="Y448" s="55">
        <v>7.7274809999999999E-2</v>
      </c>
      <c r="Z448" s="55">
        <v>3.8922430000000001E-2</v>
      </c>
      <c r="AA448" s="55">
        <v>-7.3750940000000001E-2</v>
      </c>
      <c r="AB448" s="55">
        <v>-7.3750940000000001E-2</v>
      </c>
      <c r="AC448" s="55">
        <v>-4.8934270000000002E-2</v>
      </c>
      <c r="AD448" s="55">
        <v>0.488595762154172</v>
      </c>
      <c r="AE448" s="54">
        <v>7.3042191202473267E-2</v>
      </c>
      <c r="AF448" s="54">
        <v>0.10183638167172776</v>
      </c>
      <c r="AG448" s="54">
        <v>4.1720861679756714E-2</v>
      </c>
    </row>
    <row r="449" spans="1:33" x14ac:dyDescent="0.25">
      <c r="A449" s="56" t="s">
        <v>1318</v>
      </c>
      <c r="B449" s="56" t="s">
        <v>1319</v>
      </c>
      <c r="C449" s="54">
        <v>6.5320321000000001E-2</v>
      </c>
      <c r="D449" s="54">
        <v>-5.5519860000000001E-3</v>
      </c>
      <c r="E449" s="54">
        <v>-3.0488659000000001E-2</v>
      </c>
      <c r="F449" s="54">
        <v>6.5979312999999998E-2</v>
      </c>
      <c r="G449" s="54">
        <v>3.364733E-3</v>
      </c>
      <c r="H449" s="54">
        <v>1.5994197000000002E-2</v>
      </c>
      <c r="I449" s="54">
        <v>0.13495705299999999</v>
      </c>
      <c r="J449" s="54">
        <v>5.8986739999999996E-3</v>
      </c>
      <c r="K449" s="54">
        <v>0.158398715</v>
      </c>
      <c r="L449" s="54">
        <v>-5.9624416999999999E-2</v>
      </c>
      <c r="M449" s="54">
        <v>3.8886733999999999E-2</v>
      </c>
      <c r="N449" s="54">
        <v>-0.35170833000000001</v>
      </c>
      <c r="O449" s="54">
        <v>-0.116575241</v>
      </c>
      <c r="P449" s="55">
        <v>0.26223670671841098</v>
      </c>
      <c r="Q449" s="55">
        <v>6.5320321000000001E-2</v>
      </c>
      <c r="R449" s="55">
        <v>-8.2120161999999997E-2</v>
      </c>
      <c r="S449" s="55">
        <v>-3.0488659000000001E-2</v>
      </c>
      <c r="T449" s="55">
        <v>1.8924377999999999E-2</v>
      </c>
      <c r="U449" s="55">
        <v>3.364733E-3</v>
      </c>
      <c r="V449" s="55">
        <v>-5.1422136E-2</v>
      </c>
      <c r="W449" s="55">
        <v>0.13495705299999999</v>
      </c>
      <c r="X449" s="55">
        <v>4.6811632999999998E-2</v>
      </c>
      <c r="Y449" s="55">
        <v>0.158398715</v>
      </c>
      <c r="Z449" s="55">
        <v>3.8886733999999999E-2</v>
      </c>
      <c r="AA449" s="55">
        <v>0.103559358</v>
      </c>
      <c r="AB449" s="55">
        <v>0.103559358</v>
      </c>
      <c r="AC449" s="55">
        <v>-6.8644207666666707E-2</v>
      </c>
      <c r="AD449" s="55">
        <v>0.488595762154172</v>
      </c>
      <c r="AE449" s="54">
        <v>7.3691969493076562E-2</v>
      </c>
      <c r="AF449" s="54">
        <v>0.15092182120501671</v>
      </c>
      <c r="AG449" s="54">
        <v>7.5276288316466891E-2</v>
      </c>
    </row>
    <row r="450" spans="1:33" x14ac:dyDescent="0.25">
      <c r="A450" s="56" t="s">
        <v>1320</v>
      </c>
      <c r="B450" s="56" t="s">
        <v>1321</v>
      </c>
      <c r="C450" s="54">
        <v>-6.2109270000000001E-2</v>
      </c>
      <c r="D450" s="54">
        <v>4.3912519999999997E-2</v>
      </c>
      <c r="E450" s="54">
        <v>-2.9860020000000001E-2</v>
      </c>
      <c r="F450" s="54">
        <v>9.4283140000000001E-2</v>
      </c>
      <c r="G450" s="54">
        <v>-4.3988590000000001E-2</v>
      </c>
      <c r="H450" s="54">
        <v>-4.3130340000000003E-2</v>
      </c>
      <c r="I450" s="54">
        <v>4.583218E-2</v>
      </c>
      <c r="J450" s="54">
        <v>4.4590949999999997E-2</v>
      </c>
      <c r="K450" s="54">
        <v>0.14194590000000001</v>
      </c>
      <c r="L450" s="54">
        <v>-5.8483340000000002E-2</v>
      </c>
      <c r="M450" s="54">
        <v>3.8783030000000003E-2</v>
      </c>
      <c r="N450" s="54">
        <v>-0.2516428</v>
      </c>
      <c r="O450" s="54">
        <v>-4.3512183333333301E-2</v>
      </c>
      <c r="P450" s="55">
        <v>0.33392394895519301</v>
      </c>
      <c r="Q450" s="55">
        <v>-6.2109270000000001E-2</v>
      </c>
      <c r="R450" s="55">
        <v>-9.9622199999999994E-2</v>
      </c>
      <c r="S450" s="55">
        <v>-2.9860020000000001E-2</v>
      </c>
      <c r="T450" s="55">
        <v>7.2640510000000005E-2</v>
      </c>
      <c r="U450" s="55">
        <v>-4.3988590000000001E-2</v>
      </c>
      <c r="V450" s="55">
        <v>6.7874249999999997E-2</v>
      </c>
      <c r="W450" s="55">
        <v>4.583218E-2</v>
      </c>
      <c r="X450" s="55">
        <v>-2.8489529999999999E-2</v>
      </c>
      <c r="Y450" s="55">
        <v>0.14194590000000001</v>
      </c>
      <c r="Z450" s="55">
        <v>3.8783030000000003E-2</v>
      </c>
      <c r="AA450" s="55">
        <v>0.1233336</v>
      </c>
      <c r="AB450" s="55">
        <v>0.1233336</v>
      </c>
      <c r="AC450" s="55">
        <v>-1.78944333333334E-3</v>
      </c>
      <c r="AD450" s="55">
        <v>0.99670307969528105</v>
      </c>
      <c r="AE450" s="54">
        <v>7.624876573837229E-2</v>
      </c>
      <c r="AF450" s="54">
        <v>0.12374754088157676</v>
      </c>
      <c r="AG450" s="54">
        <v>8.7050930553731531E-2</v>
      </c>
    </row>
    <row r="451" spans="1:33" x14ac:dyDescent="0.25">
      <c r="A451" s="56" t="s">
        <v>1322</v>
      </c>
      <c r="B451" s="56" t="s">
        <v>1323</v>
      </c>
      <c r="C451" s="54">
        <v>3.4613049999999999E-2</v>
      </c>
      <c r="D451" s="54">
        <v>-8.9782870000000001E-2</v>
      </c>
      <c r="E451" s="54">
        <v>-4.8523959999999998E-2</v>
      </c>
      <c r="F451" s="54">
        <v>-9.8732149999999994E-3</v>
      </c>
      <c r="G451" s="54">
        <v>1.092539E-2</v>
      </c>
      <c r="H451" s="54">
        <v>6.2510049999999998E-2</v>
      </c>
      <c r="I451" s="54">
        <v>3.6736390000000001E-2</v>
      </c>
      <c r="J451" s="54">
        <v>2.3910979999999998E-2</v>
      </c>
      <c r="K451" s="54">
        <v>3.6806770000000003E-2</v>
      </c>
      <c r="L451" s="54">
        <v>-1.9545090000000001E-2</v>
      </c>
      <c r="M451" s="54">
        <v>3.8487859999999999E-2</v>
      </c>
      <c r="N451" s="54">
        <v>-6.8520999999999999E-2</v>
      </c>
      <c r="O451" s="54">
        <v>-3.5057774166666701E-2</v>
      </c>
      <c r="P451" s="55">
        <v>0.28627582141146002</v>
      </c>
      <c r="Q451" s="55">
        <v>3.4613049999999999E-2</v>
      </c>
      <c r="R451" s="55">
        <v>2.145497E-2</v>
      </c>
      <c r="S451" s="55">
        <v>-4.8523959999999998E-2</v>
      </c>
      <c r="T451" s="55">
        <v>1.4302809999999999E-2</v>
      </c>
      <c r="U451" s="55">
        <v>1.092539E-2</v>
      </c>
      <c r="V451" s="55">
        <v>4.3737649999999999E-3</v>
      </c>
      <c r="W451" s="55">
        <v>3.6736390000000001E-2</v>
      </c>
      <c r="X451" s="55">
        <v>-1.5029850000000001E-2</v>
      </c>
      <c r="Y451" s="55">
        <v>3.6806770000000003E-2</v>
      </c>
      <c r="Z451" s="55">
        <v>3.8487859999999999E-2</v>
      </c>
      <c r="AA451" s="55">
        <v>-5.2432689999999997E-2</v>
      </c>
      <c r="AB451" s="55">
        <v>-5.2432689999999997E-2</v>
      </c>
      <c r="AC451" s="55">
        <v>-1.9464975833333301E-2</v>
      </c>
      <c r="AD451" s="55">
        <v>0.49148283774745799</v>
      </c>
      <c r="AE451" s="54">
        <v>3.4280600718499081E-2</v>
      </c>
      <c r="AF451" s="54">
        <v>5.6576502348281696E-2</v>
      </c>
      <c r="AG451" s="54">
        <v>2.8399788488506109E-2</v>
      </c>
    </row>
    <row r="452" spans="1:33" x14ac:dyDescent="0.25">
      <c r="A452" s="56" t="s">
        <v>1324</v>
      </c>
      <c r="B452" s="56" t="s">
        <v>1325</v>
      </c>
      <c r="C452" s="54">
        <v>-4.217506E-2</v>
      </c>
      <c r="D452" s="54">
        <v>-9.4801179999999992E-3</v>
      </c>
      <c r="E452" s="54">
        <v>-2.306474E-2</v>
      </c>
      <c r="F452" s="54">
        <v>2.1188129999999999E-2</v>
      </c>
      <c r="G452" s="54">
        <v>8.2121899999999994E-3</v>
      </c>
      <c r="H452" s="54">
        <v>5.1309300000000002E-2</v>
      </c>
      <c r="I452" s="54">
        <v>9.5713350000000003E-2</v>
      </c>
      <c r="J452" s="54">
        <v>4.7409760000000002E-2</v>
      </c>
      <c r="K452" s="54">
        <v>6.4157430000000001E-2</v>
      </c>
      <c r="L452" s="54">
        <v>-1.1161190000000001E-3</v>
      </c>
      <c r="M452" s="54">
        <v>3.8218500000000002E-2</v>
      </c>
      <c r="N452" s="54">
        <v>-0.40928029999999999</v>
      </c>
      <c r="O452" s="54">
        <v>-7.3505169499999995E-2</v>
      </c>
      <c r="P452" s="55">
        <v>0.26923210525334501</v>
      </c>
      <c r="Q452" s="55">
        <v>-4.217506E-2</v>
      </c>
      <c r="R452" s="55">
        <v>-7.7497069999999998E-3</v>
      </c>
      <c r="S452" s="55">
        <v>-2.306474E-2</v>
      </c>
      <c r="T452" s="55">
        <v>-2.87812E-2</v>
      </c>
      <c r="U452" s="55">
        <v>8.2121899999999994E-3</v>
      </c>
      <c r="V452" s="55">
        <v>3.0541200000000001E-2</v>
      </c>
      <c r="W452" s="55">
        <v>9.5713350000000003E-2</v>
      </c>
      <c r="X452" s="55">
        <v>0.11828139999999999</v>
      </c>
      <c r="Y452" s="55">
        <v>6.4157430000000001E-2</v>
      </c>
      <c r="Z452" s="55">
        <v>3.8218500000000002E-2</v>
      </c>
      <c r="AA452" s="55">
        <v>5.3106170000000001E-2</v>
      </c>
      <c r="AB452" s="55">
        <v>5.3106170000000001E-2</v>
      </c>
      <c r="AC452" s="55">
        <v>2.9743358333333301E-3</v>
      </c>
      <c r="AD452" s="55">
        <v>0.52200427184576004</v>
      </c>
      <c r="AE452" s="54">
        <v>5.2535005077909494E-2</v>
      </c>
      <c r="AF452" s="54">
        <v>0.17772665187475373</v>
      </c>
      <c r="AG452" s="54">
        <v>5.3787450009501706E-2</v>
      </c>
    </row>
    <row r="453" spans="1:33" x14ac:dyDescent="0.25">
      <c r="A453" s="56" t="s">
        <v>1326</v>
      </c>
      <c r="B453" s="56" t="s">
        <v>1327</v>
      </c>
      <c r="C453" s="54">
        <v>-0.18354147300000001</v>
      </c>
      <c r="D453" s="54">
        <v>-1.9412267E-2</v>
      </c>
      <c r="E453" s="54">
        <v>-3.8300010000000002E-2</v>
      </c>
      <c r="F453" s="54">
        <v>0.13320139</v>
      </c>
      <c r="G453" s="54">
        <v>-4.0151010000000001E-3</v>
      </c>
      <c r="H453" s="54">
        <v>5.5957066999999999E-2</v>
      </c>
      <c r="I453" s="54">
        <v>0.26389071800000002</v>
      </c>
      <c r="J453" s="54">
        <v>5.6266068000000002E-2</v>
      </c>
      <c r="K453" s="54">
        <v>2.0787822000000001E-2</v>
      </c>
      <c r="L453" s="54">
        <v>-5.9836920000000002E-2</v>
      </c>
      <c r="M453" s="54">
        <v>3.8020749999999999E-2</v>
      </c>
      <c r="N453" s="54">
        <v>-0.33732595900000001</v>
      </c>
      <c r="O453" s="54">
        <v>-4.4665554500000003E-2</v>
      </c>
      <c r="P453" s="55">
        <v>0.36766300876906099</v>
      </c>
      <c r="Q453" s="55">
        <v>-0.18354147300000001</v>
      </c>
      <c r="R453" s="55">
        <v>7.7244199999999999E-2</v>
      </c>
      <c r="S453" s="55">
        <v>-3.8300010000000002E-2</v>
      </c>
      <c r="T453" s="55">
        <v>-5.0957089999999997E-2</v>
      </c>
      <c r="U453" s="55">
        <v>-4.0151010000000001E-3</v>
      </c>
      <c r="V453" s="55">
        <v>2.9823282999999999E-2</v>
      </c>
      <c r="W453" s="55">
        <v>0.26389071800000002</v>
      </c>
      <c r="X453" s="55">
        <v>-7.3266113999999993E-2</v>
      </c>
      <c r="Y453" s="55">
        <v>2.0787822000000001E-2</v>
      </c>
      <c r="Z453" s="55">
        <v>3.8020749999999999E-2</v>
      </c>
      <c r="AA453" s="55">
        <v>5.4208440000000002E-3</v>
      </c>
      <c r="AB453" s="55">
        <v>5.4208440000000002E-3</v>
      </c>
      <c r="AC453" s="55">
        <v>-3.7557986666666701E-3</v>
      </c>
      <c r="AD453" s="55">
        <v>0.99670307969528105</v>
      </c>
      <c r="AE453" s="54">
        <v>0.14499891115644375</v>
      </c>
      <c r="AF453" s="54">
        <v>0.16547125466115031</v>
      </c>
      <c r="AG453" s="54">
        <v>6.5319388969438424E-2</v>
      </c>
    </row>
    <row r="454" spans="1:33" x14ac:dyDescent="0.25">
      <c r="A454" s="56" t="s">
        <v>1328</v>
      </c>
      <c r="B454" s="56" t="s">
        <v>1329</v>
      </c>
      <c r="C454" s="54">
        <v>2.9244686999999998E-2</v>
      </c>
      <c r="D454" s="54">
        <v>0.17712723899999999</v>
      </c>
      <c r="E454" s="54">
        <v>3.8237724000000001E-2</v>
      </c>
      <c r="F454" s="54">
        <v>5.8543750000000002E-3</v>
      </c>
      <c r="G454" s="54">
        <v>5.6091706999999998E-2</v>
      </c>
      <c r="H454" s="54">
        <v>-9.7275864000000004E-2</v>
      </c>
      <c r="I454" s="54">
        <v>-0.12643675700000001</v>
      </c>
      <c r="J454" s="54">
        <v>-5.3906858000000002E-2</v>
      </c>
      <c r="K454" s="54">
        <v>-0.11867449099999999</v>
      </c>
      <c r="L454" s="54">
        <v>5.4988573999999998E-2</v>
      </c>
      <c r="M454" s="54">
        <v>3.7968368000000002E-2</v>
      </c>
      <c r="N454" s="54">
        <v>0.84480746100000004</v>
      </c>
      <c r="O454" s="54">
        <v>0.169193948166667</v>
      </c>
      <c r="P454" s="55">
        <v>0.26223670671841098</v>
      </c>
      <c r="Q454" s="55">
        <v>2.9244686999999998E-2</v>
      </c>
      <c r="R454" s="55">
        <v>-0.12229349</v>
      </c>
      <c r="S454" s="55">
        <v>3.8237724000000001E-2</v>
      </c>
      <c r="T454" s="55">
        <v>-1.0663389999999999E-3</v>
      </c>
      <c r="U454" s="55">
        <v>5.6091706999999998E-2</v>
      </c>
      <c r="V454" s="55">
        <v>-8.5920040000000003E-2</v>
      </c>
      <c r="W454" s="55">
        <v>-0.12643675700000001</v>
      </c>
      <c r="X454" s="55">
        <v>-0.28900363099999998</v>
      </c>
      <c r="Y454" s="55">
        <v>-0.11867449099999999</v>
      </c>
      <c r="Z454" s="55">
        <v>3.7968368000000002E-2</v>
      </c>
      <c r="AA454" s="55">
        <v>-0.29768871699999999</v>
      </c>
      <c r="AB454" s="55">
        <v>-0.29768871699999999</v>
      </c>
      <c r="AC454" s="55">
        <v>-0.12740956716666699</v>
      </c>
      <c r="AD454" s="55">
        <v>0.488595762154172</v>
      </c>
      <c r="AE454" s="54">
        <v>8.4629999198396283E-2</v>
      </c>
      <c r="AF454" s="54">
        <v>0.35095738022023315</v>
      </c>
      <c r="AG454" s="54">
        <v>0.12436423099703575</v>
      </c>
    </row>
    <row r="455" spans="1:33" x14ac:dyDescent="0.25">
      <c r="A455" s="56" t="s">
        <v>207</v>
      </c>
      <c r="B455" s="56" t="s">
        <v>208</v>
      </c>
      <c r="C455" s="54">
        <v>0.192867752</v>
      </c>
      <c r="D455" s="54">
        <v>-2.562426E-3</v>
      </c>
      <c r="E455" s="54">
        <v>2.5140661000000002E-2</v>
      </c>
      <c r="F455" s="54">
        <v>-4.3836509999999997E-3</v>
      </c>
      <c r="G455" s="54">
        <v>2.7669359999999998E-3</v>
      </c>
      <c r="H455" s="54">
        <v>-4.6042112000000003E-2</v>
      </c>
      <c r="I455" s="54">
        <v>-2.0446222E-2</v>
      </c>
      <c r="J455" s="54">
        <v>-3.0819254000000001E-2</v>
      </c>
      <c r="K455" s="54">
        <v>-7.3713734000000003E-2</v>
      </c>
      <c r="L455" s="54">
        <v>-7.5340800000000003E-3</v>
      </c>
      <c r="M455" s="54">
        <v>3.7953894000000002E-2</v>
      </c>
      <c r="N455" s="54">
        <v>0.73285484700000003</v>
      </c>
      <c r="O455" s="54">
        <v>7.9490672833333303E-2</v>
      </c>
      <c r="P455" s="55">
        <v>0.31135429520226399</v>
      </c>
      <c r="Q455" s="55">
        <v>0.192867752</v>
      </c>
      <c r="R455" s="55">
        <v>-8.2090042000000002E-2</v>
      </c>
      <c r="S455" s="55">
        <v>2.5140661000000002E-2</v>
      </c>
      <c r="T455" s="55">
        <v>7.0601813999999999E-2</v>
      </c>
      <c r="U455" s="55">
        <v>2.7669359999999998E-3</v>
      </c>
      <c r="V455" s="55">
        <v>-0.156298932</v>
      </c>
      <c r="W455" s="55">
        <v>-2.0446222E-2</v>
      </c>
      <c r="X455" s="55">
        <v>-0.22999240700000001</v>
      </c>
      <c r="Y455" s="55">
        <v>-7.3713734000000003E-2</v>
      </c>
      <c r="Z455" s="55">
        <v>3.7953894000000002E-2</v>
      </c>
      <c r="AA455" s="55">
        <v>-0.377413467</v>
      </c>
      <c r="AB455" s="55">
        <v>-0.377413467</v>
      </c>
      <c r="AC455" s="55">
        <v>-0.161775316333333</v>
      </c>
      <c r="AD455" s="55">
        <v>0.488595762154172</v>
      </c>
      <c r="AE455" s="54">
        <v>9.0128904877391849E-2</v>
      </c>
      <c r="AF455" s="54">
        <v>0.3071281762518327</v>
      </c>
      <c r="AG455" s="54">
        <v>0.15757505067221106</v>
      </c>
    </row>
    <row r="456" spans="1:33" x14ac:dyDescent="0.25">
      <c r="A456" s="56" t="s">
        <v>199</v>
      </c>
      <c r="B456" s="56" t="s">
        <v>200</v>
      </c>
      <c r="C456" s="54">
        <v>7.8914990000000004E-2</v>
      </c>
      <c r="D456" s="54">
        <v>7.9329910000000003E-2</v>
      </c>
      <c r="E456" s="54">
        <v>7.3602819999999999E-2</v>
      </c>
      <c r="F456" s="54">
        <v>0.1859847</v>
      </c>
      <c r="G456" s="54">
        <v>-0.15365119999999999</v>
      </c>
      <c r="H456" s="54">
        <v>4.2690699999999998E-3</v>
      </c>
      <c r="I456" s="54">
        <v>0.31531179999999998</v>
      </c>
      <c r="J456" s="54">
        <v>0.16296050000000001</v>
      </c>
      <c r="K456" s="54">
        <v>0.19832259999999999</v>
      </c>
      <c r="L456" s="54">
        <v>-5.636244E-2</v>
      </c>
      <c r="M456" s="54">
        <v>3.7691469999999998E-2</v>
      </c>
      <c r="N456" s="54">
        <v>-0.48846840000000002</v>
      </c>
      <c r="O456" s="54">
        <v>-0.11041318999999999</v>
      </c>
      <c r="P456" s="55">
        <v>0.26923210525334501</v>
      </c>
      <c r="Q456" s="55">
        <v>7.8914990000000004E-2</v>
      </c>
      <c r="R456" s="55">
        <v>-0.28911219999999999</v>
      </c>
      <c r="S456" s="55">
        <v>7.3602819999999999E-2</v>
      </c>
      <c r="T456" s="55">
        <v>0.1155441</v>
      </c>
      <c r="U456" s="55">
        <v>-0.15365119999999999</v>
      </c>
      <c r="V456" s="55">
        <v>-9.4882190000000005E-2</v>
      </c>
      <c r="W456" s="55">
        <v>0.31531179999999998</v>
      </c>
      <c r="X456" s="55">
        <v>0.12814809999999999</v>
      </c>
      <c r="Y456" s="55">
        <v>0.19832259999999999</v>
      </c>
      <c r="Z456" s="55">
        <v>3.7691469999999998E-2</v>
      </c>
      <c r="AA456" s="55">
        <v>-0.2199546</v>
      </c>
      <c r="AB456" s="55">
        <v>-0.2199546</v>
      </c>
      <c r="AC456" s="55">
        <v>-0.164683036666667</v>
      </c>
      <c r="AD456" s="55">
        <v>0.488595762154172</v>
      </c>
      <c r="AE456" s="54">
        <v>0.15809852180170966</v>
      </c>
      <c r="AF456" s="54">
        <v>0.24784455325032559</v>
      </c>
      <c r="AG456" s="54">
        <v>0.17018226389544472</v>
      </c>
    </row>
    <row r="457" spans="1:33" x14ac:dyDescent="0.25">
      <c r="A457" s="56" t="s">
        <v>1330</v>
      </c>
      <c r="B457" s="56" t="s">
        <v>1331</v>
      </c>
      <c r="C457" s="54">
        <v>4.0012270000000004E-3</v>
      </c>
      <c r="D457" s="54">
        <v>-4.5759769999999998E-2</v>
      </c>
      <c r="E457" s="54">
        <v>-9.8307190000000003E-2</v>
      </c>
      <c r="F457" s="54">
        <v>-5.4533600000000002E-2</v>
      </c>
      <c r="G457" s="54">
        <v>-1.655471E-2</v>
      </c>
      <c r="H457" s="54">
        <v>0.21501419999999999</v>
      </c>
      <c r="I457" s="54">
        <v>0.20088629999999999</v>
      </c>
      <c r="J457" s="54">
        <v>0.1216107</v>
      </c>
      <c r="K457" s="54">
        <v>0.16917389999999999</v>
      </c>
      <c r="L457" s="54">
        <v>5.1776250000000003E-2</v>
      </c>
      <c r="M457" s="54">
        <v>3.7684589999999997E-2</v>
      </c>
      <c r="N457" s="54">
        <v>-0.66662809999999995</v>
      </c>
      <c r="O457" s="54">
        <v>-0.11256740616666699</v>
      </c>
      <c r="P457" s="55">
        <v>0.26923210525334501</v>
      </c>
      <c r="Q457" s="55">
        <v>4.0012270000000004E-3</v>
      </c>
      <c r="R457" s="55">
        <v>-6.6339270000000006E-2</v>
      </c>
      <c r="S457" s="55">
        <v>-9.8307190000000003E-2</v>
      </c>
      <c r="T457" s="55">
        <v>-1.6793430000000002E-2</v>
      </c>
      <c r="U457" s="55">
        <v>-1.655471E-2</v>
      </c>
      <c r="V457" s="55">
        <v>7.9272529999999994E-2</v>
      </c>
      <c r="W457" s="55">
        <v>0.20088629999999999</v>
      </c>
      <c r="X457" s="55">
        <v>7.970236E-2</v>
      </c>
      <c r="Y457" s="55">
        <v>0.16917389999999999</v>
      </c>
      <c r="Z457" s="55">
        <v>3.7684589999999997E-2</v>
      </c>
      <c r="AA457" s="55">
        <v>-4.7755300000000001E-2</v>
      </c>
      <c r="AB457" s="55">
        <v>-4.7755300000000001E-2</v>
      </c>
      <c r="AC457" s="55">
        <v>-3.5874671166666698E-2</v>
      </c>
      <c r="AD457" s="55">
        <v>0.52200427184576004</v>
      </c>
      <c r="AE457" s="54">
        <v>0.11459457606502052</v>
      </c>
      <c r="AF457" s="54">
        <v>0.31282018380119431</v>
      </c>
      <c r="AG457" s="54">
        <v>6.5355737117894941E-2</v>
      </c>
    </row>
    <row r="458" spans="1:33" x14ac:dyDescent="0.25">
      <c r="A458" s="56" t="s">
        <v>1332</v>
      </c>
      <c r="B458" s="56" t="s">
        <v>1333</v>
      </c>
      <c r="C458" s="54">
        <v>7.8293710000000002E-2</v>
      </c>
      <c r="D458" s="54">
        <v>-0.1763912</v>
      </c>
      <c r="E458" s="54">
        <v>-1.535389E-2</v>
      </c>
      <c r="F458" s="54">
        <v>1.593062E-2</v>
      </c>
      <c r="G458" s="54">
        <v>1.259741E-2</v>
      </c>
      <c r="H458" s="54">
        <v>5.5732610000000002E-2</v>
      </c>
      <c r="I458" s="54">
        <v>9.6850259999999994E-2</v>
      </c>
      <c r="J458" s="54">
        <v>2.0354299999999999E-2</v>
      </c>
      <c r="K458" s="54">
        <v>0.15332950000000001</v>
      </c>
      <c r="L458" s="54">
        <v>-1.7503410000000001E-3</v>
      </c>
      <c r="M458" s="54">
        <v>3.7426920000000002E-2</v>
      </c>
      <c r="N458" s="54">
        <v>-0.5092023</v>
      </c>
      <c r="O458" s="54">
        <v>-0.15974503683333299</v>
      </c>
      <c r="P458" s="55">
        <v>0.26223670671841098</v>
      </c>
      <c r="Q458" s="55">
        <v>7.8293710000000002E-2</v>
      </c>
      <c r="R458" s="55">
        <v>7.6581579999999996E-2</v>
      </c>
      <c r="S458" s="55">
        <v>-1.535389E-2</v>
      </c>
      <c r="T458" s="55">
        <v>2.9620870000000001E-2</v>
      </c>
      <c r="U458" s="55">
        <v>1.259741E-2</v>
      </c>
      <c r="V458" s="55">
        <v>-7.7011709999999997E-2</v>
      </c>
      <c r="W458" s="55">
        <v>9.6850259999999994E-2</v>
      </c>
      <c r="X458" s="55">
        <v>8.3975869999999994E-2</v>
      </c>
      <c r="Y458" s="55">
        <v>0.15332950000000001</v>
      </c>
      <c r="Z458" s="55">
        <v>3.7426920000000002E-2</v>
      </c>
      <c r="AA458" s="55">
        <v>7.5760869999999994E-2</v>
      </c>
      <c r="AB458" s="55">
        <v>7.5760869999999994E-2</v>
      </c>
      <c r="AC458" s="55">
        <v>-2.18269216666667E-2</v>
      </c>
      <c r="AD458" s="55">
        <v>0.49148283774745799</v>
      </c>
      <c r="AE458" s="54">
        <v>6.137769613422607E-2</v>
      </c>
      <c r="AF458" s="54">
        <v>0.21684520040542962</v>
      </c>
      <c r="AG458" s="54">
        <v>6.0581852212782561E-2</v>
      </c>
    </row>
    <row r="459" spans="1:33" x14ac:dyDescent="0.25">
      <c r="A459" s="56" t="s">
        <v>1334</v>
      </c>
      <c r="B459" s="56" t="s">
        <v>1335</v>
      </c>
      <c r="C459" s="54">
        <v>0.35197279999999997</v>
      </c>
      <c r="D459" s="54">
        <v>-7.4734410000000001E-2</v>
      </c>
      <c r="E459" s="54">
        <v>-9.5040470000000002E-2</v>
      </c>
      <c r="F459" s="54">
        <v>-0.12737010000000001</v>
      </c>
      <c r="G459" s="54">
        <v>-2.5065479999999999E-3</v>
      </c>
      <c r="H459" s="54">
        <v>-0.1075053</v>
      </c>
      <c r="I459" s="54">
        <v>0.14143849999999999</v>
      </c>
      <c r="J459" s="54">
        <v>-1.267036E-2</v>
      </c>
      <c r="K459" s="54">
        <v>-4.6793900000000003E-3</v>
      </c>
      <c r="L459" s="54">
        <v>-6.2822870000000003E-2</v>
      </c>
      <c r="M459" s="54">
        <v>3.7360089999999999E-2</v>
      </c>
      <c r="N459" s="54">
        <v>-0.22528210000000001</v>
      </c>
      <c r="O459" s="54">
        <v>-0.17315502033333299</v>
      </c>
      <c r="P459" s="55">
        <v>0.26223670671841098</v>
      </c>
      <c r="Q459" s="55">
        <v>0.35197279999999997</v>
      </c>
      <c r="R459" s="55">
        <v>-8.0469789999999999E-2</v>
      </c>
      <c r="S459" s="55">
        <v>-9.5040470000000002E-2</v>
      </c>
      <c r="T459" s="55">
        <v>0.21998309999999999</v>
      </c>
      <c r="U459" s="55">
        <v>-2.5065479999999999E-3</v>
      </c>
      <c r="V459" s="55">
        <v>-8.4329230000000005E-2</v>
      </c>
      <c r="W459" s="55">
        <v>0.14143849999999999</v>
      </c>
      <c r="X459" s="55">
        <v>4.8965670000000003E-2</v>
      </c>
      <c r="Y459" s="55">
        <v>-4.6793900000000003E-3</v>
      </c>
      <c r="Z459" s="55">
        <v>3.7360089999999999E-2</v>
      </c>
      <c r="AA459" s="55">
        <v>7.2565710000000005E-2</v>
      </c>
      <c r="AB459" s="55">
        <v>7.2565710000000005E-2</v>
      </c>
      <c r="AC459" s="55">
        <v>-4.1117456833333302E-2</v>
      </c>
      <c r="AD459" s="55">
        <v>0.99670307969528105</v>
      </c>
      <c r="AE459" s="54">
        <v>0.15731362371102553</v>
      </c>
      <c r="AF459" s="54">
        <v>7.2291128569584986E-2</v>
      </c>
      <c r="AG459" s="54">
        <v>0.11327671784864556</v>
      </c>
    </row>
    <row r="460" spans="1:33" x14ac:dyDescent="0.25">
      <c r="A460" s="56" t="s">
        <v>1336</v>
      </c>
      <c r="B460" s="56" t="s">
        <v>1337</v>
      </c>
      <c r="C460" s="54">
        <v>0.23650850000000001</v>
      </c>
      <c r="D460" s="54">
        <v>5.9300800000000001E-2</v>
      </c>
      <c r="E460" s="54">
        <v>5.5630569999999997E-2</v>
      </c>
      <c r="F460" s="54">
        <v>-5.3502040000000001E-2</v>
      </c>
      <c r="G460" s="54">
        <v>2.279424E-2</v>
      </c>
      <c r="H460" s="54">
        <v>-3.116122E-2</v>
      </c>
      <c r="I460" s="54">
        <v>-8.8025930000000002E-2</v>
      </c>
      <c r="J460" s="54">
        <v>-8.7428770000000003E-2</v>
      </c>
      <c r="K460" s="54">
        <v>-5.1815800000000002E-2</v>
      </c>
      <c r="L460" s="54">
        <v>-1.5730979999999999E-2</v>
      </c>
      <c r="M460" s="54">
        <v>3.7353310000000001E-2</v>
      </c>
      <c r="N460" s="54">
        <v>0.58709549999999999</v>
      </c>
      <c r="O460" s="54">
        <v>4.10214E-2</v>
      </c>
      <c r="P460" s="55">
        <v>0.38815010334032901</v>
      </c>
      <c r="Q460" s="55">
        <v>0.23650850000000001</v>
      </c>
      <c r="R460" s="55">
        <v>-0.2229169</v>
      </c>
      <c r="S460" s="55">
        <v>5.5630569999999997E-2</v>
      </c>
      <c r="T460" s="55">
        <v>5.5361470000000003E-2</v>
      </c>
      <c r="U460" s="55">
        <v>2.279424E-2</v>
      </c>
      <c r="V460" s="55">
        <v>-0.1220154</v>
      </c>
      <c r="W460" s="55">
        <v>-8.8025930000000002E-2</v>
      </c>
      <c r="X460" s="55">
        <v>-9.5892569999999996E-2</v>
      </c>
      <c r="Y460" s="55">
        <v>-5.1815800000000002E-2</v>
      </c>
      <c r="Z460" s="55">
        <v>3.7353310000000001E-2</v>
      </c>
      <c r="AA460" s="55">
        <v>-0.28786390000000001</v>
      </c>
      <c r="AB460" s="55">
        <v>-0.28786390000000001</v>
      </c>
      <c r="AC460" s="55">
        <v>-0.14724385516666699</v>
      </c>
      <c r="AD460" s="55">
        <v>0.488595762154172</v>
      </c>
      <c r="AE460" s="54">
        <v>0.11301077910541232</v>
      </c>
      <c r="AF460" s="54">
        <v>0.25490163230372193</v>
      </c>
      <c r="AG460" s="54">
        <v>0.13012815954698065</v>
      </c>
    </row>
    <row r="461" spans="1:33" x14ac:dyDescent="0.25">
      <c r="A461" s="56" t="s">
        <v>1338</v>
      </c>
      <c r="B461" s="56" t="s">
        <v>1339</v>
      </c>
      <c r="C461" s="54">
        <v>-3.7250989999999998E-2</v>
      </c>
      <c r="D461" s="54">
        <v>9.2493000000000002E-3</v>
      </c>
      <c r="E461" s="54">
        <v>1.5376757E-2</v>
      </c>
      <c r="F461" s="54">
        <v>-1.2484801E-2</v>
      </c>
      <c r="G461" s="54">
        <v>8.9186969999999997E-3</v>
      </c>
      <c r="H461" s="54">
        <v>5.8381680000000004E-3</v>
      </c>
      <c r="I461" s="54">
        <v>8.6839959999999994E-3</v>
      </c>
      <c r="J461" s="54">
        <v>6.7392030000000006E-2</v>
      </c>
      <c r="K461" s="54">
        <v>-6.4763299999999998E-3</v>
      </c>
      <c r="L461" s="54">
        <v>-3.2669300999999998E-2</v>
      </c>
      <c r="M461" s="54">
        <v>3.7147113000000002E-2</v>
      </c>
      <c r="N461" s="54">
        <v>-0.28180517900000002</v>
      </c>
      <c r="O461" s="54">
        <v>-4.5146504333333302E-2</v>
      </c>
      <c r="P461" s="55">
        <v>0.28627582141146002</v>
      </c>
      <c r="Q461" s="55">
        <v>-3.7250989999999998E-2</v>
      </c>
      <c r="R461" s="55">
        <v>1.2832858000000001E-2</v>
      </c>
      <c r="S461" s="55">
        <v>1.5376757E-2</v>
      </c>
      <c r="T461" s="55">
        <v>-3.8272243999999997E-2</v>
      </c>
      <c r="U461" s="55">
        <v>8.9186969999999997E-3</v>
      </c>
      <c r="V461" s="55">
        <v>3.5792255000000002E-2</v>
      </c>
      <c r="W461" s="55">
        <v>8.6839959999999994E-3</v>
      </c>
      <c r="X461" s="55">
        <v>7.8246636999999994E-2</v>
      </c>
      <c r="Y461" s="55">
        <v>-6.4763299999999998E-3</v>
      </c>
      <c r="Z461" s="55">
        <v>3.7147113000000002E-2</v>
      </c>
      <c r="AA461" s="55">
        <v>6.7054715000000001E-2</v>
      </c>
      <c r="AB461" s="55">
        <v>6.7054715000000001E-2</v>
      </c>
      <c r="AC461" s="55">
        <v>3.1946882666666697E-2</v>
      </c>
      <c r="AD461" s="55">
        <v>0.488595762154172</v>
      </c>
      <c r="AE461" s="54">
        <v>2.4838411263730757E-2</v>
      </c>
      <c r="AF461" s="54">
        <v>0.12274926026338913</v>
      </c>
      <c r="AG461" s="54">
        <v>4.3588825080254433E-2</v>
      </c>
    </row>
    <row r="462" spans="1:33" x14ac:dyDescent="0.25">
      <c r="A462" s="56" t="s">
        <v>1340</v>
      </c>
      <c r="B462" s="56" t="s">
        <v>1341</v>
      </c>
      <c r="C462" s="54">
        <v>0.158510872</v>
      </c>
      <c r="D462" s="54">
        <v>-4.0485711000000001E-2</v>
      </c>
      <c r="E462" s="54">
        <v>-5.7727263000000001E-2</v>
      </c>
      <c r="F462" s="54">
        <v>-3.1366457E-2</v>
      </c>
      <c r="G462" s="54">
        <v>2.3405585999999999E-2</v>
      </c>
      <c r="H462" s="54">
        <v>5.4913981000000001E-2</v>
      </c>
      <c r="I462" s="54">
        <v>0.11374995</v>
      </c>
      <c r="J462" s="54">
        <v>9.8089642000000005E-2</v>
      </c>
      <c r="K462" s="54">
        <v>0.12560144100000001</v>
      </c>
      <c r="L462" s="54">
        <v>-2.1719960999999999E-2</v>
      </c>
      <c r="M462" s="54">
        <v>3.6550487999999999E-2</v>
      </c>
      <c r="N462" s="54">
        <v>-0.30186290599999999</v>
      </c>
      <c r="O462" s="54">
        <v>-0.107087081</v>
      </c>
      <c r="P462" s="55">
        <v>0.26223670671841098</v>
      </c>
      <c r="Q462" s="55">
        <v>0.158510872</v>
      </c>
      <c r="R462" s="55">
        <v>-7.9100965999999995E-2</v>
      </c>
      <c r="S462" s="55">
        <v>-5.7727263000000001E-2</v>
      </c>
      <c r="T462" s="55">
        <v>5.3567434999999997E-2</v>
      </c>
      <c r="U462" s="55">
        <v>2.3405585999999999E-2</v>
      </c>
      <c r="V462" s="55">
        <v>-8.1717475999999997E-2</v>
      </c>
      <c r="W462" s="55">
        <v>0.11374995</v>
      </c>
      <c r="X462" s="55">
        <v>5.8574548999999997E-2</v>
      </c>
      <c r="Y462" s="55">
        <v>0.12560144100000001</v>
      </c>
      <c r="Z462" s="55">
        <v>3.6550487999999999E-2</v>
      </c>
      <c r="AA462" s="55">
        <v>-0.112257657</v>
      </c>
      <c r="AB462" s="55">
        <v>-0.112257657</v>
      </c>
      <c r="AC462" s="55">
        <v>-9.2958455833333301E-2</v>
      </c>
      <c r="AD462" s="55">
        <v>0.488595762154172</v>
      </c>
      <c r="AE462" s="54">
        <v>8.0470932543264539E-2</v>
      </c>
      <c r="AF462" s="54">
        <v>0.13932519016130498</v>
      </c>
      <c r="AG462" s="54">
        <v>7.4437757545479974E-2</v>
      </c>
    </row>
    <row r="463" spans="1:33" x14ac:dyDescent="0.25">
      <c r="A463" s="56" t="s">
        <v>1342</v>
      </c>
      <c r="B463" s="56" t="s">
        <v>1343</v>
      </c>
      <c r="C463" s="54">
        <v>4.3021440000000001E-2</v>
      </c>
      <c r="D463" s="54">
        <v>-0.13987469999999999</v>
      </c>
      <c r="E463" s="54">
        <v>-3.0836019999999999E-2</v>
      </c>
      <c r="F463" s="54">
        <v>4.1376000000000003E-2</v>
      </c>
      <c r="G463" s="54">
        <v>-3.2347689999999998E-2</v>
      </c>
      <c r="H463" s="54">
        <v>-9.2234110000000008E-3</v>
      </c>
      <c r="I463" s="54">
        <v>0.18933120000000001</v>
      </c>
      <c r="J463" s="54">
        <v>3.3101180000000001E-2</v>
      </c>
      <c r="K463" s="54">
        <v>5.2301800000000002E-2</v>
      </c>
      <c r="L463" s="54">
        <v>-1.7331220000000001E-2</v>
      </c>
      <c r="M463" s="54">
        <v>3.6279279999999997E-2</v>
      </c>
      <c r="N463" s="54">
        <v>-0.24593010000000001</v>
      </c>
      <c r="O463" s="54">
        <v>-9.9272043500000004E-2</v>
      </c>
      <c r="P463" s="55">
        <v>0.26223670671841098</v>
      </c>
      <c r="Q463" s="55">
        <v>4.3021440000000001E-2</v>
      </c>
      <c r="R463" s="55">
        <v>-2.9563889999999999E-2</v>
      </c>
      <c r="S463" s="55">
        <v>-3.0836019999999999E-2</v>
      </c>
      <c r="T463" s="55">
        <v>9.922947E-2</v>
      </c>
      <c r="U463" s="55">
        <v>-3.2347689999999998E-2</v>
      </c>
      <c r="V463" s="55">
        <v>5.8218800000000001E-2</v>
      </c>
      <c r="W463" s="55">
        <v>0.18933120000000001</v>
      </c>
      <c r="X463" s="55">
        <v>5.8680919999999998E-2</v>
      </c>
      <c r="Y463" s="55">
        <v>5.2301800000000002E-2</v>
      </c>
      <c r="Z463" s="55">
        <v>3.6279279999999997E-2</v>
      </c>
      <c r="AA463" s="55">
        <v>-0.1140737</v>
      </c>
      <c r="AB463" s="55">
        <v>-0.1140737</v>
      </c>
      <c r="AC463" s="55">
        <v>-2.96029668333333E-2</v>
      </c>
      <c r="AD463" s="55">
        <v>0.55446566987246404</v>
      </c>
      <c r="AE463" s="54">
        <v>8.0837533282028279E-2</v>
      </c>
      <c r="AF463" s="54">
        <v>0.11332453148945103</v>
      </c>
      <c r="AG463" s="54">
        <v>7.6882225693949577E-2</v>
      </c>
    </row>
    <row r="464" spans="1:33" x14ac:dyDescent="0.25">
      <c r="A464" s="56" t="s">
        <v>1344</v>
      </c>
      <c r="B464" s="56" t="s">
        <v>1345</v>
      </c>
      <c r="C464" s="54">
        <v>-1.6905964999999998E-2</v>
      </c>
      <c r="D464" s="54">
        <v>6.1649537999999997E-2</v>
      </c>
      <c r="E464" s="54">
        <v>4.4147508000000002E-2</v>
      </c>
      <c r="F464" s="54">
        <v>1.9774613E-2</v>
      </c>
      <c r="G464" s="54">
        <v>-1.1923032E-2</v>
      </c>
      <c r="H464" s="54">
        <v>-4.9348810999999999E-2</v>
      </c>
      <c r="I464" s="54">
        <v>-0.138017166</v>
      </c>
      <c r="J464" s="54">
        <v>-8.9354652000000007E-2</v>
      </c>
      <c r="K464" s="54">
        <v>-0.143326431</v>
      </c>
      <c r="L464" s="54">
        <v>1.4132216E-2</v>
      </c>
      <c r="M464" s="54">
        <v>3.6276784999999999E-2</v>
      </c>
      <c r="N464" s="54">
        <v>0.53561384700000003</v>
      </c>
      <c r="O464" s="54">
        <v>0.120369175333333</v>
      </c>
      <c r="P464" s="55">
        <v>0.26223670671841098</v>
      </c>
      <c r="Q464" s="55">
        <v>-1.6905964999999998E-2</v>
      </c>
      <c r="R464" s="55">
        <v>-1.052583E-2</v>
      </c>
      <c r="S464" s="55">
        <v>4.4147508000000002E-2</v>
      </c>
      <c r="T464" s="55">
        <v>-2.0298505000000001E-2</v>
      </c>
      <c r="U464" s="55">
        <v>-1.1923032E-2</v>
      </c>
      <c r="V464" s="55">
        <v>-1.6569515999999999E-2</v>
      </c>
      <c r="W464" s="55">
        <v>-0.138017166</v>
      </c>
      <c r="X464" s="55">
        <v>-9.1260672000000001E-2</v>
      </c>
      <c r="Y464" s="55">
        <v>-0.143326431</v>
      </c>
      <c r="Z464" s="55">
        <v>3.6276784999999999E-2</v>
      </c>
      <c r="AA464" s="55">
        <v>-6.0724603000000002E-2</v>
      </c>
      <c r="AB464" s="55">
        <v>-6.0724603000000002E-2</v>
      </c>
      <c r="AC464" s="55">
        <v>-5.4950248333333297E-3</v>
      </c>
      <c r="AD464" s="55">
        <v>0.54725476564780096</v>
      </c>
      <c r="AE464" s="54">
        <v>8.3050348065502322E-2</v>
      </c>
      <c r="AF464" s="54">
        <v>0.2285924710001894</v>
      </c>
      <c r="AG464" s="54">
        <v>3.2624320874690811E-2</v>
      </c>
    </row>
    <row r="465" spans="1:33" x14ac:dyDescent="0.25">
      <c r="A465" s="56" t="s">
        <v>1346</v>
      </c>
      <c r="B465" s="56" t="s">
        <v>1347</v>
      </c>
      <c r="C465" s="54">
        <v>-0.1087543</v>
      </c>
      <c r="D465" s="54">
        <v>-0.1360449</v>
      </c>
      <c r="E465" s="54">
        <v>3.5272539999999998E-2</v>
      </c>
      <c r="F465" s="54">
        <v>1.915487E-3</v>
      </c>
      <c r="G465" s="54">
        <v>3.6693660000000003E-2</v>
      </c>
      <c r="H465" s="54">
        <v>2.6237900000000001E-2</v>
      </c>
      <c r="I465" s="54">
        <v>0.13104769999999999</v>
      </c>
      <c r="J465" s="54">
        <v>0.1477966</v>
      </c>
      <c r="K465" s="54">
        <v>9.6992150000000006E-3</v>
      </c>
      <c r="L465" s="54">
        <v>4.6713019999999996E-3</v>
      </c>
      <c r="M465" s="54">
        <v>3.6118629999999999E-2</v>
      </c>
      <c r="N465" s="54">
        <v>-0.6513873</v>
      </c>
      <c r="O465" s="54">
        <v>-0.124481392666667</v>
      </c>
      <c r="P465" s="55">
        <v>0.26223670671841098</v>
      </c>
      <c r="Q465" s="55">
        <v>-0.1087543</v>
      </c>
      <c r="R465" s="55">
        <v>-4.6720060000000001E-2</v>
      </c>
      <c r="S465" s="55">
        <v>3.5272539999999998E-2</v>
      </c>
      <c r="T465" s="55">
        <v>5.7898190000000002E-2</v>
      </c>
      <c r="U465" s="55">
        <v>3.6693660000000003E-2</v>
      </c>
      <c r="V465" s="55">
        <v>0.1335015</v>
      </c>
      <c r="W465" s="55">
        <v>0.13104769999999999</v>
      </c>
      <c r="X465" s="55">
        <v>4.350325E-2</v>
      </c>
      <c r="Y465" s="55">
        <v>9.6992150000000006E-3</v>
      </c>
      <c r="Z465" s="55">
        <v>3.6118629999999999E-2</v>
      </c>
      <c r="AA465" s="55">
        <v>0.27937190000000001</v>
      </c>
      <c r="AB465" s="55">
        <v>0.27937190000000001</v>
      </c>
      <c r="AC465" s="55">
        <v>5.4442672833333303E-2</v>
      </c>
      <c r="AD465" s="55">
        <v>0.49148283774745799</v>
      </c>
      <c r="AE465" s="54">
        <v>7.7097240734584419E-2</v>
      </c>
      <c r="AF465" s="54">
        <v>0.28425392462373639</v>
      </c>
      <c r="AG465" s="54">
        <v>0.11575214052264114</v>
      </c>
    </row>
    <row r="466" spans="1:33" x14ac:dyDescent="0.25">
      <c r="A466" s="56" t="s">
        <v>1348</v>
      </c>
      <c r="B466" s="56" t="s">
        <v>1349</v>
      </c>
      <c r="C466" s="54">
        <v>-2.0179868E-2</v>
      </c>
      <c r="D466" s="54">
        <v>3.9386433999999998E-2</v>
      </c>
      <c r="E466" s="54">
        <v>5.9857850000000004E-3</v>
      </c>
      <c r="F466" s="54">
        <v>-1.856433E-3</v>
      </c>
      <c r="G466" s="54">
        <v>1.8323033999999998E-2</v>
      </c>
      <c r="H466" s="54">
        <v>5.765844E-3</v>
      </c>
      <c r="I466" s="54">
        <v>3.9773026000000003E-2</v>
      </c>
      <c r="J466" s="54">
        <v>3.5072480000000001E-3</v>
      </c>
      <c r="K466" s="54">
        <v>-2.3238170000000002E-3</v>
      </c>
      <c r="L466" s="54">
        <v>2.3958222000000001E-2</v>
      </c>
      <c r="M466" s="54">
        <v>3.5975307999999998E-2</v>
      </c>
      <c r="N466" s="54">
        <v>9.6274820999999997E-2</v>
      </c>
      <c r="O466" s="54">
        <v>1.4913778000000001E-2</v>
      </c>
      <c r="P466" s="55">
        <v>0.40040589386478798</v>
      </c>
      <c r="Q466" s="55">
        <v>-2.0179868E-2</v>
      </c>
      <c r="R466" s="55">
        <v>-2.885749E-2</v>
      </c>
      <c r="S466" s="55">
        <v>5.9857850000000004E-3</v>
      </c>
      <c r="T466" s="55">
        <v>-1.6705299999999999E-3</v>
      </c>
      <c r="U466" s="55">
        <v>1.8323033999999998E-2</v>
      </c>
      <c r="V466" s="55">
        <v>-1.6896774999999999E-2</v>
      </c>
      <c r="W466" s="55">
        <v>3.9773026000000003E-2</v>
      </c>
      <c r="X466" s="55">
        <v>-7.0586652999999999E-2</v>
      </c>
      <c r="Y466" s="55">
        <v>-2.3238170000000002E-3</v>
      </c>
      <c r="Z466" s="55">
        <v>3.5975307999999998E-2</v>
      </c>
      <c r="AA466" s="55">
        <v>-0.17176618799999999</v>
      </c>
      <c r="AB466" s="55">
        <v>-0.17176618799999999</v>
      </c>
      <c r="AC466" s="55">
        <v>-5.3690511833333301E-2</v>
      </c>
      <c r="AD466" s="55">
        <v>0.488595762154172</v>
      </c>
      <c r="AE466" s="54">
        <v>2.305594664317789E-2</v>
      </c>
      <c r="AF466" s="54">
        <v>3.6859035194374237E-2</v>
      </c>
      <c r="AG466" s="54">
        <v>7.4402183664954616E-2</v>
      </c>
    </row>
    <row r="467" spans="1:33" x14ac:dyDescent="0.25">
      <c r="A467" s="56" t="s">
        <v>1350</v>
      </c>
      <c r="B467" s="56" t="s">
        <v>1351</v>
      </c>
      <c r="C467" s="54">
        <v>-7.9529285000000005E-2</v>
      </c>
      <c r="D467" s="54">
        <v>2.449213E-3</v>
      </c>
      <c r="E467" s="54">
        <v>1.5948500000000001E-3</v>
      </c>
      <c r="F467" s="54">
        <v>-2.3597414000000001E-2</v>
      </c>
      <c r="G467" s="54">
        <v>-2.3985056000000001E-2</v>
      </c>
      <c r="H467" s="54">
        <v>6.1575070000000003E-2</v>
      </c>
      <c r="I467" s="54">
        <v>5.1295636999999998E-2</v>
      </c>
      <c r="J467" s="54">
        <v>6.7729277000000004E-2</v>
      </c>
      <c r="K467" s="54">
        <v>3.1200968999999999E-2</v>
      </c>
      <c r="L467" s="54">
        <v>2.8552711000000001E-2</v>
      </c>
      <c r="M467" s="54">
        <v>3.5888349999999999E-2</v>
      </c>
      <c r="N467" s="54">
        <v>-0.39095321399999999</v>
      </c>
      <c r="O467" s="54">
        <v>-4.51183036666667E-2</v>
      </c>
      <c r="P467" s="55">
        <v>0.32058480900856101</v>
      </c>
      <c r="Q467" s="55">
        <v>-7.9529285000000005E-2</v>
      </c>
      <c r="R467" s="55">
        <v>-2.3572095000000001E-2</v>
      </c>
      <c r="S467" s="55">
        <v>1.5948500000000001E-3</v>
      </c>
      <c r="T467" s="55">
        <v>5.6077034999999997E-2</v>
      </c>
      <c r="U467" s="55">
        <v>-2.3985056000000001E-2</v>
      </c>
      <c r="V467" s="55">
        <v>2.8987682000000001E-2</v>
      </c>
      <c r="W467" s="55">
        <v>5.1295636999999998E-2</v>
      </c>
      <c r="X467" s="55">
        <v>5.4853361000000003E-2</v>
      </c>
      <c r="Y467" s="55">
        <v>3.1200968999999999E-2</v>
      </c>
      <c r="Z467" s="55">
        <v>3.5888349999999999E-2</v>
      </c>
      <c r="AA467" s="55">
        <v>0.12187590700000001</v>
      </c>
      <c r="AB467" s="55">
        <v>0.12187590700000001</v>
      </c>
      <c r="AC467" s="55">
        <v>3.6885571333333297E-2</v>
      </c>
      <c r="AD467" s="55">
        <v>0.488595762154172</v>
      </c>
      <c r="AE467" s="54">
        <v>4.8477344980261426E-2</v>
      </c>
      <c r="AF467" s="54">
        <v>0.17425721685575979</v>
      </c>
      <c r="AG467" s="54">
        <v>5.0951454801291228E-2</v>
      </c>
    </row>
    <row r="468" spans="1:33" x14ac:dyDescent="0.25">
      <c r="A468" s="56" t="s">
        <v>1352</v>
      </c>
      <c r="B468" s="56" t="s">
        <v>1353</v>
      </c>
      <c r="C468" s="54">
        <v>0.1099914</v>
      </c>
      <c r="D468" s="54">
        <v>-5.2338679999999999E-2</v>
      </c>
      <c r="E468" s="54">
        <v>-0.14371200000000001</v>
      </c>
      <c r="F468" s="54">
        <v>2.2836220000000001E-2</v>
      </c>
      <c r="G468" s="54">
        <v>-7.8937259999999995E-2</v>
      </c>
      <c r="H468" s="54">
        <v>-3.1769550000000001E-2</v>
      </c>
      <c r="I468" s="54">
        <v>0.1144574</v>
      </c>
      <c r="J468" s="54">
        <v>0.1375209</v>
      </c>
      <c r="K468" s="54">
        <v>0.1496635</v>
      </c>
      <c r="L468" s="54">
        <v>-5.9069190000000001E-3</v>
      </c>
      <c r="M468" s="54">
        <v>3.5652080000000003E-2</v>
      </c>
      <c r="N468" s="54">
        <v>-0.34074330000000003</v>
      </c>
      <c r="O468" s="54">
        <v>-7.6252741499999999E-2</v>
      </c>
      <c r="P468" s="55">
        <v>0.27614528949612099</v>
      </c>
      <c r="Q468" s="55">
        <v>0.1099914</v>
      </c>
      <c r="R468" s="55">
        <v>5.791905E-2</v>
      </c>
      <c r="S468" s="55">
        <v>-0.14371200000000001</v>
      </c>
      <c r="T468" s="55">
        <v>5.1012120000000001E-2</v>
      </c>
      <c r="U468" s="55">
        <v>-7.8937259999999995E-2</v>
      </c>
      <c r="V468" s="55">
        <v>6.4998630000000002E-2</v>
      </c>
      <c r="W468" s="55">
        <v>0.1144574</v>
      </c>
      <c r="X468" s="55">
        <v>-1.539339E-2</v>
      </c>
      <c r="Y468" s="55">
        <v>0.1496635</v>
      </c>
      <c r="Z468" s="55">
        <v>3.5652080000000003E-2</v>
      </c>
      <c r="AA468" s="55">
        <v>-0.17364560000000001</v>
      </c>
      <c r="AB468" s="55">
        <v>-0.17364560000000001</v>
      </c>
      <c r="AC468" s="55">
        <v>-1.7304815000000001E-2</v>
      </c>
      <c r="AD468" s="55">
        <v>0.99670307969528105</v>
      </c>
      <c r="AE468" s="54">
        <v>0.1182520391374584</v>
      </c>
      <c r="AF468" s="54">
        <v>0.15945963397979115</v>
      </c>
      <c r="AG468" s="54">
        <v>9.9092870401894698E-2</v>
      </c>
    </row>
    <row r="469" spans="1:33" x14ac:dyDescent="0.25">
      <c r="A469" s="56" t="s">
        <v>1354</v>
      </c>
      <c r="B469" s="56" t="s">
        <v>1355</v>
      </c>
      <c r="C469" s="54">
        <v>-3.97787E-2</v>
      </c>
      <c r="D469" s="54">
        <v>-1.32196E-2</v>
      </c>
      <c r="E469" s="54">
        <v>-3.3392520000000002E-2</v>
      </c>
      <c r="F469" s="54">
        <v>1.676681E-2</v>
      </c>
      <c r="G469" s="54">
        <v>-1.346113E-2</v>
      </c>
      <c r="H469" s="54">
        <v>6.1716800000000002E-2</v>
      </c>
      <c r="I469" s="54">
        <v>0.1176417</v>
      </c>
      <c r="J469" s="54">
        <v>6.2725180000000005E-2</v>
      </c>
      <c r="K469" s="54">
        <v>7.1163699999999996E-2</v>
      </c>
      <c r="L469" s="54">
        <v>9.1820570000000004E-2</v>
      </c>
      <c r="M469" s="54">
        <v>3.5286049999999999E-2</v>
      </c>
      <c r="N469" s="54">
        <v>-0.54109419999999997</v>
      </c>
      <c r="O469" s="54">
        <v>-7.6457256666666695E-2</v>
      </c>
      <c r="P469" s="55">
        <v>0.28005328714308803</v>
      </c>
      <c r="Q469" s="55">
        <v>-3.97787E-2</v>
      </c>
      <c r="R469" s="55">
        <v>6.1602520000000001E-2</v>
      </c>
      <c r="S469" s="55">
        <v>-3.3392520000000002E-2</v>
      </c>
      <c r="T469" s="55">
        <v>-0.10938109999999999</v>
      </c>
      <c r="U469" s="55">
        <v>-1.346113E-2</v>
      </c>
      <c r="V469" s="55">
        <v>6.9146949999999999E-2</v>
      </c>
      <c r="W469" s="55">
        <v>0.1176417</v>
      </c>
      <c r="X469" s="55">
        <v>0.1474927</v>
      </c>
      <c r="Y469" s="55">
        <v>7.1163699999999996E-2</v>
      </c>
      <c r="Z469" s="55">
        <v>3.5286049999999999E-2</v>
      </c>
      <c r="AA469" s="55">
        <v>-1.190015E-2</v>
      </c>
      <c r="AB469" s="55">
        <v>-1.190015E-2</v>
      </c>
      <c r="AC469" s="55">
        <v>7.7277133333333303E-3</v>
      </c>
      <c r="AD469" s="55">
        <v>0.52649023094714897</v>
      </c>
      <c r="AE469" s="54">
        <v>6.3052973166322301E-2</v>
      </c>
      <c r="AF469" s="54">
        <v>0.24174751172842343</v>
      </c>
      <c r="AG469" s="54">
        <v>8.6632377104917238E-2</v>
      </c>
    </row>
    <row r="470" spans="1:33" x14ac:dyDescent="0.25">
      <c r="A470" s="56" t="s">
        <v>1356</v>
      </c>
      <c r="B470" s="56" t="s">
        <v>1357</v>
      </c>
      <c r="C470" s="54">
        <v>-0.17131606799999999</v>
      </c>
      <c r="D470" s="54">
        <v>5.3070920000000001E-2</v>
      </c>
      <c r="E470" s="54">
        <v>0.118292617</v>
      </c>
      <c r="F470" s="54">
        <v>4.7334718999999997E-2</v>
      </c>
      <c r="G470" s="54">
        <v>-2.1701716999999999E-2</v>
      </c>
      <c r="H470" s="54">
        <v>4.4919775000000002E-2</v>
      </c>
      <c r="I470" s="54">
        <v>1.8163743E-2</v>
      </c>
      <c r="J470" s="54">
        <v>1.6503291999999999E-2</v>
      </c>
      <c r="K470" s="54">
        <v>4.8761730000000003E-2</v>
      </c>
      <c r="L470" s="54">
        <v>6.3841469999999997E-3</v>
      </c>
      <c r="M470" s="54">
        <v>3.5196624000000003E-2</v>
      </c>
      <c r="N470" s="54">
        <v>-0.14688764100000001</v>
      </c>
      <c r="O470" s="54">
        <v>-1.01195283333334E-3</v>
      </c>
      <c r="P470" s="55">
        <v>0.47648296740177898</v>
      </c>
      <c r="Q470" s="55">
        <v>-0.17131606799999999</v>
      </c>
      <c r="R470" s="55">
        <v>-7.9079909999999996E-3</v>
      </c>
      <c r="S470" s="55">
        <v>0.118292617</v>
      </c>
      <c r="T470" s="55">
        <v>3.1320239E-2</v>
      </c>
      <c r="U470" s="55">
        <v>-2.1701716999999999E-2</v>
      </c>
      <c r="V470" s="55">
        <v>-9.4012494000000002E-2</v>
      </c>
      <c r="W470" s="55">
        <v>1.8163743E-2</v>
      </c>
      <c r="X470" s="55">
        <v>-3.3444799999999999E-4</v>
      </c>
      <c r="Y470" s="55">
        <v>4.8761730000000003E-2</v>
      </c>
      <c r="Z470" s="55">
        <v>3.5196624000000003E-2</v>
      </c>
      <c r="AA470" s="55">
        <v>-5.3513062E-2</v>
      </c>
      <c r="AB470" s="55">
        <v>-5.3513062E-2</v>
      </c>
      <c r="AC470" s="55">
        <v>-1.2686511833333299E-2</v>
      </c>
      <c r="AD470" s="55">
        <v>0.54605892579576898</v>
      </c>
      <c r="AE470" s="54">
        <v>9.7605977794421872E-2</v>
      </c>
      <c r="AF470" s="54">
        <v>7.6010769376010034E-2</v>
      </c>
      <c r="AG470" s="54">
        <v>6.0140385448858052E-2</v>
      </c>
    </row>
    <row r="471" spans="1:33" x14ac:dyDescent="0.25">
      <c r="A471" s="56" t="s">
        <v>1358</v>
      </c>
      <c r="B471" s="56" t="s">
        <v>1359</v>
      </c>
      <c r="C471" s="54">
        <v>-5.7877155E-2</v>
      </c>
      <c r="D471" s="54">
        <v>-4.1665011000000002E-2</v>
      </c>
      <c r="E471" s="54">
        <v>2.2422046000000001E-2</v>
      </c>
      <c r="F471" s="54">
        <v>4.2186564000000003E-2</v>
      </c>
      <c r="G471" s="54">
        <v>3.4362449000000003E-2</v>
      </c>
      <c r="H471" s="54">
        <v>3.1809518000000002E-2</v>
      </c>
      <c r="I471" s="54">
        <v>0.12306136400000001</v>
      </c>
      <c r="J471" s="54">
        <v>7.9280449000000003E-2</v>
      </c>
      <c r="K471" s="54">
        <v>0.11705212500000001</v>
      </c>
      <c r="L471" s="54">
        <v>2.6181289999999999E-2</v>
      </c>
      <c r="M471" s="54">
        <v>3.5175989999999997E-2</v>
      </c>
      <c r="N471" s="54">
        <v>-0.14288256299999999</v>
      </c>
      <c r="O471" s="54">
        <v>-4.6547761999999999E-2</v>
      </c>
      <c r="P471" s="55">
        <v>0.292217116307188</v>
      </c>
      <c r="Q471" s="55">
        <v>-5.7877155E-2</v>
      </c>
      <c r="R471" s="55">
        <v>-5.3821703999999998E-2</v>
      </c>
      <c r="S471" s="55">
        <v>2.2422046000000001E-2</v>
      </c>
      <c r="T471" s="55">
        <v>3.5214800999999997E-2</v>
      </c>
      <c r="U471" s="55">
        <v>3.4362449000000003E-2</v>
      </c>
      <c r="V471" s="55">
        <v>-1.2631508E-2</v>
      </c>
      <c r="W471" s="55">
        <v>0.12306136400000001</v>
      </c>
      <c r="X471" s="55">
        <v>-7.3303967999999997E-2</v>
      </c>
      <c r="Y471" s="55">
        <v>0.11705212500000001</v>
      </c>
      <c r="Z471" s="55">
        <v>3.5175989999999997E-2</v>
      </c>
      <c r="AA471" s="55">
        <v>4.5619437999999998E-2</v>
      </c>
      <c r="AB471" s="55">
        <v>4.5619437999999998E-2</v>
      </c>
      <c r="AC471" s="55">
        <v>-9.0550647333333303E-2</v>
      </c>
      <c r="AD471" s="55">
        <v>0.488595762154172</v>
      </c>
      <c r="AE471" s="54">
        <v>6.7209063986559875E-2</v>
      </c>
      <c r="AF471" s="54">
        <v>7.9886774262956747E-2</v>
      </c>
      <c r="AG471" s="54">
        <v>9.3657477134606287E-2</v>
      </c>
    </row>
    <row r="472" spans="1:33" x14ac:dyDescent="0.25">
      <c r="A472" s="56" t="s">
        <v>1360</v>
      </c>
      <c r="B472" s="56" t="s">
        <v>1361</v>
      </c>
      <c r="C472" s="54">
        <v>-4.0480568000000001E-2</v>
      </c>
      <c r="D472" s="54">
        <v>7.8519950000000005E-2</v>
      </c>
      <c r="E472" s="54">
        <v>3.2623844999999999E-2</v>
      </c>
      <c r="F472" s="54">
        <v>1.9134760000000001E-2</v>
      </c>
      <c r="G472" s="54">
        <v>-1.6734815E-2</v>
      </c>
      <c r="H472" s="54">
        <v>4.3273751999999999E-2</v>
      </c>
      <c r="I472" s="54">
        <v>-6.5285884000000002E-2</v>
      </c>
      <c r="J472" s="54">
        <v>-1.4112018E-2</v>
      </c>
      <c r="K472" s="54">
        <v>-2.0644098999999999E-2</v>
      </c>
      <c r="L472" s="54">
        <v>-3.6932149999999997E-2</v>
      </c>
      <c r="M472" s="54">
        <v>3.4946385000000003E-2</v>
      </c>
      <c r="N472" s="54">
        <v>0.46306990100000001</v>
      </c>
      <c r="O472" s="54">
        <v>0.1047548885</v>
      </c>
      <c r="P472" s="55">
        <v>0.26223670671841098</v>
      </c>
      <c r="Q472" s="55">
        <v>-4.0480568000000001E-2</v>
      </c>
      <c r="R472" s="55">
        <v>-0.10735818499999999</v>
      </c>
      <c r="S472" s="55">
        <v>3.2623844999999999E-2</v>
      </c>
      <c r="T472" s="55">
        <v>1.8390949E-2</v>
      </c>
      <c r="U472" s="55">
        <v>-1.6734815E-2</v>
      </c>
      <c r="V472" s="55">
        <v>-2.7369687E-2</v>
      </c>
      <c r="W472" s="55">
        <v>-6.5285884000000002E-2</v>
      </c>
      <c r="X472" s="55">
        <v>-8.6536616999999996E-2</v>
      </c>
      <c r="Y472" s="55">
        <v>-2.0644098999999999E-2</v>
      </c>
      <c r="Z472" s="55">
        <v>3.4946385000000003E-2</v>
      </c>
      <c r="AA472" s="55">
        <v>-0.26354708900000001</v>
      </c>
      <c r="AB472" s="55">
        <v>-0.26354708900000001</v>
      </c>
      <c r="AC472" s="55">
        <v>-6.6967320333333302E-2</v>
      </c>
      <c r="AD472" s="55">
        <v>0.488595762154172</v>
      </c>
      <c r="AE472" s="54">
        <v>3.9851693687435526E-2</v>
      </c>
      <c r="AF472" s="54">
        <v>0.18624783571371017</v>
      </c>
      <c r="AG472" s="54">
        <v>0.10168289320915774</v>
      </c>
    </row>
    <row r="473" spans="1:33" x14ac:dyDescent="0.25">
      <c r="A473" s="56" t="s">
        <v>1362</v>
      </c>
      <c r="B473" s="56" t="s">
        <v>1363</v>
      </c>
      <c r="C473" s="54">
        <v>-0.16318099999999999</v>
      </c>
      <c r="D473" s="54">
        <v>1.9233299999999998E-2</v>
      </c>
      <c r="E473" s="54">
        <v>5.9012290000000002E-2</v>
      </c>
      <c r="F473" s="54">
        <v>1.1156650000000001E-2</v>
      </c>
      <c r="G473" s="54">
        <v>-7.1725869999999997E-2</v>
      </c>
      <c r="H473" s="54">
        <v>0.1450495</v>
      </c>
      <c r="I473" s="54">
        <v>0.1625085</v>
      </c>
      <c r="J473" s="54">
        <v>9.3941609999999995E-2</v>
      </c>
      <c r="K473" s="54">
        <v>4.3954460000000001E-2</v>
      </c>
      <c r="L473" s="54">
        <v>3.1066679999999999E-2</v>
      </c>
      <c r="M473" s="54">
        <v>3.4848810000000001E-2</v>
      </c>
      <c r="N473" s="54">
        <v>-0.49266529999999997</v>
      </c>
      <c r="O473" s="54">
        <v>-4.2939125000000002E-2</v>
      </c>
      <c r="P473" s="55">
        <v>0.36669608423352601</v>
      </c>
      <c r="Q473" s="55">
        <v>-0.16318099999999999</v>
      </c>
      <c r="R473" s="55">
        <v>-3.2412000000000003E-2</v>
      </c>
      <c r="S473" s="55">
        <v>5.9012290000000002E-2</v>
      </c>
      <c r="T473" s="55">
        <v>3.0659240000000001E-2</v>
      </c>
      <c r="U473" s="55">
        <v>-7.1725869999999997E-2</v>
      </c>
      <c r="V473" s="55">
        <v>2.2077910000000002E-3</v>
      </c>
      <c r="W473" s="55">
        <v>0.1625085</v>
      </c>
      <c r="X473" s="55">
        <v>0.1040167</v>
      </c>
      <c r="Y473" s="55">
        <v>4.3954460000000001E-2</v>
      </c>
      <c r="Z473" s="55">
        <v>3.4848810000000001E-2</v>
      </c>
      <c r="AA473" s="55">
        <v>-2.0488880000000001E-2</v>
      </c>
      <c r="AB473" s="55">
        <v>-2.0488880000000001E-2</v>
      </c>
      <c r="AC473" s="55">
        <v>1.02305001666667E-2</v>
      </c>
      <c r="AD473" s="55">
        <v>0.52200427184576004</v>
      </c>
      <c r="AE473" s="54">
        <v>0.11322305547246934</v>
      </c>
      <c r="AF473" s="54">
        <v>0.23146709438248081</v>
      </c>
      <c r="AG473" s="54">
        <v>4.977605655351014E-2</v>
      </c>
    </row>
    <row r="474" spans="1:33" x14ac:dyDescent="0.25">
      <c r="A474" s="56" t="s">
        <v>1364</v>
      </c>
      <c r="B474" s="56" t="s">
        <v>1365</v>
      </c>
      <c r="C474" s="54">
        <v>3.0506160000000001E-2</v>
      </c>
      <c r="D474" s="54">
        <v>-4.9912749999999999E-2</v>
      </c>
      <c r="E474" s="54">
        <v>3.8781459999999997E-2</v>
      </c>
      <c r="F474" s="54">
        <v>-1.5682169999999999E-2</v>
      </c>
      <c r="G474" s="54">
        <v>0.1753257</v>
      </c>
      <c r="H474" s="54">
        <v>2.1996209999999999E-2</v>
      </c>
      <c r="I474" s="54">
        <v>-2.9460509999999999E-2</v>
      </c>
      <c r="J474" s="54">
        <v>0.1289902</v>
      </c>
      <c r="K474" s="54">
        <v>9.2223550000000001E-2</v>
      </c>
      <c r="L474" s="54">
        <v>7.1882100000000004E-2</v>
      </c>
      <c r="M474" s="54">
        <v>3.4817349999999997E-2</v>
      </c>
      <c r="N474" s="54">
        <v>-0.2165405</v>
      </c>
      <c r="O474" s="54">
        <v>-6.6910103333333304E-2</v>
      </c>
      <c r="P474" s="55">
        <v>0.26923210525334501</v>
      </c>
      <c r="Q474" s="55">
        <v>3.0506160000000001E-2</v>
      </c>
      <c r="R474" s="55">
        <v>-4.160635E-2</v>
      </c>
      <c r="S474" s="55">
        <v>3.8781459999999997E-2</v>
      </c>
      <c r="T474" s="55">
        <v>-0.1418189</v>
      </c>
      <c r="U474" s="55">
        <v>0.1753257</v>
      </c>
      <c r="V474" s="55">
        <v>-1.7589319999999999E-2</v>
      </c>
      <c r="W474" s="55">
        <v>-2.9460509999999999E-2</v>
      </c>
      <c r="X474" s="55">
        <v>4.973118E-2</v>
      </c>
      <c r="Y474" s="55">
        <v>9.2223550000000001E-2</v>
      </c>
      <c r="Z474" s="55">
        <v>3.4817349999999997E-2</v>
      </c>
      <c r="AA474" s="55">
        <v>-0.17643800000000001</v>
      </c>
      <c r="AB474" s="55">
        <v>-0.17643800000000001</v>
      </c>
      <c r="AC474" s="55">
        <v>-0.10418674</v>
      </c>
      <c r="AD474" s="55">
        <v>0.488595762154172</v>
      </c>
      <c r="AE474" s="54">
        <v>6.9631877770637424E-2</v>
      </c>
      <c r="AF474" s="54">
        <v>0.11944112749750606</v>
      </c>
      <c r="AG474" s="54">
        <v>9.4257028226250331E-2</v>
      </c>
    </row>
    <row r="475" spans="1:33" x14ac:dyDescent="0.25">
      <c r="A475" s="56" t="s">
        <v>1366</v>
      </c>
      <c r="B475" s="56" t="s">
        <v>1367</v>
      </c>
      <c r="C475" s="54">
        <v>-7.8771369999999993E-2</v>
      </c>
      <c r="D475" s="54">
        <v>0.11344170000000001</v>
      </c>
      <c r="E475" s="54">
        <v>-1.264068E-2</v>
      </c>
      <c r="F475" s="54">
        <v>-2.7684360000000002E-2</v>
      </c>
      <c r="G475" s="54">
        <v>-4.1927680000000002E-2</v>
      </c>
      <c r="H475" s="54">
        <v>2.3931299999999999E-2</v>
      </c>
      <c r="I475" s="54">
        <v>0.17508609999999999</v>
      </c>
      <c r="J475" s="54">
        <v>7.1018399999999995E-2</v>
      </c>
      <c r="K475" s="54">
        <v>0.1039619</v>
      </c>
      <c r="L475" s="54">
        <v>-7.8168589999999996E-2</v>
      </c>
      <c r="M475" s="54">
        <v>3.4779850000000001E-2</v>
      </c>
      <c r="N475" s="54">
        <v>-0.36863659999999998</v>
      </c>
      <c r="O475" s="54">
        <v>-7.4431045000000001E-2</v>
      </c>
      <c r="P475" s="55">
        <v>0.27457436964355098</v>
      </c>
      <c r="Q475" s="55">
        <v>-7.8771369999999993E-2</v>
      </c>
      <c r="R475" s="55">
        <v>5.3375260000000004E-3</v>
      </c>
      <c r="S475" s="55">
        <v>-1.264068E-2</v>
      </c>
      <c r="T475" s="55">
        <v>-1.8108429999999998E-2</v>
      </c>
      <c r="U475" s="55">
        <v>-4.1927680000000002E-2</v>
      </c>
      <c r="V475" s="55">
        <v>3.642198E-2</v>
      </c>
      <c r="W475" s="55">
        <v>0.17508609999999999</v>
      </c>
      <c r="X475" s="55">
        <v>0.1148033</v>
      </c>
      <c r="Y475" s="55">
        <v>0.1039619</v>
      </c>
      <c r="Z475" s="55">
        <v>3.4779850000000001E-2</v>
      </c>
      <c r="AA475" s="55">
        <v>-8.7430619999999994E-3</v>
      </c>
      <c r="AB475" s="55">
        <v>-8.7430619999999994E-3</v>
      </c>
      <c r="AC475" s="55">
        <v>-1.5813026000000001E-2</v>
      </c>
      <c r="AD475" s="55">
        <v>0.53125533518860002</v>
      </c>
      <c r="AE475" s="54">
        <v>9.5253531161185956E-2</v>
      </c>
      <c r="AF475" s="54">
        <v>0.17288936564307666</v>
      </c>
      <c r="AG475" s="54">
        <v>5.5968959172897674E-2</v>
      </c>
    </row>
    <row r="476" spans="1:33" x14ac:dyDescent="0.25">
      <c r="A476" s="56" t="s">
        <v>1368</v>
      </c>
      <c r="B476" s="56" t="s">
        <v>1369</v>
      </c>
      <c r="C476" s="54">
        <v>-9.5608825999999994E-2</v>
      </c>
      <c r="D476" s="54">
        <v>-1.6516080999999998E-2</v>
      </c>
      <c r="E476" s="54">
        <v>-3.3338739999999999E-2</v>
      </c>
      <c r="F476" s="54">
        <v>3.5683757000000003E-2</v>
      </c>
      <c r="G476" s="54">
        <v>5.9152789999999998E-3</v>
      </c>
      <c r="H476" s="54">
        <v>2.898502E-2</v>
      </c>
      <c r="I476" s="54">
        <v>5.1383388000000002E-2</v>
      </c>
      <c r="J476" s="54">
        <v>5.6069481999999997E-2</v>
      </c>
      <c r="K476" s="54">
        <v>-3.6484043000000001E-2</v>
      </c>
      <c r="L476" s="54">
        <v>6.4668110000000003E-3</v>
      </c>
      <c r="M476" s="54">
        <v>3.4775548000000003E-2</v>
      </c>
      <c r="N476" s="54">
        <v>-7.8695589999999996E-2</v>
      </c>
      <c r="O476" s="54">
        <v>1.7558465499999999E-2</v>
      </c>
      <c r="P476" s="55">
        <v>0.38815010334032901</v>
      </c>
      <c r="Q476" s="55">
        <v>-9.5608825999999994E-2</v>
      </c>
      <c r="R476" s="55">
        <v>1.4620905999999999E-2</v>
      </c>
      <c r="S476" s="55">
        <v>-3.3338739999999999E-2</v>
      </c>
      <c r="T476" s="55">
        <v>3.0980299999999999E-2</v>
      </c>
      <c r="U476" s="55">
        <v>5.9152789999999998E-3</v>
      </c>
      <c r="V476" s="55">
        <v>2.9278383000000002E-2</v>
      </c>
      <c r="W476" s="55">
        <v>5.1383388000000002E-2</v>
      </c>
      <c r="X476" s="55">
        <v>-5.583668E-2</v>
      </c>
      <c r="Y476" s="55">
        <v>-3.6484043000000001E-2</v>
      </c>
      <c r="Z476" s="55">
        <v>3.4775548000000003E-2</v>
      </c>
      <c r="AA476" s="55">
        <v>5.0125009999999999E-3</v>
      </c>
      <c r="AB476" s="55">
        <v>5.0125009999999999E-3</v>
      </c>
      <c r="AC476" s="55">
        <v>1.9120231166666699E-2</v>
      </c>
      <c r="AD476" s="55">
        <v>0.518468259978066</v>
      </c>
      <c r="AE476" s="54">
        <v>5.3983889952108011E-2</v>
      </c>
      <c r="AF476" s="54">
        <v>4.8154436780172089E-2</v>
      </c>
      <c r="AG476" s="54">
        <v>3.2211977018266995E-2</v>
      </c>
    </row>
    <row r="477" spans="1:33" x14ac:dyDescent="0.25">
      <c r="A477" s="56" t="s">
        <v>1370</v>
      </c>
      <c r="B477" s="56" t="s">
        <v>1371</v>
      </c>
      <c r="C477" s="54">
        <v>-3.880538E-2</v>
      </c>
      <c r="D477" s="54">
        <v>4.0609960000000001E-2</v>
      </c>
      <c r="E477" s="54">
        <v>1.0850769999999999E-2</v>
      </c>
      <c r="F477" s="54">
        <v>7.7115380000000004E-3</v>
      </c>
      <c r="G477" s="54">
        <v>-2.7195730000000001E-2</v>
      </c>
      <c r="H477" s="54">
        <v>4.3194400000000001E-2</v>
      </c>
      <c r="I477" s="54">
        <v>0.10385469999999999</v>
      </c>
      <c r="J477" s="54">
        <v>4.992547E-2</v>
      </c>
      <c r="K477" s="54">
        <v>6.6492060000000006E-2</v>
      </c>
      <c r="L477" s="54">
        <v>1.945757E-3</v>
      </c>
      <c r="M477" s="54">
        <v>3.4681490000000002E-2</v>
      </c>
      <c r="N477" s="54">
        <v>-0.4374169</v>
      </c>
      <c r="O477" s="54">
        <v>-7.3984614166666698E-2</v>
      </c>
      <c r="P477" s="55">
        <v>0.27082774795584302</v>
      </c>
      <c r="Q477" s="55">
        <v>-3.880538E-2</v>
      </c>
      <c r="R477" s="55">
        <v>-2.0879100000000001E-2</v>
      </c>
      <c r="S477" s="55">
        <v>1.0850769999999999E-2</v>
      </c>
      <c r="T477" s="55">
        <v>-5.976509E-2</v>
      </c>
      <c r="U477" s="55">
        <v>-2.7195730000000001E-2</v>
      </c>
      <c r="V477" s="55">
        <v>4.4278650000000003E-2</v>
      </c>
      <c r="W477" s="55">
        <v>0.10385469999999999</v>
      </c>
      <c r="X477" s="55">
        <v>9.1295979999999999E-2</v>
      </c>
      <c r="Y477" s="55">
        <v>6.6492060000000006E-2</v>
      </c>
      <c r="Z477" s="55">
        <v>3.4681490000000002E-2</v>
      </c>
      <c r="AA477" s="55">
        <v>2.9304449999999999E-2</v>
      </c>
      <c r="AB477" s="55">
        <v>2.9304449999999999E-2</v>
      </c>
      <c r="AC477" s="55">
        <v>-9.5434333333333399E-4</v>
      </c>
      <c r="AD477" s="55">
        <v>0.52200427184576004</v>
      </c>
      <c r="AE477" s="54">
        <v>5.4825368172399691E-2</v>
      </c>
      <c r="AF477" s="54">
        <v>0.19130883810935789</v>
      </c>
      <c r="AG477" s="54">
        <v>5.5297120814513816E-2</v>
      </c>
    </row>
    <row r="478" spans="1:33" x14ac:dyDescent="0.25">
      <c r="A478" s="56" t="s">
        <v>1372</v>
      </c>
      <c r="B478" s="56" t="s">
        <v>1373</v>
      </c>
      <c r="C478" s="54">
        <v>-4.5018790000000003E-3</v>
      </c>
      <c r="D478" s="54">
        <v>-2.7574287999999999E-2</v>
      </c>
      <c r="E478" s="54">
        <v>5.8650888999999998E-2</v>
      </c>
      <c r="F478" s="54">
        <v>3.2220381999999999E-2</v>
      </c>
      <c r="G478" s="54">
        <v>-4.3091617999999998E-2</v>
      </c>
      <c r="H478" s="54">
        <v>-4.8264381000000002E-2</v>
      </c>
      <c r="I478" s="54">
        <v>-4.9303310000000003E-2</v>
      </c>
      <c r="J478" s="54">
        <v>-4.0253424000000003E-2</v>
      </c>
      <c r="K478" s="54">
        <v>1.8167112999999999E-2</v>
      </c>
      <c r="L478" s="54">
        <v>2.8480086000000002E-2</v>
      </c>
      <c r="M478" s="54">
        <v>3.4679396000000001E-2</v>
      </c>
      <c r="N478" s="54">
        <v>0.188530269</v>
      </c>
      <c r="O478" s="54">
        <v>1.9756342166666701E-2</v>
      </c>
      <c r="P478" s="55">
        <v>0.37038715973712</v>
      </c>
      <c r="Q478" s="55">
        <v>-4.5018790000000003E-3</v>
      </c>
      <c r="R478" s="55">
        <v>3.4833214000000001E-2</v>
      </c>
      <c r="S478" s="55">
        <v>5.8650888999999998E-2</v>
      </c>
      <c r="T478" s="55">
        <v>-1.1091168E-2</v>
      </c>
      <c r="U478" s="55">
        <v>-4.3091617999999998E-2</v>
      </c>
      <c r="V478" s="55">
        <v>8.8188490000000001E-3</v>
      </c>
      <c r="W478" s="55">
        <v>-4.9303310000000003E-2</v>
      </c>
      <c r="X478" s="55">
        <v>-5.8689898999999997E-2</v>
      </c>
      <c r="Y478" s="55">
        <v>1.8167112999999999E-2</v>
      </c>
      <c r="Z478" s="55">
        <v>3.4679396000000001E-2</v>
      </c>
      <c r="AA478" s="55">
        <v>-4.5223946000000001E-2</v>
      </c>
      <c r="AB478" s="55">
        <v>-4.5223946000000001E-2</v>
      </c>
      <c r="AC478" s="55">
        <v>-2.7056637666666699E-2</v>
      </c>
      <c r="AD478" s="55">
        <v>0.49148283774745799</v>
      </c>
      <c r="AE478" s="54">
        <v>4.3000168773133181E-2</v>
      </c>
      <c r="AF478" s="54">
        <v>8.8485868022778774E-2</v>
      </c>
      <c r="AG478" s="54">
        <v>4.2663566148030713E-2</v>
      </c>
    </row>
    <row r="479" spans="1:33" x14ac:dyDescent="0.25">
      <c r="A479" s="56" t="s">
        <v>1374</v>
      </c>
      <c r="B479" s="56" t="s">
        <v>1375</v>
      </c>
      <c r="C479" s="54">
        <v>-5.4628650000000001E-2</v>
      </c>
      <c r="D479" s="54">
        <v>-3.678323E-2</v>
      </c>
      <c r="E479" s="54">
        <v>-3.0441059999999999E-2</v>
      </c>
      <c r="F479" s="54">
        <v>3.1185089999999999E-2</v>
      </c>
      <c r="G479" s="54">
        <v>-1.6734300000000001E-2</v>
      </c>
      <c r="H479" s="54">
        <v>5.8273789999999999E-2</v>
      </c>
      <c r="I479" s="54">
        <v>3.5932440000000003E-2</v>
      </c>
      <c r="J479" s="54">
        <v>7.89406E-2</v>
      </c>
      <c r="K479" s="54">
        <v>1.594129E-2</v>
      </c>
      <c r="L479" s="54">
        <v>5.0990929999999999E-3</v>
      </c>
      <c r="M479" s="54">
        <v>3.4615269999999997E-2</v>
      </c>
      <c r="N479" s="54">
        <v>-0.32836480000000001</v>
      </c>
      <c r="O479" s="54">
        <v>-2.9389074500000001E-2</v>
      </c>
      <c r="P479" s="55">
        <v>0.36392472059596698</v>
      </c>
      <c r="Q479" s="55">
        <v>-5.4628650000000001E-2</v>
      </c>
      <c r="R479" s="55">
        <v>7.6993319999999997E-3</v>
      </c>
      <c r="S479" s="55">
        <v>-3.0441059999999999E-2</v>
      </c>
      <c r="T479" s="55">
        <v>-1.662628E-2</v>
      </c>
      <c r="U479" s="55">
        <v>-1.6734300000000001E-2</v>
      </c>
      <c r="V479" s="55">
        <v>5.8055309999999999E-2</v>
      </c>
      <c r="W479" s="55">
        <v>3.5932440000000003E-2</v>
      </c>
      <c r="X479" s="55">
        <v>9.3495980000000006E-2</v>
      </c>
      <c r="Y479" s="55">
        <v>1.594129E-2</v>
      </c>
      <c r="Z479" s="55">
        <v>3.4615269999999997E-2</v>
      </c>
      <c r="AA479" s="55">
        <v>2.5674240000000001E-2</v>
      </c>
      <c r="AB479" s="55">
        <v>2.5674240000000001E-2</v>
      </c>
      <c r="AC479" s="55">
        <v>3.7046585333333298E-2</v>
      </c>
      <c r="AD479" s="55">
        <v>0.488595762154172</v>
      </c>
      <c r="AE479" s="54">
        <v>3.7135898080096791E-2</v>
      </c>
      <c r="AF479" s="54">
        <v>0.15078516218598031</v>
      </c>
      <c r="AG479" s="54">
        <v>3.8633662306975569E-2</v>
      </c>
    </row>
    <row r="480" spans="1:33" x14ac:dyDescent="0.25">
      <c r="A480" s="56" t="s">
        <v>1376</v>
      </c>
      <c r="B480" s="56" t="s">
        <v>1377</v>
      </c>
      <c r="C480" s="54">
        <v>-7.7664910000000004E-2</v>
      </c>
      <c r="D480" s="54">
        <v>-5.0044529999999999E-3</v>
      </c>
      <c r="E480" s="54">
        <v>7.9306930000000008E-3</v>
      </c>
      <c r="F480" s="54">
        <v>-1.4343130000000001E-2</v>
      </c>
      <c r="G480" s="54">
        <v>5.1231180000000001E-2</v>
      </c>
      <c r="H480" s="54">
        <v>2.5477130000000001E-2</v>
      </c>
      <c r="I480" s="54">
        <v>6.0355760000000001E-2</v>
      </c>
      <c r="J480" s="54">
        <v>5.2179740000000002E-2</v>
      </c>
      <c r="K480" s="54">
        <v>8.4181839999999994E-2</v>
      </c>
      <c r="L480" s="54">
        <v>9.1344600000000005E-4</v>
      </c>
      <c r="M480" s="54">
        <v>3.4313950000000003E-2</v>
      </c>
      <c r="N480" s="54">
        <v>-0.24521889999999999</v>
      </c>
      <c r="O480" s="54">
        <v>-5.7724113333333299E-2</v>
      </c>
      <c r="P480" s="55">
        <v>0.26923210525334501</v>
      </c>
      <c r="Q480" s="55">
        <v>-7.7664910000000004E-2</v>
      </c>
      <c r="R480" s="55">
        <v>-1.9303300000000001E-4</v>
      </c>
      <c r="S480" s="55">
        <v>7.9306930000000008E-3</v>
      </c>
      <c r="T480" s="55">
        <v>-4.0569819999999999E-2</v>
      </c>
      <c r="U480" s="55">
        <v>5.1231180000000001E-2</v>
      </c>
      <c r="V480" s="55">
        <v>5.3136349999999999E-2</v>
      </c>
      <c r="W480" s="55">
        <v>6.0355760000000001E-2</v>
      </c>
      <c r="X480" s="55">
        <v>-4.2200830000000002E-2</v>
      </c>
      <c r="Y480" s="55">
        <v>8.4181839999999994E-2</v>
      </c>
      <c r="Z480" s="55">
        <v>3.4313950000000003E-2</v>
      </c>
      <c r="AA480" s="55">
        <v>3.6653850000000002E-3</v>
      </c>
      <c r="AB480" s="55">
        <v>3.6653850000000002E-3</v>
      </c>
      <c r="AC480" s="55">
        <v>-2.2450140166666702E-2</v>
      </c>
      <c r="AD480" s="55">
        <v>0.488595762154172</v>
      </c>
      <c r="AE480" s="54">
        <v>5.7168069385467125E-2</v>
      </c>
      <c r="AF480" s="54">
        <v>0.10767540136158013</v>
      </c>
      <c r="AG480" s="54">
        <v>4.2043708746546733E-2</v>
      </c>
    </row>
    <row r="481" spans="1:33" x14ac:dyDescent="0.25">
      <c r="A481" s="56" t="s">
        <v>1378</v>
      </c>
      <c r="B481" s="56" t="s">
        <v>1379</v>
      </c>
      <c r="C481" s="54">
        <v>0.27627560800000001</v>
      </c>
      <c r="D481" s="54">
        <v>-4.6225035999999997E-2</v>
      </c>
      <c r="E481" s="54">
        <v>-0.10165442299999999</v>
      </c>
      <c r="F481" s="54">
        <v>-7.7638860000000002E-3</v>
      </c>
      <c r="G481" s="54">
        <v>9.7268200000000006E-3</v>
      </c>
      <c r="H481" s="54">
        <v>-7.6999043000000003E-2</v>
      </c>
      <c r="I481" s="54">
        <v>3.5030341999999999E-2</v>
      </c>
      <c r="J481" s="54">
        <v>-1.5611184E-2</v>
      </c>
      <c r="K481" s="54">
        <v>-1.7566742E-2</v>
      </c>
      <c r="L481" s="54">
        <v>-3.9773960999999997E-2</v>
      </c>
      <c r="M481" s="54">
        <v>3.4256364999999997E-2</v>
      </c>
      <c r="N481" s="54">
        <v>0.117685764</v>
      </c>
      <c r="O481" s="54">
        <v>-5.0792552666666699E-2</v>
      </c>
      <c r="P481" s="55">
        <v>0.34383364940673999</v>
      </c>
      <c r="Q481" s="55">
        <v>0.27627560800000001</v>
      </c>
      <c r="R481" s="55">
        <v>-4.3273338000000001E-2</v>
      </c>
      <c r="S481" s="55">
        <v>-0.10165442299999999</v>
      </c>
      <c r="T481" s="55">
        <v>0.19212642199999999</v>
      </c>
      <c r="U481" s="55">
        <v>9.7268200000000006E-3</v>
      </c>
      <c r="V481" s="55">
        <v>-0.20221312299999999</v>
      </c>
      <c r="W481" s="55">
        <v>3.5030341999999999E-2</v>
      </c>
      <c r="X481" s="55">
        <v>-8.9593653999999995E-2</v>
      </c>
      <c r="Y481" s="55">
        <v>-1.7566742E-2</v>
      </c>
      <c r="Z481" s="55">
        <v>3.4256364999999997E-2</v>
      </c>
      <c r="AA481" s="55">
        <v>-0.110180494</v>
      </c>
      <c r="AB481" s="55">
        <v>-0.110180494</v>
      </c>
      <c r="AC481" s="55">
        <v>-6.7241432500000003E-2</v>
      </c>
      <c r="AD481" s="55">
        <v>0.99670307969528105</v>
      </c>
      <c r="AE481" s="54">
        <v>0.12663146823495566</v>
      </c>
      <c r="AF481" s="54">
        <v>6.7845670959355883E-2</v>
      </c>
      <c r="AG481" s="54">
        <v>0.14319661272451661</v>
      </c>
    </row>
    <row r="482" spans="1:33" x14ac:dyDescent="0.25">
      <c r="A482" s="56" t="s">
        <v>1380</v>
      </c>
      <c r="B482" s="56" t="s">
        <v>1381</v>
      </c>
      <c r="C482" s="54">
        <v>-5.0580553E-2</v>
      </c>
      <c r="D482" s="54">
        <v>-2.3319400000000001E-2</v>
      </c>
      <c r="E482" s="54">
        <v>-2.2082904E-2</v>
      </c>
      <c r="F482" s="54">
        <v>5.1115170000000001E-2</v>
      </c>
      <c r="G482" s="54">
        <v>8.5569500000000007E-3</v>
      </c>
      <c r="H482" s="54">
        <v>5.6639830000000002E-2</v>
      </c>
      <c r="I482" s="54">
        <v>0.18365018499999999</v>
      </c>
      <c r="J482" s="54">
        <v>8.9000423999999995E-2</v>
      </c>
      <c r="K482" s="54">
        <v>0.14836671100000001</v>
      </c>
      <c r="L482" s="54">
        <v>5.3616727000000003E-2</v>
      </c>
      <c r="M482" s="54">
        <v>3.4223668999999998E-2</v>
      </c>
      <c r="N482" s="54">
        <v>-0.51401174199999999</v>
      </c>
      <c r="O482" s="54">
        <v>-9.8182174833333302E-2</v>
      </c>
      <c r="P482" s="55">
        <v>0.26223670671841098</v>
      </c>
      <c r="Q482" s="55">
        <v>-5.0580553E-2</v>
      </c>
      <c r="R482" s="55">
        <v>-2.3752603000000001E-2</v>
      </c>
      <c r="S482" s="55">
        <v>-2.2082904E-2</v>
      </c>
      <c r="T482" s="55">
        <v>-9.3263679999999998E-3</v>
      </c>
      <c r="U482" s="55">
        <v>8.5569500000000007E-3</v>
      </c>
      <c r="V482" s="55">
        <v>1.2749877E-2</v>
      </c>
      <c r="W482" s="55">
        <v>0.18365018499999999</v>
      </c>
      <c r="X482" s="55">
        <v>8.5238575999999996E-2</v>
      </c>
      <c r="Y482" s="55">
        <v>0.14836671100000001</v>
      </c>
      <c r="Z482" s="55">
        <v>3.4223668999999998E-2</v>
      </c>
      <c r="AA482" s="55">
        <v>-6.3169042999999994E-2</v>
      </c>
      <c r="AB482" s="55">
        <v>-6.3169042999999994E-2</v>
      </c>
      <c r="AC482" s="55">
        <v>-5.28848543333333E-2</v>
      </c>
      <c r="AD482" s="55">
        <v>0.488595762154172</v>
      </c>
      <c r="AE482" s="54">
        <v>9.4674636998036882E-2</v>
      </c>
      <c r="AF482" s="54">
        <v>0.23136304000878863</v>
      </c>
      <c r="AG482" s="54">
        <v>4.9633503631798415E-2</v>
      </c>
    </row>
    <row r="483" spans="1:33" x14ac:dyDescent="0.25">
      <c r="A483" s="56" t="s">
        <v>1382</v>
      </c>
      <c r="B483" s="56" t="s">
        <v>1383</v>
      </c>
      <c r="C483" s="54">
        <v>9.4476725999999997E-2</v>
      </c>
      <c r="D483" s="54">
        <v>-6.3041820999999998E-2</v>
      </c>
      <c r="E483" s="54">
        <v>-8.3833304999999997E-2</v>
      </c>
      <c r="F483" s="54">
        <v>-4.2915873E-2</v>
      </c>
      <c r="G483" s="54">
        <v>-6.2935353999999999E-2</v>
      </c>
      <c r="H483" s="54">
        <v>0.103454027</v>
      </c>
      <c r="I483" s="54">
        <v>0.16137374800000001</v>
      </c>
      <c r="J483" s="54">
        <v>9.9355526E-2</v>
      </c>
      <c r="K483" s="54">
        <v>-6.2721803000000007E-2</v>
      </c>
      <c r="L483" s="54">
        <v>-3.3287339999999999E-3</v>
      </c>
      <c r="M483" s="54">
        <v>3.4037071000000002E-2</v>
      </c>
      <c r="N483" s="54">
        <v>-7.3247893999999994E-2</v>
      </c>
      <c r="O483" s="54">
        <v>-1.00203086666667E-2</v>
      </c>
      <c r="P483" s="55">
        <v>0.44025574313308902</v>
      </c>
      <c r="Q483" s="55">
        <v>9.4476725999999997E-2</v>
      </c>
      <c r="R483" s="55">
        <v>-4.2882169999999997E-2</v>
      </c>
      <c r="S483" s="55">
        <v>-8.3833304999999997E-2</v>
      </c>
      <c r="T483" s="55">
        <v>0.107932838</v>
      </c>
      <c r="U483" s="55">
        <v>-6.2935353999999999E-2</v>
      </c>
      <c r="V483" s="55">
        <v>-1.0255068000000001E-2</v>
      </c>
      <c r="W483" s="55">
        <v>0.16137374800000001</v>
      </c>
      <c r="X483" s="55">
        <v>9.6103520000000008E-3</v>
      </c>
      <c r="Y483" s="55">
        <v>-6.2721803000000007E-2</v>
      </c>
      <c r="Z483" s="55">
        <v>3.4037071000000002E-2</v>
      </c>
      <c r="AA483" s="55">
        <v>-6.8543107000000006E-2</v>
      </c>
      <c r="AB483" s="55">
        <v>-6.8543107000000006E-2</v>
      </c>
      <c r="AC483" s="55">
        <v>-3.01782326666667E-2</v>
      </c>
      <c r="AD483" s="55">
        <v>0.56836324516759396</v>
      </c>
      <c r="AE483" s="54">
        <v>9.9971480990917225E-2</v>
      </c>
      <c r="AF483" s="54">
        <v>7.9621755669828084E-2</v>
      </c>
      <c r="AG483" s="54">
        <v>7.2130361320406206E-2</v>
      </c>
    </row>
    <row r="484" spans="1:33" x14ac:dyDescent="0.25">
      <c r="A484" s="56" t="s">
        <v>1384</v>
      </c>
      <c r="B484" s="56" t="s">
        <v>1385</v>
      </c>
      <c r="C484" s="54">
        <v>-6.6561490000000001E-3</v>
      </c>
      <c r="D484" s="54">
        <v>1.383236E-2</v>
      </c>
      <c r="E484" s="54">
        <v>4.6084170000000001E-3</v>
      </c>
      <c r="F484" s="54">
        <v>5.6386882999999999E-2</v>
      </c>
      <c r="G484" s="54">
        <v>-2.2723955000000001E-2</v>
      </c>
      <c r="H484" s="54">
        <v>1.4548515E-2</v>
      </c>
      <c r="I484" s="54">
        <v>0.11757812600000001</v>
      </c>
      <c r="J484" s="54">
        <v>4.9156138000000002E-2</v>
      </c>
      <c r="K484" s="54">
        <v>9.7920413999999997E-2</v>
      </c>
      <c r="L484" s="54">
        <v>3.4404425000000002E-2</v>
      </c>
      <c r="M484" s="54">
        <v>3.4007442999999998E-2</v>
      </c>
      <c r="N484" s="54">
        <v>-0.411027641</v>
      </c>
      <c r="O484" s="54">
        <v>-7.7905602666666698E-2</v>
      </c>
      <c r="P484" s="55">
        <v>0.26404556617873998</v>
      </c>
      <c r="Q484" s="55">
        <v>-6.6561490000000001E-3</v>
      </c>
      <c r="R484" s="55">
        <v>-3.4005371E-2</v>
      </c>
      <c r="S484" s="55">
        <v>4.6084170000000001E-3</v>
      </c>
      <c r="T484" s="55">
        <v>-3.8052933999999997E-2</v>
      </c>
      <c r="U484" s="55">
        <v>-2.2723955000000001E-2</v>
      </c>
      <c r="V484" s="55">
        <v>1.2062236E-2</v>
      </c>
      <c r="W484" s="55">
        <v>0.11757812600000001</v>
      </c>
      <c r="X484" s="55">
        <v>4.4347376000000001E-2</v>
      </c>
      <c r="Y484" s="55">
        <v>9.7920413999999997E-2</v>
      </c>
      <c r="Z484" s="55">
        <v>3.4007442999999998E-2</v>
      </c>
      <c r="AA484" s="55">
        <v>2.9543086999999999E-2</v>
      </c>
      <c r="AB484" s="55">
        <v>2.9543086999999999E-2</v>
      </c>
      <c r="AC484" s="55">
        <v>-3.4461544666666698E-2</v>
      </c>
      <c r="AD484" s="55">
        <v>0.488595762154172</v>
      </c>
      <c r="AE484" s="54">
        <v>5.7851301389275078E-2</v>
      </c>
      <c r="AF484" s="54">
        <v>0.18237819282300941</v>
      </c>
      <c r="AG484" s="54">
        <v>3.3323121153554819E-2</v>
      </c>
    </row>
    <row r="485" spans="1:33" x14ac:dyDescent="0.25">
      <c r="A485" s="56" t="s">
        <v>1386</v>
      </c>
      <c r="B485" s="56" t="s">
        <v>1387</v>
      </c>
      <c r="C485" s="54">
        <v>0.213493145</v>
      </c>
      <c r="D485" s="54">
        <v>-9.9838174000000002E-2</v>
      </c>
      <c r="E485" s="54">
        <v>-5.7545965999999997E-2</v>
      </c>
      <c r="F485" s="54">
        <v>-1.8894986999999999E-2</v>
      </c>
      <c r="G485" s="54">
        <v>-3.3184526999999998E-2</v>
      </c>
      <c r="H485" s="54">
        <v>9.5678699999999996E-4</v>
      </c>
      <c r="I485" s="54">
        <v>1.0345625000000001E-2</v>
      </c>
      <c r="J485" s="54">
        <v>1.7516762000000002E-2</v>
      </c>
      <c r="K485" s="54">
        <v>-1.6586742000000002E-2</v>
      </c>
      <c r="L485" s="54">
        <v>-3.9449847000000003E-2</v>
      </c>
      <c r="M485" s="54">
        <v>3.3900452999999997E-2</v>
      </c>
      <c r="N485" s="54">
        <v>8.6221654999999994E-2</v>
      </c>
      <c r="O485" s="54">
        <v>-3.3984965333333297E-2</v>
      </c>
      <c r="P485" s="55">
        <v>0.347737746753567</v>
      </c>
      <c r="Q485" s="55">
        <v>0.213493145</v>
      </c>
      <c r="R485" s="55">
        <v>3.8799650999999998E-2</v>
      </c>
      <c r="S485" s="55">
        <v>-5.7545965999999997E-2</v>
      </c>
      <c r="T485" s="55">
        <v>6.2008944000000003E-2</v>
      </c>
      <c r="U485" s="55">
        <v>-3.3184526999999998E-2</v>
      </c>
      <c r="V485" s="55">
        <v>-0.105794873</v>
      </c>
      <c r="W485" s="55">
        <v>1.0345625000000001E-2</v>
      </c>
      <c r="X485" s="55">
        <v>-5.9732839999999997E-3</v>
      </c>
      <c r="Y485" s="55">
        <v>-1.6586742000000002E-2</v>
      </c>
      <c r="Z485" s="55">
        <v>3.3900452999999997E-2</v>
      </c>
      <c r="AA485" s="55">
        <v>-5.1637232999999998E-2</v>
      </c>
      <c r="AB485" s="55">
        <v>-5.1637232999999998E-2</v>
      </c>
      <c r="AC485" s="55">
        <v>-4.1226028666666699E-2</v>
      </c>
      <c r="AD485" s="55">
        <v>0.49668565493498001</v>
      </c>
      <c r="AE485" s="54">
        <v>9.7726493438084247E-2</v>
      </c>
      <c r="AF485" s="54">
        <v>6.1880649539013656E-2</v>
      </c>
      <c r="AG485" s="54">
        <v>6.1413643607627917E-2</v>
      </c>
    </row>
    <row r="486" spans="1:33" x14ac:dyDescent="0.25">
      <c r="A486" s="56" t="s">
        <v>1388</v>
      </c>
      <c r="B486" s="56" t="s">
        <v>1389</v>
      </c>
      <c r="C486" s="54">
        <v>-6.7625270000000001E-2</v>
      </c>
      <c r="D486" s="54">
        <v>-3.026999E-2</v>
      </c>
      <c r="E486" s="54">
        <v>1.376804E-2</v>
      </c>
      <c r="F486" s="54">
        <v>2.6832100000000001E-2</v>
      </c>
      <c r="G486" s="54">
        <v>-3.2651600000000003E-2</v>
      </c>
      <c r="H486" s="54">
        <v>4.5253979999999999E-2</v>
      </c>
      <c r="I486" s="54">
        <v>0.11100930000000001</v>
      </c>
      <c r="J486" s="54">
        <v>0.1146749</v>
      </c>
      <c r="K486" s="54">
        <v>0.1119998</v>
      </c>
      <c r="L486" s="54">
        <v>2.124732E-2</v>
      </c>
      <c r="M486" s="54">
        <v>3.3848959999999997E-2</v>
      </c>
      <c r="N486" s="54">
        <v>-0.52279070000000005</v>
      </c>
      <c r="O486" s="54">
        <v>-8.5900270000000001E-2</v>
      </c>
      <c r="P486" s="55">
        <v>0.27082774795584302</v>
      </c>
      <c r="Q486" s="55">
        <v>-6.7625270000000001E-2</v>
      </c>
      <c r="R486" s="55">
        <v>6.7810040000000002E-2</v>
      </c>
      <c r="S486" s="55">
        <v>1.376804E-2</v>
      </c>
      <c r="T486" s="55">
        <v>-6.0373700000000002E-2</v>
      </c>
      <c r="U486" s="55">
        <v>-3.2651600000000003E-2</v>
      </c>
      <c r="V486" s="55">
        <v>3.725639E-2</v>
      </c>
      <c r="W486" s="55">
        <v>0.11100930000000001</v>
      </c>
      <c r="X486" s="55">
        <v>2.8615410000000001E-2</v>
      </c>
      <c r="Y486" s="55">
        <v>0.1119998</v>
      </c>
      <c r="Z486" s="55">
        <v>3.3848959999999997E-2</v>
      </c>
      <c r="AA486" s="55">
        <v>1.5524029999999999E-2</v>
      </c>
      <c r="AB486" s="55">
        <v>1.5524029999999999E-2</v>
      </c>
      <c r="AC486" s="55">
        <v>7.2565500000000202E-4</v>
      </c>
      <c r="AD486" s="55">
        <v>0.59697623215623397</v>
      </c>
      <c r="AE486" s="54">
        <v>7.3491711555232236E-2</v>
      </c>
      <c r="AF486" s="54">
        <v>0.23270261218434179</v>
      </c>
      <c r="AG486" s="54">
        <v>5.0947074905530208E-2</v>
      </c>
    </row>
    <row r="487" spans="1:33" x14ac:dyDescent="0.25">
      <c r="A487" s="56" t="s">
        <v>1390</v>
      </c>
      <c r="B487" s="56" t="s">
        <v>1391</v>
      </c>
      <c r="C487" s="54">
        <v>5.2590820000000003E-2</v>
      </c>
      <c r="D487" s="54">
        <v>-6.6008709999999998E-2</v>
      </c>
      <c r="E487" s="54">
        <v>3.1377750000000003E-2</v>
      </c>
      <c r="F487" s="54">
        <v>2.3079969999999998E-2</v>
      </c>
      <c r="G487" s="54">
        <v>-1.1890360000000001E-2</v>
      </c>
      <c r="H487" s="54">
        <v>2.4683839999999999E-2</v>
      </c>
      <c r="I487" s="54">
        <v>8.1371180000000001E-2</v>
      </c>
      <c r="J487" s="54">
        <v>6.0076999999999998E-2</v>
      </c>
      <c r="K487" s="54">
        <v>8.0805950000000001E-2</v>
      </c>
      <c r="L487" s="54">
        <v>7.3802510000000002E-2</v>
      </c>
      <c r="M487" s="54">
        <v>3.378722E-2</v>
      </c>
      <c r="N487" s="54">
        <v>-0.1604968</v>
      </c>
      <c r="O487" s="54">
        <v>-5.2150791666666703E-2</v>
      </c>
      <c r="P487" s="55">
        <v>0.26923210525334501</v>
      </c>
      <c r="Q487" s="55">
        <v>5.2590820000000003E-2</v>
      </c>
      <c r="R487" s="55">
        <v>-7.2529819999999995E-2</v>
      </c>
      <c r="S487" s="55">
        <v>3.1377750000000003E-2</v>
      </c>
      <c r="T487" s="55">
        <v>2.708549E-2</v>
      </c>
      <c r="U487" s="55">
        <v>-1.1890360000000001E-2</v>
      </c>
      <c r="V487" s="55">
        <v>-8.3889749999999999E-3</v>
      </c>
      <c r="W487" s="55">
        <v>8.1371180000000001E-2</v>
      </c>
      <c r="X487" s="55">
        <v>4.35251E-4</v>
      </c>
      <c r="Y487" s="55">
        <v>8.0805950000000001E-2</v>
      </c>
      <c r="Z487" s="55">
        <v>3.378722E-2</v>
      </c>
      <c r="AA487" s="55">
        <v>-0.13185359999999999</v>
      </c>
      <c r="AB487" s="55">
        <v>-0.13185359999999999</v>
      </c>
      <c r="AC487" s="55">
        <v>-8.1870478999999996E-2</v>
      </c>
      <c r="AD487" s="55">
        <v>0.488595762154172</v>
      </c>
      <c r="AE487" s="54">
        <v>3.5241214321763081E-2</v>
      </c>
      <c r="AF487" s="54">
        <v>8.9419203725469035E-2</v>
      </c>
      <c r="AG487" s="54">
        <v>5.7597122426249654E-2</v>
      </c>
    </row>
    <row r="488" spans="1:33" x14ac:dyDescent="0.25">
      <c r="A488" s="56" t="s">
        <v>1392</v>
      </c>
      <c r="B488" s="56" t="s">
        <v>1393</v>
      </c>
      <c r="C488" s="54">
        <v>-2.8126207E-2</v>
      </c>
      <c r="D488" s="54">
        <v>-2.0529186000000001E-2</v>
      </c>
      <c r="E488" s="54">
        <v>-3.0049899000000001E-2</v>
      </c>
      <c r="F488" s="54">
        <v>6.7106275000000007E-2</v>
      </c>
      <c r="G488" s="54">
        <v>-5.6952992000000001E-2</v>
      </c>
      <c r="H488" s="54">
        <v>5.0855139000000001E-2</v>
      </c>
      <c r="I488" s="54">
        <v>0.113497614</v>
      </c>
      <c r="J488" s="54">
        <v>8.4400137E-2</v>
      </c>
      <c r="K488" s="54">
        <v>0.117715502</v>
      </c>
      <c r="L488" s="54">
        <v>-1.3078635999999999E-2</v>
      </c>
      <c r="M488" s="54">
        <v>3.3601653000000002E-2</v>
      </c>
      <c r="N488" s="54">
        <v>-0.44711788400000002</v>
      </c>
      <c r="O488" s="54">
        <v>-7.1341637666666693E-2</v>
      </c>
      <c r="P488" s="55">
        <v>0.27581359325738503</v>
      </c>
      <c r="Q488" s="55">
        <v>-2.8126207E-2</v>
      </c>
      <c r="R488" s="55">
        <v>-6.7074120000000003E-3</v>
      </c>
      <c r="S488" s="55">
        <v>-3.0049899000000001E-2</v>
      </c>
      <c r="T488" s="55">
        <v>-3.1410958000000003E-2</v>
      </c>
      <c r="U488" s="55">
        <v>-5.6952992000000001E-2</v>
      </c>
      <c r="V488" s="55">
        <v>5.5815240000000002E-2</v>
      </c>
      <c r="W488" s="55">
        <v>0.113497614</v>
      </c>
      <c r="X488" s="55">
        <v>5.9822686E-2</v>
      </c>
      <c r="Y488" s="55">
        <v>0.117715502</v>
      </c>
      <c r="Z488" s="55">
        <v>3.3601653000000002E-2</v>
      </c>
      <c r="AA488" s="55">
        <v>-3.8207029000000003E-2</v>
      </c>
      <c r="AB488" s="55">
        <v>-3.8207029000000003E-2</v>
      </c>
      <c r="AC488" s="55">
        <v>-3.50119783333334E-3</v>
      </c>
      <c r="AD488" s="55">
        <v>0.54605892579576898</v>
      </c>
      <c r="AE488" s="54">
        <v>7.6251088005203541E-2</v>
      </c>
      <c r="AF488" s="54">
        <v>0.20090064560605089</v>
      </c>
      <c r="AG488" s="54">
        <v>5.3688158339626472E-2</v>
      </c>
    </row>
    <row r="489" spans="1:33" x14ac:dyDescent="0.25">
      <c r="A489" s="56" t="s">
        <v>1394</v>
      </c>
      <c r="B489" s="56" t="s">
        <v>1395</v>
      </c>
      <c r="C489" s="54">
        <v>-1.9064293E-2</v>
      </c>
      <c r="D489" s="54">
        <v>5.7486869999999997E-3</v>
      </c>
      <c r="E489" s="54">
        <v>-2.7356479999999998E-3</v>
      </c>
      <c r="F489" s="54">
        <v>-2.354709E-3</v>
      </c>
      <c r="G489" s="54">
        <v>4.0994070000000001E-2</v>
      </c>
      <c r="H489" s="54">
        <v>2.1724988000000001E-2</v>
      </c>
      <c r="I489" s="54">
        <v>5.4210488000000001E-2</v>
      </c>
      <c r="J489" s="54">
        <v>7.2400662000000005E-2</v>
      </c>
      <c r="K489" s="54">
        <v>-3.2079823E-2</v>
      </c>
      <c r="L489" s="54">
        <v>1.8937398000000001E-2</v>
      </c>
      <c r="M489" s="54">
        <v>3.3555657000000003E-2</v>
      </c>
      <c r="N489" s="54">
        <v>-4.9758973999999997E-2</v>
      </c>
      <c r="O489" s="54">
        <v>-1.3637331666666701E-3</v>
      </c>
      <c r="P489" s="55">
        <v>0.47537324230544697</v>
      </c>
      <c r="Q489" s="55">
        <v>-1.9064293E-2</v>
      </c>
      <c r="R489" s="55">
        <v>4.6234279999999997E-3</v>
      </c>
      <c r="S489" s="55">
        <v>-2.7356479999999998E-3</v>
      </c>
      <c r="T489" s="55">
        <v>-1.9734980999999999E-2</v>
      </c>
      <c r="U489" s="55">
        <v>4.0994070000000001E-2</v>
      </c>
      <c r="V489" s="55">
        <v>-2.9201543E-2</v>
      </c>
      <c r="W489" s="55">
        <v>5.4210488000000001E-2</v>
      </c>
      <c r="X489" s="55">
        <v>4.8499531999999998E-2</v>
      </c>
      <c r="Y489" s="55">
        <v>-3.2079823E-2</v>
      </c>
      <c r="Z489" s="55">
        <v>3.3555657000000003E-2</v>
      </c>
      <c r="AA489" s="55">
        <v>-0.174510688</v>
      </c>
      <c r="AB489" s="55">
        <v>-0.174510688</v>
      </c>
      <c r="AC489" s="55">
        <v>-3.6076492500000001E-2</v>
      </c>
      <c r="AD489" s="55">
        <v>0.49297475398352902</v>
      </c>
      <c r="AE489" s="54">
        <v>3.5244305427549215E-2</v>
      </c>
      <c r="AF489" s="54">
        <v>3.96120315008315E-2</v>
      </c>
      <c r="AG489" s="54">
        <v>7.9442221856946146E-2</v>
      </c>
    </row>
    <row r="490" spans="1:33" x14ac:dyDescent="0.25">
      <c r="A490" s="56" t="s">
        <v>1396</v>
      </c>
      <c r="B490" s="56" t="s">
        <v>1397</v>
      </c>
      <c r="C490" s="54">
        <v>-4.2254720000000003E-2</v>
      </c>
      <c r="D490" s="54">
        <v>-5.1421219999999997E-2</v>
      </c>
      <c r="E490" s="54">
        <v>8.4499270000000001E-2</v>
      </c>
      <c r="F490" s="54">
        <v>6.4199099999999995E-2</v>
      </c>
      <c r="G490" s="54">
        <v>-0.13773050000000001</v>
      </c>
      <c r="H490" s="54">
        <v>6.2641539999999996E-2</v>
      </c>
      <c r="I490" s="54">
        <v>-0.1047884</v>
      </c>
      <c r="J490" s="54">
        <v>3.3305340000000003E-2</v>
      </c>
      <c r="K490" s="54">
        <v>-2.256039E-2</v>
      </c>
      <c r="L490" s="54">
        <v>-6.2824130000000006E-2</v>
      </c>
      <c r="M490" s="54">
        <v>3.3460179999999999E-2</v>
      </c>
      <c r="N490" s="54">
        <v>-0.25547599999999998</v>
      </c>
      <c r="O490" s="54">
        <v>-3.3668016666666598E-3</v>
      </c>
      <c r="P490" s="55">
        <v>0.4719896788797</v>
      </c>
      <c r="Q490" s="55">
        <v>-4.2254720000000003E-2</v>
      </c>
      <c r="R490" s="55">
        <v>1.790257E-2</v>
      </c>
      <c r="S490" s="55">
        <v>8.4499270000000001E-2</v>
      </c>
      <c r="T490" s="55">
        <v>-0.10818709999999999</v>
      </c>
      <c r="U490" s="55">
        <v>-0.13773050000000001</v>
      </c>
      <c r="V490" s="55">
        <v>0.11035109999999999</v>
      </c>
      <c r="W490" s="55">
        <v>-0.1047884</v>
      </c>
      <c r="X490" s="55">
        <v>0.1123373</v>
      </c>
      <c r="Y490" s="55">
        <v>-2.256039E-2</v>
      </c>
      <c r="Z490" s="55">
        <v>3.3460179999999999E-2</v>
      </c>
      <c r="AA490" s="55">
        <v>0.17752950000000001</v>
      </c>
      <c r="AB490" s="55">
        <v>0.17752950000000001</v>
      </c>
      <c r="AC490" s="55">
        <v>9.8054098333333298E-2</v>
      </c>
      <c r="AD490" s="55">
        <v>0.543545153321222</v>
      </c>
      <c r="AE490" s="54">
        <v>8.3099123434213829E-2</v>
      </c>
      <c r="AF490" s="54">
        <v>0.1214029871524335</v>
      </c>
      <c r="AG490" s="54">
        <v>9.973546970176024E-2</v>
      </c>
    </row>
    <row r="491" spans="1:33" x14ac:dyDescent="0.25">
      <c r="A491" s="56" t="s">
        <v>1398</v>
      </c>
      <c r="B491" s="56" t="s">
        <v>1399</v>
      </c>
      <c r="C491" s="54">
        <v>-4.5661090000000001E-2</v>
      </c>
      <c r="D491" s="54">
        <v>-7.2893390000000002E-2</v>
      </c>
      <c r="E491" s="54">
        <v>2.139046E-2</v>
      </c>
      <c r="F491" s="54">
        <v>8.3260429999999996E-2</v>
      </c>
      <c r="G491" s="54">
        <v>-3.100698E-2</v>
      </c>
      <c r="H491" s="54">
        <v>0.1280037</v>
      </c>
      <c r="I491" s="54">
        <v>5.6774640000000001E-2</v>
      </c>
      <c r="J491" s="54">
        <v>0.15776409999999999</v>
      </c>
      <c r="K491" s="54">
        <v>0.1726666</v>
      </c>
      <c r="L491" s="54">
        <v>9.0894489999999994E-2</v>
      </c>
      <c r="M491" s="54">
        <v>3.3378579999999998E-2</v>
      </c>
      <c r="N491" s="54">
        <v>-0.62439770000000006</v>
      </c>
      <c r="O491" s="54">
        <v>-7.4151763333333398E-2</v>
      </c>
      <c r="P491" s="55">
        <v>0.301215640835509</v>
      </c>
      <c r="Q491" s="55">
        <v>-4.5661090000000001E-2</v>
      </c>
      <c r="R491" s="55">
        <v>-1.065288E-2</v>
      </c>
      <c r="S491" s="55">
        <v>2.139046E-2</v>
      </c>
      <c r="T491" s="55">
        <v>-3.0167659999999999E-2</v>
      </c>
      <c r="U491" s="55">
        <v>-3.100698E-2</v>
      </c>
      <c r="V491" s="55">
        <v>-4.2272610000000002E-2</v>
      </c>
      <c r="W491" s="55">
        <v>5.6774640000000001E-2</v>
      </c>
      <c r="X491" s="55">
        <v>0.1182145</v>
      </c>
      <c r="Y491" s="55">
        <v>0.1726666</v>
      </c>
      <c r="Z491" s="55">
        <v>3.3378579999999998E-2</v>
      </c>
      <c r="AA491" s="55">
        <v>-9.0615209999999995E-3</v>
      </c>
      <c r="AB491" s="55">
        <v>-9.0615209999999995E-3</v>
      </c>
      <c r="AC491" s="55">
        <v>-2.9619356833333301E-2</v>
      </c>
      <c r="AD491" s="55">
        <v>0.49148283774745799</v>
      </c>
      <c r="AE491" s="54">
        <v>7.8072021037772665E-2</v>
      </c>
      <c r="AF491" s="54">
        <v>0.29741011287565561</v>
      </c>
      <c r="AG491" s="54">
        <v>5.7850225795936773E-2</v>
      </c>
    </row>
    <row r="492" spans="1:33" x14ac:dyDescent="0.25">
      <c r="A492" s="56" t="s">
        <v>1400</v>
      </c>
      <c r="B492" s="56" t="s">
        <v>1401</v>
      </c>
      <c r="C492" s="54">
        <v>-0.1027754</v>
      </c>
      <c r="D492" s="54">
        <v>9.2463509999999999E-2</v>
      </c>
      <c r="E492" s="54">
        <v>-1.416474E-3</v>
      </c>
      <c r="F492" s="54">
        <v>5.2686339999999998E-2</v>
      </c>
      <c r="G492" s="54">
        <v>-7.1822239999999996E-2</v>
      </c>
      <c r="H492" s="54">
        <v>-4.102741E-2</v>
      </c>
      <c r="I492" s="54">
        <v>5.9494389999999999E-3</v>
      </c>
      <c r="J492" s="54">
        <v>5.8663649999999998E-2</v>
      </c>
      <c r="K492" s="54">
        <v>4.4953079999999999E-2</v>
      </c>
      <c r="L492" s="54">
        <v>2.1847439999999999E-2</v>
      </c>
      <c r="M492" s="54">
        <v>3.3166149999999998E-2</v>
      </c>
      <c r="N492" s="54">
        <v>-0.31087949999999998</v>
      </c>
      <c r="O492" s="54">
        <v>-5.7167541666666702E-3</v>
      </c>
      <c r="P492" s="55">
        <v>0.46014691109088801</v>
      </c>
      <c r="Q492" s="55">
        <v>-0.1027754</v>
      </c>
      <c r="R492" s="55">
        <v>4.0561020000000003E-2</v>
      </c>
      <c r="S492" s="55">
        <v>-1.416474E-3</v>
      </c>
      <c r="T492" s="55">
        <v>-2.8635790000000001E-2</v>
      </c>
      <c r="U492" s="55">
        <v>-7.1822239999999996E-2</v>
      </c>
      <c r="V492" s="55">
        <v>5.9966449999999998E-2</v>
      </c>
      <c r="W492" s="55">
        <v>5.9494389999999999E-3</v>
      </c>
      <c r="X492" s="55">
        <v>3.3085280000000002E-2</v>
      </c>
      <c r="Y492" s="55">
        <v>4.4953079999999999E-2</v>
      </c>
      <c r="Z492" s="55">
        <v>3.3166149999999998E-2</v>
      </c>
      <c r="AA492" s="55">
        <v>0.1248944</v>
      </c>
      <c r="AB492" s="55">
        <v>0.1248944</v>
      </c>
      <c r="AC492" s="55">
        <v>5.1689477499999997E-2</v>
      </c>
      <c r="AD492" s="55">
        <v>0.488595762154172</v>
      </c>
      <c r="AE492" s="54">
        <v>5.9110740126284825E-2</v>
      </c>
      <c r="AF492" s="54">
        <v>0.14894096591469369</v>
      </c>
      <c r="AG492" s="54">
        <v>5.4692349032516303E-2</v>
      </c>
    </row>
    <row r="493" spans="1:33" x14ac:dyDescent="0.25">
      <c r="A493" s="56" t="s">
        <v>1402</v>
      </c>
      <c r="B493" s="56" t="s">
        <v>1403</v>
      </c>
      <c r="C493" s="54">
        <v>0.18530060000000001</v>
      </c>
      <c r="D493" s="54">
        <v>-3.5893510000000003E-2</v>
      </c>
      <c r="E493" s="54">
        <v>-5.134669E-2</v>
      </c>
      <c r="F493" s="54">
        <v>2.3384180000000001E-2</v>
      </c>
      <c r="G493" s="54">
        <v>-4.6846580000000004E-3</v>
      </c>
      <c r="H493" s="54">
        <v>-9.6093140000000007E-3</v>
      </c>
      <c r="I493" s="54">
        <v>-4.4639289999999998E-2</v>
      </c>
      <c r="J493" s="54">
        <v>0.1774724</v>
      </c>
      <c r="K493" s="54">
        <v>7.082898E-2</v>
      </c>
      <c r="L493" s="54">
        <v>-5.879301E-2</v>
      </c>
      <c r="M493" s="54">
        <v>3.3029210000000003E-2</v>
      </c>
      <c r="N493" s="54">
        <v>-0.14218020000000001</v>
      </c>
      <c r="O493" s="54">
        <v>-3.9017934333333303E-2</v>
      </c>
      <c r="P493" s="55">
        <v>0.35107430471492701</v>
      </c>
      <c r="Q493" s="55">
        <v>0.18530060000000001</v>
      </c>
      <c r="R493" s="55">
        <v>-0.1076454</v>
      </c>
      <c r="S493" s="55">
        <v>-5.134669E-2</v>
      </c>
      <c r="T493" s="55">
        <v>5.1398869999999999E-2</v>
      </c>
      <c r="U493" s="55">
        <v>-4.6846580000000004E-3</v>
      </c>
      <c r="V493" s="55">
        <v>-5.0904070000000003E-2</v>
      </c>
      <c r="W493" s="55">
        <v>-4.4639289999999998E-2</v>
      </c>
      <c r="X493" s="55">
        <v>2.0577789999999999E-2</v>
      </c>
      <c r="Y493" s="55">
        <v>7.082898E-2</v>
      </c>
      <c r="Z493" s="55">
        <v>3.3029210000000003E-2</v>
      </c>
      <c r="AA493" s="55">
        <v>-6.6044500000000006E-2</v>
      </c>
      <c r="AB493" s="55">
        <v>-6.6044500000000006E-2</v>
      </c>
      <c r="AC493" s="55">
        <v>-5.5226139E-2</v>
      </c>
      <c r="AD493" s="55">
        <v>0.52200427184576004</v>
      </c>
      <c r="AE493" s="54">
        <v>8.8514160502071629E-2</v>
      </c>
      <c r="AF493" s="54">
        <v>0.10653537172669635</v>
      </c>
      <c r="AG493" s="54">
        <v>6.049635929709396E-2</v>
      </c>
    </row>
    <row r="494" spans="1:33" x14ac:dyDescent="0.25">
      <c r="A494" s="56" t="s">
        <v>1404</v>
      </c>
      <c r="B494" s="56" t="s">
        <v>1405</v>
      </c>
      <c r="C494" s="54">
        <v>-3.9677947999999998E-2</v>
      </c>
      <c r="D494" s="54">
        <v>-5.4981248000000003E-2</v>
      </c>
      <c r="E494" s="54">
        <v>-4.6543715999999999E-2</v>
      </c>
      <c r="F494" s="54">
        <v>2.8335286000000001E-2</v>
      </c>
      <c r="G494" s="54">
        <v>-6.5541241E-2</v>
      </c>
      <c r="H494" s="54">
        <v>0.15663105399999999</v>
      </c>
      <c r="I494" s="54">
        <v>0.18668489099999999</v>
      </c>
      <c r="J494" s="54">
        <v>0.16701933399999999</v>
      </c>
      <c r="K494" s="54">
        <v>8.2403807999999995E-2</v>
      </c>
      <c r="L494" s="54">
        <v>-4.6861220000000002E-2</v>
      </c>
      <c r="M494" s="54">
        <v>3.2768165000000002E-2</v>
      </c>
      <c r="N494" s="54">
        <v>-0.52449618899999995</v>
      </c>
      <c r="O494" s="54">
        <v>-7.0741156999999999E-2</v>
      </c>
      <c r="P494" s="55">
        <v>0.294177183223989</v>
      </c>
      <c r="Q494" s="55">
        <v>-3.9677947999999998E-2</v>
      </c>
      <c r="R494" s="55">
        <v>4.2581072999999997E-2</v>
      </c>
      <c r="S494" s="55">
        <v>-4.6543715999999999E-2</v>
      </c>
      <c r="T494" s="55">
        <v>-6.3194256000000004E-2</v>
      </c>
      <c r="U494" s="55">
        <v>-6.5541241E-2</v>
      </c>
      <c r="V494" s="55">
        <v>4.2390997E-2</v>
      </c>
      <c r="W494" s="55">
        <v>0.18668489099999999</v>
      </c>
      <c r="X494" s="55">
        <v>0.12162105199999999</v>
      </c>
      <c r="Y494" s="55">
        <v>8.2403807999999995E-2</v>
      </c>
      <c r="Z494" s="55">
        <v>3.2768165000000002E-2</v>
      </c>
      <c r="AA494" s="55">
        <v>-3.4092360000000002E-2</v>
      </c>
      <c r="AB494" s="55">
        <v>-3.4092360000000002E-2</v>
      </c>
      <c r="AC494" s="55">
        <v>-4.30582233333334E-3</v>
      </c>
      <c r="AD494" s="55">
        <v>0.56708605142326396</v>
      </c>
      <c r="AE494" s="54">
        <v>9.6950503500566845E-2</v>
      </c>
      <c r="AF494" s="54">
        <v>0.2533779275074578</v>
      </c>
      <c r="AG494" s="54">
        <v>6.5127292749848117E-2</v>
      </c>
    </row>
    <row r="495" spans="1:33" x14ac:dyDescent="0.25">
      <c r="A495" s="56" t="s">
        <v>1406</v>
      </c>
      <c r="B495" s="56" t="s">
        <v>1407</v>
      </c>
      <c r="C495" s="54">
        <v>-5.709619E-3</v>
      </c>
      <c r="D495" s="54">
        <v>-2.2722329999999999E-2</v>
      </c>
      <c r="E495" s="54">
        <v>-1.831064E-2</v>
      </c>
      <c r="F495" s="54">
        <v>3.0351949999999999E-2</v>
      </c>
      <c r="G495" s="54">
        <v>8.9374339999999997E-2</v>
      </c>
      <c r="H495" s="54">
        <v>1.387962E-2</v>
      </c>
      <c r="I495" s="54">
        <v>-0.19975200000000001</v>
      </c>
      <c r="J495" s="54">
        <v>-0.15606400000000001</v>
      </c>
      <c r="K495" s="54">
        <v>-0.247304</v>
      </c>
      <c r="L495" s="54">
        <v>-0.14157500000000001</v>
      </c>
      <c r="M495" s="54">
        <v>3.2648999999999997E-2</v>
      </c>
      <c r="N495" s="54">
        <v>0.62544</v>
      </c>
      <c r="O495" s="54">
        <v>0.116393859833333</v>
      </c>
      <c r="P495" s="55">
        <v>0.26223670671841098</v>
      </c>
      <c r="Q495" s="55">
        <v>-5.709619E-3</v>
      </c>
      <c r="R495" s="55">
        <v>-0.1965421</v>
      </c>
      <c r="S495" s="55">
        <v>-1.831064E-2</v>
      </c>
      <c r="T495" s="55">
        <v>7.6535359999999998E-3</v>
      </c>
      <c r="U495" s="55">
        <v>8.9374339999999997E-2</v>
      </c>
      <c r="V495" s="55">
        <v>0.1020253</v>
      </c>
      <c r="W495" s="55">
        <v>-0.19975200000000001</v>
      </c>
      <c r="X495" s="55">
        <v>-0.10798000000000001</v>
      </c>
      <c r="Y495" s="55">
        <v>-0.247304</v>
      </c>
      <c r="Z495" s="55">
        <v>3.2648999999999997E-2</v>
      </c>
      <c r="AA495" s="55">
        <v>0.37078100000000003</v>
      </c>
      <c r="AB495" s="55">
        <v>0.37078100000000003</v>
      </c>
      <c r="AC495" s="55">
        <v>5.8132609166666703E-2</v>
      </c>
      <c r="AD495" s="55">
        <v>0.494234024109313</v>
      </c>
      <c r="AE495" s="54">
        <v>0.13429476213218464</v>
      </c>
      <c r="AF495" s="54">
        <v>0.2887450644981831</v>
      </c>
      <c r="AG495" s="54">
        <v>0.21413987619358008</v>
      </c>
    </row>
    <row r="496" spans="1:33" x14ac:dyDescent="0.25">
      <c r="A496" s="56" t="s">
        <v>1408</v>
      </c>
      <c r="B496" s="56" t="s">
        <v>1409</v>
      </c>
      <c r="C496" s="54">
        <v>-3.9487776000000002E-2</v>
      </c>
      <c r="D496" s="54">
        <v>4.5785441000000003E-2</v>
      </c>
      <c r="E496" s="54">
        <v>9.2588280000000002E-3</v>
      </c>
      <c r="F496" s="54">
        <v>2.9454043999999999E-2</v>
      </c>
      <c r="G496" s="54">
        <v>-3.7932541E-2</v>
      </c>
      <c r="H496" s="54">
        <v>5.9602049999999997E-2</v>
      </c>
      <c r="I496" s="54">
        <v>0.133582689</v>
      </c>
      <c r="J496" s="54">
        <v>2.2609036999999998E-2</v>
      </c>
      <c r="K496" s="54">
        <v>8.0570849E-2</v>
      </c>
      <c r="L496" s="54">
        <v>2.5748354000000001E-2</v>
      </c>
      <c r="M496" s="54">
        <v>3.2633847000000001E-2</v>
      </c>
      <c r="N496" s="54">
        <v>-0.31733141799999998</v>
      </c>
      <c r="O496" s="54">
        <v>-5.2126397999999997E-2</v>
      </c>
      <c r="P496" s="55">
        <v>0.28539469222396302</v>
      </c>
      <c r="Q496" s="55">
        <v>-3.9487776000000002E-2</v>
      </c>
      <c r="R496" s="55">
        <v>-9.1950188000000002E-2</v>
      </c>
      <c r="S496" s="55">
        <v>9.2588280000000002E-3</v>
      </c>
      <c r="T496" s="55">
        <v>1.9706384E-2</v>
      </c>
      <c r="U496" s="55">
        <v>-3.7932541E-2</v>
      </c>
      <c r="V496" s="55">
        <v>5.5637589999999997E-3</v>
      </c>
      <c r="W496" s="55">
        <v>0.133582689</v>
      </c>
      <c r="X496" s="55">
        <v>3.9165547000000002E-2</v>
      </c>
      <c r="Y496" s="55">
        <v>8.0570849E-2</v>
      </c>
      <c r="Z496" s="55">
        <v>3.2633847000000001E-2</v>
      </c>
      <c r="AA496" s="55">
        <v>-3.6376865000000001E-2</v>
      </c>
      <c r="AB496" s="55">
        <v>-3.6376865000000001E-2</v>
      </c>
      <c r="AC496" s="55">
        <v>-3.7186549499999999E-2</v>
      </c>
      <c r="AD496" s="55">
        <v>0.488595762154172</v>
      </c>
      <c r="AE496" s="54">
        <v>6.8069059111337163E-2</v>
      </c>
      <c r="AF496" s="54">
        <v>0.1451833594108039</v>
      </c>
      <c r="AG496" s="54">
        <v>4.8533880079453695E-2</v>
      </c>
    </row>
    <row r="497" spans="1:33" x14ac:dyDescent="0.25">
      <c r="A497" s="56" t="s">
        <v>1410</v>
      </c>
      <c r="B497" s="56" t="s">
        <v>1411</v>
      </c>
      <c r="C497" s="54">
        <v>-0.12753780000000001</v>
      </c>
      <c r="D497" s="54">
        <v>-9.6156400000000004E-4</v>
      </c>
      <c r="E497" s="54">
        <v>-3.5005340000000003E-2</v>
      </c>
      <c r="F497" s="54">
        <v>2.2838540000000001E-2</v>
      </c>
      <c r="G497" s="54">
        <v>-1.6795319999999999E-2</v>
      </c>
      <c r="H497" s="54">
        <v>6.3617549999999995E-2</v>
      </c>
      <c r="I497" s="54">
        <v>-8.6705180000000003E-3</v>
      </c>
      <c r="J497" s="54">
        <v>-1.7540489999999999E-2</v>
      </c>
      <c r="K497" s="54">
        <v>-4.9746400000000003E-2</v>
      </c>
      <c r="L497" s="54">
        <v>-2.3461050000000001E-2</v>
      </c>
      <c r="M497" s="54">
        <v>3.2581539999999999E-2</v>
      </c>
      <c r="N497" s="54">
        <v>-5.6042019999999998E-2</v>
      </c>
      <c r="O497" s="54">
        <v>3.2270800666666703E-2</v>
      </c>
      <c r="P497" s="55">
        <v>0.33914401499664298</v>
      </c>
      <c r="Q497" s="55">
        <v>-0.12753780000000001</v>
      </c>
      <c r="R497" s="55">
        <v>0.1018854</v>
      </c>
      <c r="S497" s="55">
        <v>-3.5005340000000003E-2</v>
      </c>
      <c r="T497" s="55">
        <v>-0.1297027</v>
      </c>
      <c r="U497" s="55">
        <v>-1.6795319999999999E-2</v>
      </c>
      <c r="V497" s="55">
        <v>0.1216613</v>
      </c>
      <c r="W497" s="55">
        <v>-8.6705180000000003E-3</v>
      </c>
      <c r="X497" s="55">
        <v>9.3203369999999994E-2</v>
      </c>
      <c r="Y497" s="55">
        <v>-4.9746400000000003E-2</v>
      </c>
      <c r="Z497" s="55">
        <v>3.2581539999999999E-2</v>
      </c>
      <c r="AA497" s="55">
        <v>-3.3423540000000002E-2</v>
      </c>
      <c r="AB497" s="55">
        <v>-3.3423540000000002E-2</v>
      </c>
      <c r="AC497" s="55">
        <v>7.0316129666666699E-2</v>
      </c>
      <c r="AD497" s="55">
        <v>0.488595762154172</v>
      </c>
      <c r="AE497" s="54">
        <v>5.3607341553378464E-2</v>
      </c>
      <c r="AF497" s="54">
        <v>4.1343158596865014E-2</v>
      </c>
      <c r="AG497" s="54">
        <v>9.7941060990148571E-2</v>
      </c>
    </row>
    <row r="498" spans="1:33" x14ac:dyDescent="0.25">
      <c r="A498" s="56" t="s">
        <v>1412</v>
      </c>
      <c r="B498" s="56" t="s">
        <v>1413</v>
      </c>
      <c r="C498" s="54">
        <v>-8.4868490000000005E-2</v>
      </c>
      <c r="D498" s="54">
        <v>2.3429760000000001E-2</v>
      </c>
      <c r="E498" s="54">
        <v>-5.07801E-3</v>
      </c>
      <c r="F498" s="54">
        <v>4.6875029999999998E-2</v>
      </c>
      <c r="G498" s="54">
        <v>5.0677420000000001E-2</v>
      </c>
      <c r="H498" s="54">
        <v>-2.455649E-2</v>
      </c>
      <c r="I498" s="54">
        <v>5.650852E-2</v>
      </c>
      <c r="J498" s="54">
        <v>6.8623199999999995E-2</v>
      </c>
      <c r="K498" s="54">
        <v>0.1023485</v>
      </c>
      <c r="L498" s="54">
        <v>-1.704313E-2</v>
      </c>
      <c r="M498" s="54">
        <v>3.2561920000000001E-2</v>
      </c>
      <c r="N498" s="54">
        <v>-0.33482659999999997</v>
      </c>
      <c r="O498" s="54">
        <v>-6.4941348333333301E-2</v>
      </c>
      <c r="P498" s="55">
        <v>0.27082774795584302</v>
      </c>
      <c r="Q498" s="55">
        <v>-8.4868490000000005E-2</v>
      </c>
      <c r="R498" s="55">
        <v>-1.556282E-2</v>
      </c>
      <c r="S498" s="55">
        <v>-5.07801E-3</v>
      </c>
      <c r="T498" s="55">
        <v>2.9304969999999998E-3</v>
      </c>
      <c r="U498" s="55">
        <v>5.0677420000000001E-2</v>
      </c>
      <c r="V498" s="55">
        <v>6.1531140000000003E-3</v>
      </c>
      <c r="W498" s="55">
        <v>5.650852E-2</v>
      </c>
      <c r="X498" s="55">
        <v>4.2997470000000003E-2</v>
      </c>
      <c r="Y498" s="55">
        <v>0.1023485</v>
      </c>
      <c r="Z498" s="55">
        <v>3.2561920000000001E-2</v>
      </c>
      <c r="AA498" s="55">
        <v>-4.6583880000000001E-2</v>
      </c>
      <c r="AB498" s="55">
        <v>-4.6583880000000001E-2</v>
      </c>
      <c r="AC498" s="55">
        <v>-1.1133579833333299E-2</v>
      </c>
      <c r="AD498" s="55">
        <v>0.49790112647467999</v>
      </c>
      <c r="AE498" s="54">
        <v>6.4291665526546748E-2</v>
      </c>
      <c r="AF498" s="54">
        <v>0.14903476485443701</v>
      </c>
      <c r="AG498" s="54">
        <v>4.9390816958792744E-2</v>
      </c>
    </row>
    <row r="499" spans="1:33" x14ac:dyDescent="0.25">
      <c r="A499" s="56" t="s">
        <v>1414</v>
      </c>
      <c r="B499" s="56" t="s">
        <v>1415</v>
      </c>
      <c r="C499" s="54">
        <v>0.1107074</v>
      </c>
      <c r="D499" s="54">
        <v>-0.1127191</v>
      </c>
      <c r="E499" s="54">
        <v>-7.8053289999999997E-3</v>
      </c>
      <c r="F499" s="54">
        <v>1.3806850000000001E-2</v>
      </c>
      <c r="G499" s="54">
        <v>-6.1177219999999997E-2</v>
      </c>
      <c r="H499" s="54">
        <v>0.1118473</v>
      </c>
      <c r="I499" s="54">
        <v>0.24164820000000001</v>
      </c>
      <c r="J499" s="54">
        <v>0.25217079999999997</v>
      </c>
      <c r="K499" s="54">
        <v>0.20475579999999999</v>
      </c>
      <c r="L499" s="54">
        <v>4.367124E-2</v>
      </c>
      <c r="M499" s="54">
        <v>3.239069E-2</v>
      </c>
      <c r="N499" s="54">
        <v>-0.63396260000000004</v>
      </c>
      <c r="O499" s="54">
        <v>-0.14095084183333301</v>
      </c>
      <c r="P499" s="55">
        <v>0.26223670671841098</v>
      </c>
      <c r="Q499" s="55">
        <v>0.1107074</v>
      </c>
      <c r="R499" s="55">
        <v>1.194719E-2</v>
      </c>
      <c r="S499" s="55">
        <v>-7.8053289999999997E-3</v>
      </c>
      <c r="T499" s="55">
        <v>3.925008E-2</v>
      </c>
      <c r="U499" s="55">
        <v>-6.1177219999999997E-2</v>
      </c>
      <c r="V499" s="55">
        <v>-0.1058573</v>
      </c>
      <c r="W499" s="55">
        <v>0.24164820000000001</v>
      </c>
      <c r="X499" s="55">
        <v>8.5555140000000002E-2</v>
      </c>
      <c r="Y499" s="55">
        <v>0.20475579999999999</v>
      </c>
      <c r="Z499" s="55">
        <v>3.239069E-2</v>
      </c>
      <c r="AA499" s="55">
        <v>-0.28614610000000001</v>
      </c>
      <c r="AB499" s="55">
        <v>-0.28614610000000001</v>
      </c>
      <c r="AC499" s="55">
        <v>-0.119308946833333</v>
      </c>
      <c r="AD499" s="55">
        <v>0.488595762154172</v>
      </c>
      <c r="AE499" s="54">
        <v>0.12022552590103398</v>
      </c>
      <c r="AF499" s="54">
        <v>0.30828157310632981</v>
      </c>
      <c r="AG499" s="54">
        <v>0.1409390902648999</v>
      </c>
    </row>
    <row r="500" spans="1:33" x14ac:dyDescent="0.25">
      <c r="A500" s="56" t="s">
        <v>1416</v>
      </c>
      <c r="B500" s="56" t="s">
        <v>1417</v>
      </c>
      <c r="C500" s="54">
        <v>-6.6070816000000004E-2</v>
      </c>
      <c r="D500" s="54">
        <v>1.2779242E-2</v>
      </c>
      <c r="E500" s="54">
        <v>-1.6073224000000001E-2</v>
      </c>
      <c r="F500" s="54">
        <v>2.2686736999999998E-2</v>
      </c>
      <c r="G500" s="54">
        <v>5.8755015000000001E-2</v>
      </c>
      <c r="H500" s="54">
        <v>-5.1296810999999998E-2</v>
      </c>
      <c r="I500" s="54">
        <v>4.0811695000000002E-2</v>
      </c>
      <c r="J500" s="54">
        <v>-4.5865299999999998E-2</v>
      </c>
      <c r="K500" s="54">
        <v>-5.3983364999999998E-2</v>
      </c>
      <c r="L500" s="54">
        <v>-8.6777190000000004E-3</v>
      </c>
      <c r="M500" s="54">
        <v>3.2141575999999998E-2</v>
      </c>
      <c r="N500" s="54">
        <v>0.135585755</v>
      </c>
      <c r="O500" s="54">
        <v>1.1605170499999999E-2</v>
      </c>
      <c r="P500" s="55">
        <v>0.422768720114159</v>
      </c>
      <c r="Q500" s="55">
        <v>-6.6070816000000004E-2</v>
      </c>
      <c r="R500" s="55">
        <v>3.3230323999999999E-2</v>
      </c>
      <c r="S500" s="55">
        <v>-1.6073224000000001E-2</v>
      </c>
      <c r="T500" s="55">
        <v>-1.8368077E-2</v>
      </c>
      <c r="U500" s="55">
        <v>5.8755015000000001E-2</v>
      </c>
      <c r="V500" s="55">
        <v>2.4357609999999998E-2</v>
      </c>
      <c r="W500" s="55">
        <v>4.0811695000000002E-2</v>
      </c>
      <c r="X500" s="55">
        <v>4.7458500000000002E-3</v>
      </c>
      <c r="Y500" s="55">
        <v>-5.3983364999999998E-2</v>
      </c>
      <c r="Z500" s="55">
        <v>3.2141575999999998E-2</v>
      </c>
      <c r="AA500" s="55">
        <v>-0.11680252000000001</v>
      </c>
      <c r="AB500" s="55">
        <v>-0.11680252000000001</v>
      </c>
      <c r="AC500" s="55">
        <v>-9.3956106666666702E-3</v>
      </c>
      <c r="AD500" s="55">
        <v>0.55157191091892099</v>
      </c>
      <c r="AE500" s="54">
        <v>5.2317257819539671E-2</v>
      </c>
      <c r="AF500" s="54">
        <v>6.8063235284168258E-2</v>
      </c>
      <c r="AG500" s="54">
        <v>5.5189462525258609E-2</v>
      </c>
    </row>
    <row r="501" spans="1:33" x14ac:dyDescent="0.25">
      <c r="A501" s="56" t="s">
        <v>1418</v>
      </c>
      <c r="B501" s="56" t="s">
        <v>1419</v>
      </c>
      <c r="C501" s="54">
        <v>-0.16861780000000001</v>
      </c>
      <c r="D501" s="54">
        <v>-1.9433700000000002E-2</v>
      </c>
      <c r="E501" s="54">
        <v>3.6026299999999997E-2</v>
      </c>
      <c r="F501" s="54">
        <v>8.1092399999999995E-2</v>
      </c>
      <c r="G501" s="54">
        <v>0.1206677</v>
      </c>
      <c r="H501" s="54">
        <v>6.020466E-2</v>
      </c>
      <c r="I501" s="54">
        <v>-1.372639E-2</v>
      </c>
      <c r="J501" s="54">
        <v>6.4852049999999994E-2</v>
      </c>
      <c r="K501" s="54">
        <v>-2.7821530000000001E-2</v>
      </c>
      <c r="L501" s="54">
        <v>-5.4794809999999999E-2</v>
      </c>
      <c r="M501" s="54">
        <v>3.172088E-2</v>
      </c>
      <c r="N501" s="54">
        <v>-4.141533E-2</v>
      </c>
      <c r="O501" s="54">
        <v>1.87093516666667E-2</v>
      </c>
      <c r="P501" s="55">
        <v>0.38893162162900902</v>
      </c>
      <c r="Q501" s="55">
        <v>-0.16861780000000001</v>
      </c>
      <c r="R501" s="55">
        <v>-0.1026733</v>
      </c>
      <c r="S501" s="55">
        <v>3.6026299999999997E-2</v>
      </c>
      <c r="T501" s="55">
        <v>-9.5503879999999999E-2</v>
      </c>
      <c r="U501" s="55">
        <v>0.1206677</v>
      </c>
      <c r="V501" s="55">
        <v>8.8237549999999998E-2</v>
      </c>
      <c r="W501" s="55">
        <v>-1.372639E-2</v>
      </c>
      <c r="X501" s="55">
        <v>2.9368669999999999E-2</v>
      </c>
      <c r="Y501" s="55">
        <v>-2.7821530000000001E-2</v>
      </c>
      <c r="Z501" s="55">
        <v>3.172088E-2</v>
      </c>
      <c r="AA501" s="55">
        <v>0.1084782</v>
      </c>
      <c r="AB501" s="55">
        <v>0.1084782</v>
      </c>
      <c r="AC501" s="55">
        <v>-7.8339516666666702E-3</v>
      </c>
      <c r="AD501" s="55">
        <v>0.52200427184576004</v>
      </c>
      <c r="AE501" s="54">
        <v>9.6104491355659127E-2</v>
      </c>
      <c r="AF501" s="54">
        <v>6.0227129469507812E-2</v>
      </c>
      <c r="AG501" s="54">
        <v>9.8624883742197106E-2</v>
      </c>
    </row>
    <row r="502" spans="1:33" x14ac:dyDescent="0.25">
      <c r="A502" s="56" t="s">
        <v>1420</v>
      </c>
      <c r="B502" s="56" t="s">
        <v>1421</v>
      </c>
      <c r="C502" s="54">
        <v>5.3434389999999998E-2</v>
      </c>
      <c r="D502" s="54">
        <v>1.316352E-2</v>
      </c>
      <c r="E502" s="54">
        <v>-1.349203E-2</v>
      </c>
      <c r="F502" s="54">
        <v>3.1750090000000002E-2</v>
      </c>
      <c r="G502" s="54">
        <v>-4.9612499999999997E-2</v>
      </c>
      <c r="H502" s="54">
        <v>-4.2272879999999999E-2</v>
      </c>
      <c r="I502" s="54">
        <v>-1.8252810000000001E-2</v>
      </c>
      <c r="J502" s="54">
        <v>4.4492049999999998E-2</v>
      </c>
      <c r="K502" s="54">
        <v>-4.1024350000000001E-2</v>
      </c>
      <c r="L502" s="54">
        <v>5.7394729999999998E-2</v>
      </c>
      <c r="M502" s="54">
        <v>3.1625920000000002E-2</v>
      </c>
      <c r="N502" s="54">
        <v>6.6503930000000003E-2</v>
      </c>
      <c r="O502" s="54">
        <v>3.4725470000000001E-2</v>
      </c>
      <c r="P502" s="55">
        <v>0.30749221712866598</v>
      </c>
      <c r="Q502" s="55">
        <v>5.3434389999999998E-2</v>
      </c>
      <c r="R502" s="55">
        <v>-3.5073769999999997E-2</v>
      </c>
      <c r="S502" s="55">
        <v>-1.349203E-2</v>
      </c>
      <c r="T502" s="55">
        <v>-4.125243E-2</v>
      </c>
      <c r="U502" s="55">
        <v>-4.9612499999999997E-2</v>
      </c>
      <c r="V502" s="55">
        <v>8.3355600000000002E-2</v>
      </c>
      <c r="W502" s="55">
        <v>-1.8252810000000001E-2</v>
      </c>
      <c r="X502" s="55">
        <v>5.4672219999999999E-3</v>
      </c>
      <c r="Y502" s="55">
        <v>-4.1024350000000001E-2</v>
      </c>
      <c r="Z502" s="55">
        <v>3.1625920000000002E-2</v>
      </c>
      <c r="AA502" s="55">
        <v>-0.1546757</v>
      </c>
      <c r="AB502" s="55">
        <v>-0.1546757</v>
      </c>
      <c r="AC502" s="55">
        <v>-1.6064789333333301E-2</v>
      </c>
      <c r="AD502" s="55">
        <v>0.62796307048376898</v>
      </c>
      <c r="AE502" s="54">
        <v>4.0701063078476464E-2</v>
      </c>
      <c r="AF502" s="54">
        <v>3.9470294812599518E-2</v>
      </c>
      <c r="AG502" s="54">
        <v>7.8646731474868406E-2</v>
      </c>
    </row>
    <row r="503" spans="1:33" x14ac:dyDescent="0.25">
      <c r="A503" s="56" t="s">
        <v>460</v>
      </c>
      <c r="B503" s="56" t="s">
        <v>459</v>
      </c>
      <c r="C503" s="54">
        <v>-2.0809778000000001E-2</v>
      </c>
      <c r="D503" s="54">
        <v>8.2603595000000002E-2</v>
      </c>
      <c r="E503" s="54">
        <v>-2.5315670000000002E-3</v>
      </c>
      <c r="F503" s="54">
        <v>-6.8008014000000006E-2</v>
      </c>
      <c r="G503" s="54">
        <v>3.4095430000000003E-2</v>
      </c>
      <c r="H503" s="54">
        <v>2.7680297E-2</v>
      </c>
      <c r="I503" s="54">
        <v>-2.026611E-2</v>
      </c>
      <c r="J503" s="54">
        <v>2.0600688999999998E-2</v>
      </c>
      <c r="K503" s="54">
        <v>4.9148601E-2</v>
      </c>
      <c r="L503" s="54">
        <v>3.2288813999999999E-2</v>
      </c>
      <c r="M503" s="54">
        <v>3.1595972999999999E-2</v>
      </c>
      <c r="N503" s="54">
        <v>3.1732066000000003E-2</v>
      </c>
      <c r="O503" s="54">
        <v>9.2774829999999996E-3</v>
      </c>
      <c r="P503" s="55">
        <v>0.426438277570447</v>
      </c>
      <c r="Q503" s="55">
        <v>-2.0809778000000001E-2</v>
      </c>
      <c r="R503" s="55">
        <v>-3.2019237999999998E-2</v>
      </c>
      <c r="S503" s="55">
        <v>-2.5315670000000002E-3</v>
      </c>
      <c r="T503" s="55">
        <v>-5.6227969999999997E-3</v>
      </c>
      <c r="U503" s="55">
        <v>3.4095430000000003E-2</v>
      </c>
      <c r="V503" s="55">
        <v>-1.5387928E-2</v>
      </c>
      <c r="W503" s="55">
        <v>-2.026611E-2</v>
      </c>
      <c r="X503" s="55">
        <v>2.3152768000000001E-2</v>
      </c>
      <c r="Y503" s="55">
        <v>4.9148601E-2</v>
      </c>
      <c r="Z503" s="55">
        <v>3.1595972999999999E-2</v>
      </c>
      <c r="AA503" s="55">
        <v>-0.131556057</v>
      </c>
      <c r="AB503" s="55">
        <v>-0.131556057</v>
      </c>
      <c r="AC503" s="55">
        <v>-4.48937576666667E-2</v>
      </c>
      <c r="AD503" s="55">
        <v>0.488595762154172</v>
      </c>
      <c r="AE503" s="54">
        <v>3.0268400697326142E-2</v>
      </c>
      <c r="AF503" s="54">
        <v>4.8999378807082446E-2</v>
      </c>
      <c r="AG503" s="54">
        <v>5.2802937514582406E-2</v>
      </c>
    </row>
    <row r="504" spans="1:33" x14ac:dyDescent="0.25">
      <c r="A504" s="56" t="s">
        <v>1422</v>
      </c>
      <c r="B504" s="56" t="s">
        <v>1423</v>
      </c>
      <c r="C504" s="54">
        <v>-1.5342669999999999E-2</v>
      </c>
      <c r="D504" s="54">
        <v>1.675656E-2</v>
      </c>
      <c r="E504" s="54">
        <v>-3.8184170000000002E-3</v>
      </c>
      <c r="F504" s="54">
        <v>3.5464839999999999E-3</v>
      </c>
      <c r="G504" s="54">
        <v>-5.7125099999999998E-2</v>
      </c>
      <c r="H504" s="54">
        <v>-3.3852460000000001E-2</v>
      </c>
      <c r="I504" s="54">
        <v>8.3762219999999998E-2</v>
      </c>
      <c r="J504" s="54">
        <v>7.2557220000000006E-2</v>
      </c>
      <c r="K504" s="54">
        <v>3.557722E-2</v>
      </c>
      <c r="L504" s="54">
        <v>4.3996220000000003E-2</v>
      </c>
      <c r="M504" s="54">
        <v>3.154622E-2</v>
      </c>
      <c r="N504" s="54">
        <v>-0.54144680000000001</v>
      </c>
      <c r="O504" s="54">
        <v>-8.5507041500000006E-2</v>
      </c>
      <c r="P504" s="55">
        <v>0.26923210525334501</v>
      </c>
      <c r="Q504" s="55">
        <v>-1.5342669999999999E-2</v>
      </c>
      <c r="R504" s="55">
        <v>3.436123E-2</v>
      </c>
      <c r="S504" s="55">
        <v>-3.8184170000000002E-3</v>
      </c>
      <c r="T504" s="55">
        <v>1.3404640000000001E-2</v>
      </c>
      <c r="U504" s="55">
        <v>-5.7125099999999998E-2</v>
      </c>
      <c r="V504" s="55">
        <v>4.206973E-2</v>
      </c>
      <c r="W504" s="55">
        <v>8.3762219999999998E-2</v>
      </c>
      <c r="X504" s="55">
        <v>0.13575719999999999</v>
      </c>
      <c r="Y504" s="55">
        <v>3.557722E-2</v>
      </c>
      <c r="Z504" s="55">
        <v>3.154622E-2</v>
      </c>
      <c r="AA504" s="55">
        <v>7.7669219999999997E-2</v>
      </c>
      <c r="AB504" s="55">
        <v>7.7669219999999997E-2</v>
      </c>
      <c r="AC504" s="55">
        <v>4.8207294499999997E-2</v>
      </c>
      <c r="AD504" s="55">
        <v>0.488595762154172</v>
      </c>
      <c r="AE504" s="54">
        <v>4.8708835744021572E-2</v>
      </c>
      <c r="AF504" s="54">
        <v>0.23227807718655091</v>
      </c>
      <c r="AG504" s="54">
        <v>4.2893354818439193E-2</v>
      </c>
    </row>
    <row r="505" spans="1:33" x14ac:dyDescent="0.25">
      <c r="A505" s="56" t="s">
        <v>1424</v>
      </c>
      <c r="B505" s="56" t="s">
        <v>1425</v>
      </c>
      <c r="C505" s="54">
        <v>-5.5496921999999997E-2</v>
      </c>
      <c r="D505" s="54">
        <v>5.2864232999999997E-2</v>
      </c>
      <c r="E505" s="54">
        <v>1.4869465E-2</v>
      </c>
      <c r="F505" s="54">
        <v>-4.3534349E-2</v>
      </c>
      <c r="G505" s="54">
        <v>-0.102188274</v>
      </c>
      <c r="H505" s="54">
        <v>-4.3885820000000002E-3</v>
      </c>
      <c r="I505" s="54">
        <v>5.9706895000000003E-2</v>
      </c>
      <c r="J505" s="54">
        <v>0.14494416199999999</v>
      </c>
      <c r="K505" s="54">
        <v>-3.3028490000000001E-2</v>
      </c>
      <c r="L505" s="54">
        <v>-2.2790255999999998E-2</v>
      </c>
      <c r="M505" s="54">
        <v>3.1426084999999999E-2</v>
      </c>
      <c r="N505" s="54">
        <v>-0.27167835000000001</v>
      </c>
      <c r="O505" s="54">
        <v>-9.9786501666666704E-3</v>
      </c>
      <c r="P505" s="55">
        <v>0.441468536378615</v>
      </c>
      <c r="Q505" s="55">
        <v>-5.5496921999999997E-2</v>
      </c>
      <c r="R505" s="55">
        <v>1.1514218999999999E-2</v>
      </c>
      <c r="S505" s="55">
        <v>1.4869465E-2</v>
      </c>
      <c r="T505" s="55">
        <v>2.5769001E-2</v>
      </c>
      <c r="U505" s="55">
        <v>-0.102188274</v>
      </c>
      <c r="V505" s="55">
        <v>0.100591209</v>
      </c>
      <c r="W505" s="55">
        <v>5.9706895000000003E-2</v>
      </c>
      <c r="X505" s="55">
        <v>-4.6103500999999998E-2</v>
      </c>
      <c r="Y505" s="55">
        <v>-3.3028490000000001E-2</v>
      </c>
      <c r="Z505" s="55">
        <v>3.1426084999999999E-2</v>
      </c>
      <c r="AA505" s="55">
        <v>9.6124717999999998E-2</v>
      </c>
      <c r="AB505" s="55">
        <v>9.6124717999999998E-2</v>
      </c>
      <c r="AC505" s="55">
        <v>5.2334270666666703E-2</v>
      </c>
      <c r="AD505" s="55">
        <v>0.49148283774745799</v>
      </c>
      <c r="AE505" s="54">
        <v>6.0317239502452456E-2</v>
      </c>
      <c r="AF505" s="54">
        <v>0.13896935673657537</v>
      </c>
      <c r="AG505" s="54">
        <v>5.519403459458197E-2</v>
      </c>
    </row>
    <row r="506" spans="1:33" x14ac:dyDescent="0.25">
      <c r="A506" s="56" t="s">
        <v>301</v>
      </c>
      <c r="B506" s="56" t="s">
        <v>302</v>
      </c>
      <c r="C506" s="54">
        <v>-1.253286E-2</v>
      </c>
      <c r="D506" s="54">
        <v>-7.7351859999999998E-3</v>
      </c>
      <c r="E506" s="54">
        <v>1.07974E-2</v>
      </c>
      <c r="F506" s="54">
        <v>-1.442568E-2</v>
      </c>
      <c r="G506" s="54">
        <v>-7.9083120000000007E-3</v>
      </c>
      <c r="H506" s="54">
        <v>5.1462109999999998E-2</v>
      </c>
      <c r="I506" s="54">
        <v>7.4503760000000002E-2</v>
      </c>
      <c r="J506" s="54">
        <v>5.1957410000000002E-2</v>
      </c>
      <c r="K506" s="54">
        <v>5.3919300000000003E-2</v>
      </c>
      <c r="L506" s="54">
        <v>-1.9683180000000002E-2</v>
      </c>
      <c r="M506" s="54">
        <v>3.129113E-2</v>
      </c>
      <c r="N506" s="54">
        <v>-0.11047419999999999</v>
      </c>
      <c r="O506" s="54">
        <v>-3.3161523999999998E-2</v>
      </c>
      <c r="P506" s="55">
        <v>0.292217116307188</v>
      </c>
      <c r="Q506" s="55">
        <v>-1.253286E-2</v>
      </c>
      <c r="R506" s="55">
        <v>-7.5068269999999998E-3</v>
      </c>
      <c r="S506" s="55">
        <v>1.07974E-2</v>
      </c>
      <c r="T506" s="55">
        <v>-1.283222E-2</v>
      </c>
      <c r="U506" s="55">
        <v>-7.9083120000000007E-3</v>
      </c>
      <c r="V506" s="55">
        <v>6.8156499999999997E-4</v>
      </c>
      <c r="W506" s="55">
        <v>7.4503760000000002E-2</v>
      </c>
      <c r="X506" s="55">
        <v>-2.7974929999999999E-3</v>
      </c>
      <c r="Y506" s="55">
        <v>5.3919300000000003E-2</v>
      </c>
      <c r="Z506" s="55">
        <v>3.129113E-2</v>
      </c>
      <c r="AA506" s="55">
        <v>-0.1019632</v>
      </c>
      <c r="AB506" s="55">
        <v>-0.1019632</v>
      </c>
      <c r="AC506" s="55">
        <v>-4.1873687166666701E-2</v>
      </c>
      <c r="AD506" s="55">
        <v>0.488595762154172</v>
      </c>
      <c r="AE506" s="54">
        <v>3.4698449769649149E-2</v>
      </c>
      <c r="AF506" s="54">
        <v>5.9681348463249524E-2</v>
      </c>
      <c r="AG506" s="54">
        <v>4.3497698849334548E-2</v>
      </c>
    </row>
    <row r="507" spans="1:33" x14ac:dyDescent="0.25">
      <c r="A507" s="56" t="s">
        <v>1426</v>
      </c>
      <c r="B507" s="56" t="s">
        <v>1427</v>
      </c>
      <c r="C507" s="54">
        <v>-0.1001541</v>
      </c>
      <c r="D507" s="54">
        <v>7.5541269999999994E-2</v>
      </c>
      <c r="E507" s="54">
        <v>0.12689110000000001</v>
      </c>
      <c r="F507" s="54">
        <v>-0.1141384</v>
      </c>
      <c r="G507" s="54">
        <v>2.348366E-2</v>
      </c>
      <c r="H507" s="54">
        <v>0.15982730000000001</v>
      </c>
      <c r="I507" s="54">
        <v>-4.7279979999999999E-2</v>
      </c>
      <c r="J507" s="54">
        <v>8.0584729999999993E-2</v>
      </c>
      <c r="K507" s="54">
        <v>5.2918159999999999E-2</v>
      </c>
      <c r="L507" s="54">
        <v>1.5989380000000001E-2</v>
      </c>
      <c r="M507" s="54">
        <v>3.123824E-2</v>
      </c>
      <c r="N507" s="54">
        <v>0.12284100000000001</v>
      </c>
      <c r="O507" s="54">
        <v>4.2258033333333299E-2</v>
      </c>
      <c r="P507" s="55">
        <v>0.33766681713498597</v>
      </c>
      <c r="Q507" s="55">
        <v>-0.1001541</v>
      </c>
      <c r="R507" s="55">
        <v>2.7044260000000001E-2</v>
      </c>
      <c r="S507" s="55">
        <v>0.12689110000000001</v>
      </c>
      <c r="T507" s="55">
        <v>-3.929469E-2</v>
      </c>
      <c r="U507" s="55">
        <v>2.348366E-2</v>
      </c>
      <c r="V507" s="55">
        <v>-0.15920039999999999</v>
      </c>
      <c r="W507" s="55">
        <v>-4.7279979999999999E-2</v>
      </c>
      <c r="X507" s="55">
        <v>-0.2171881</v>
      </c>
      <c r="Y507" s="55">
        <v>5.2918159999999999E-2</v>
      </c>
      <c r="Z507" s="55">
        <v>3.123824E-2</v>
      </c>
      <c r="AA507" s="55">
        <v>-0.1427988</v>
      </c>
      <c r="AB507" s="55">
        <v>-0.1427988</v>
      </c>
      <c r="AC507" s="55">
        <v>-8.5806568333333305E-2</v>
      </c>
      <c r="AD507" s="55">
        <v>0.49148283774745799</v>
      </c>
      <c r="AE507" s="54">
        <v>7.9285454160450894E-2</v>
      </c>
      <c r="AF507" s="54">
        <v>9.6724791153361647E-2</v>
      </c>
      <c r="AG507" s="54">
        <v>0.12283421286694426</v>
      </c>
    </row>
    <row r="508" spans="1:33" x14ac:dyDescent="0.25">
      <c r="A508" s="56" t="s">
        <v>1428</v>
      </c>
      <c r="B508" s="56" t="s">
        <v>1429</v>
      </c>
      <c r="C508" s="54">
        <v>0.18319779999999999</v>
      </c>
      <c r="D508" s="54">
        <v>-3.5784049999999998E-2</v>
      </c>
      <c r="E508" s="54">
        <v>-4.7561689999999997E-2</v>
      </c>
      <c r="F508" s="54">
        <v>4.2551239999999999E-3</v>
      </c>
      <c r="G508" s="54">
        <v>6.2064349999999997E-2</v>
      </c>
      <c r="H508" s="54">
        <v>2.523473E-2</v>
      </c>
      <c r="I508" s="54">
        <v>7.3138590000000003E-2</v>
      </c>
      <c r="J508" s="54">
        <v>-1.8492910000000001E-2</v>
      </c>
      <c r="K508" s="54">
        <v>7.0281109999999994E-2</v>
      </c>
      <c r="L508" s="54">
        <v>8.1128859999999997E-2</v>
      </c>
      <c r="M508" s="54">
        <v>3.1197320000000001E-2</v>
      </c>
      <c r="N508" s="54">
        <v>-0.1327631</v>
      </c>
      <c r="O508" s="54">
        <v>-7.4789804333333307E-2</v>
      </c>
      <c r="P508" s="55">
        <v>0.26223670671841098</v>
      </c>
      <c r="Q508" s="55">
        <v>0.18319779999999999</v>
      </c>
      <c r="R508" s="55">
        <v>-0.1247289</v>
      </c>
      <c r="S508" s="55">
        <v>-4.7561689999999997E-2</v>
      </c>
      <c r="T508" s="55">
        <v>5.0949769999999998E-2</v>
      </c>
      <c r="U508" s="55">
        <v>6.2064349999999997E-2</v>
      </c>
      <c r="V508" s="55">
        <v>-0.1176272</v>
      </c>
      <c r="W508" s="55">
        <v>7.3138590000000003E-2</v>
      </c>
      <c r="X508" s="55">
        <v>6.3661389999999998E-3</v>
      </c>
      <c r="Y508" s="55">
        <v>7.0281109999999994E-2</v>
      </c>
      <c r="Z508" s="55">
        <v>3.1197320000000001E-2</v>
      </c>
      <c r="AA508" s="55">
        <v>-0.12579860000000001</v>
      </c>
      <c r="AB508" s="55">
        <v>-0.12579860000000001</v>
      </c>
      <c r="AC508" s="55">
        <v>-0.11136895183333299</v>
      </c>
      <c r="AD508" s="55">
        <v>0.488595762154172</v>
      </c>
      <c r="AE508" s="54">
        <v>7.4611135961994493E-2</v>
      </c>
      <c r="AF508" s="54">
        <v>7.1431009968406844E-2</v>
      </c>
      <c r="AG508" s="54">
        <v>8.1836423926248056E-2</v>
      </c>
    </row>
    <row r="509" spans="1:33" x14ac:dyDescent="0.25">
      <c r="A509" s="56" t="s">
        <v>1430</v>
      </c>
      <c r="B509" s="56" t="s">
        <v>1431</v>
      </c>
      <c r="C509" s="54">
        <v>0.113165401</v>
      </c>
      <c r="D509" s="54">
        <v>-8.2132500999999997E-2</v>
      </c>
      <c r="E509" s="54">
        <v>-3.9321158000000002E-2</v>
      </c>
      <c r="F509" s="54">
        <v>7.70507E-2</v>
      </c>
      <c r="G509" s="54">
        <v>-9.1440704999999997E-2</v>
      </c>
      <c r="H509" s="54">
        <v>-1.7865539E-2</v>
      </c>
      <c r="I509" s="54">
        <v>0.10140376600000001</v>
      </c>
      <c r="J509" s="54">
        <v>8.5961863999999999E-2</v>
      </c>
      <c r="K509" s="54">
        <v>8.6829966999999994E-2</v>
      </c>
      <c r="L509" s="54">
        <v>5.4258195000000002E-2</v>
      </c>
      <c r="M509" s="54">
        <v>3.1145954E-2</v>
      </c>
      <c r="N509" s="54">
        <v>-0.41634804199999997</v>
      </c>
      <c r="O509" s="54">
        <v>-8.3476424666666701E-2</v>
      </c>
      <c r="P509" s="55">
        <v>0.26923210525334501</v>
      </c>
      <c r="Q509" s="55">
        <v>0.113165401</v>
      </c>
      <c r="R509" s="55">
        <v>1.8352726999999999E-2</v>
      </c>
      <c r="S509" s="55">
        <v>-3.9321158000000002E-2</v>
      </c>
      <c r="T509" s="55">
        <v>1.8093372999999999E-2</v>
      </c>
      <c r="U509" s="55">
        <v>-9.1440704999999997E-2</v>
      </c>
      <c r="V509" s="55">
        <v>4.0977019999999999E-3</v>
      </c>
      <c r="W509" s="55">
        <v>0.10140376600000001</v>
      </c>
      <c r="X509" s="55">
        <v>7.1256580999999999E-2</v>
      </c>
      <c r="Y509" s="55">
        <v>8.6829966999999994E-2</v>
      </c>
      <c r="Z509" s="55">
        <v>3.1145954E-2</v>
      </c>
      <c r="AA509" s="55">
        <v>-1.2559447E-2</v>
      </c>
      <c r="AB509" s="55">
        <v>-1.2559447E-2</v>
      </c>
      <c r="AC509" s="55">
        <v>-1.74151878333333E-2</v>
      </c>
      <c r="AD509" s="55">
        <v>0.54219764095777201</v>
      </c>
      <c r="AE509" s="54">
        <v>8.3330814281860122E-2</v>
      </c>
      <c r="AF509" s="54">
        <v>0.19066889973691012</v>
      </c>
      <c r="AG509" s="54">
        <v>2.9469972928275568E-2</v>
      </c>
    </row>
    <row r="510" spans="1:33" x14ac:dyDescent="0.25">
      <c r="A510" s="56" t="s">
        <v>1432</v>
      </c>
      <c r="B510" s="56" t="s">
        <v>1433</v>
      </c>
      <c r="C510" s="54">
        <v>-5.4361860999999997E-2</v>
      </c>
      <c r="D510" s="54">
        <v>-3.8018982E-2</v>
      </c>
      <c r="E510" s="54">
        <v>-6.0412318E-2</v>
      </c>
      <c r="F510" s="54">
        <v>6.9621475000000002E-2</v>
      </c>
      <c r="G510" s="54">
        <v>-2.4162313000000001E-2</v>
      </c>
      <c r="H510" s="54">
        <v>5.1937498999999998E-2</v>
      </c>
      <c r="I510" s="54">
        <v>0.119506932</v>
      </c>
      <c r="J510" s="54">
        <v>0.12096217099999999</v>
      </c>
      <c r="K510" s="54">
        <v>0.112870806</v>
      </c>
      <c r="L510" s="54">
        <v>-6.5041817000000002E-2</v>
      </c>
      <c r="M510" s="54">
        <v>3.1056640999999999E-2</v>
      </c>
      <c r="N510" s="54">
        <v>-0.53781898699999997</v>
      </c>
      <c r="O510" s="54">
        <v>-8.7142754666666697E-2</v>
      </c>
      <c r="P510" s="55">
        <v>0.27444701851438402</v>
      </c>
      <c r="Q510" s="55">
        <v>-5.4361860999999997E-2</v>
      </c>
      <c r="R510" s="55">
        <v>1.2373344999999999E-2</v>
      </c>
      <c r="S510" s="55">
        <v>-6.0412318E-2</v>
      </c>
      <c r="T510" s="55">
        <v>-3.9169895000000003E-2</v>
      </c>
      <c r="U510" s="55">
        <v>-2.4162313000000001E-2</v>
      </c>
      <c r="V510" s="55">
        <v>8.2193049000000004E-2</v>
      </c>
      <c r="W510" s="55">
        <v>0.119506932</v>
      </c>
      <c r="X510" s="55">
        <v>0.10675755000000001</v>
      </c>
      <c r="Y510" s="55">
        <v>0.112870806</v>
      </c>
      <c r="Z510" s="55">
        <v>3.1056640999999999E-2</v>
      </c>
      <c r="AA510" s="55">
        <v>8.4552586999999998E-2</v>
      </c>
      <c r="AB510" s="55">
        <v>8.4552586999999998E-2</v>
      </c>
      <c r="AC510" s="55">
        <v>2.4893810999999998E-2</v>
      </c>
      <c r="AD510" s="55">
        <v>0.49790112647467999</v>
      </c>
      <c r="AE510" s="54">
        <v>8.0736151442990428E-2</v>
      </c>
      <c r="AF510" s="54">
        <v>0.24110303868486327</v>
      </c>
      <c r="AG510" s="54">
        <v>5.5184755430354206E-2</v>
      </c>
    </row>
    <row r="511" spans="1:33" x14ac:dyDescent="0.25">
      <c r="A511" s="56" t="s">
        <v>1434</v>
      </c>
      <c r="B511" s="56" t="s">
        <v>1435</v>
      </c>
      <c r="C511" s="54">
        <v>5.1327730000000002E-2</v>
      </c>
      <c r="D511" s="54">
        <v>7.1485090000000001E-2</v>
      </c>
      <c r="E511" s="54">
        <v>-4.3019040000000001E-2</v>
      </c>
      <c r="F511" s="54">
        <v>2.3307850000000001E-3</v>
      </c>
      <c r="G511" s="54">
        <v>-0.1048625</v>
      </c>
      <c r="H511" s="54">
        <v>-8.2583970000000007E-3</v>
      </c>
      <c r="I511" s="54">
        <v>-0.16510250000000001</v>
      </c>
      <c r="J511" s="54">
        <v>0.16702790000000001</v>
      </c>
      <c r="K511" s="54">
        <v>1.006512E-2</v>
      </c>
      <c r="L511" s="54">
        <v>0.16877159999999999</v>
      </c>
      <c r="M511" s="54">
        <v>3.097894E-2</v>
      </c>
      <c r="N511" s="54">
        <v>9.6314959999999998E-3</v>
      </c>
      <c r="O511" s="54">
        <v>0.105266787333333</v>
      </c>
      <c r="P511" s="55">
        <v>0.26223670671841098</v>
      </c>
      <c r="Q511" s="55">
        <v>5.1327730000000002E-2</v>
      </c>
      <c r="R511" s="55">
        <v>3.7515239999999998E-2</v>
      </c>
      <c r="S511" s="55">
        <v>-4.3019040000000001E-2</v>
      </c>
      <c r="T511" s="55">
        <v>-9.7348669999999995E-3</v>
      </c>
      <c r="U511" s="55">
        <v>-0.1048625</v>
      </c>
      <c r="V511" s="55">
        <v>3.2160000000000001E-3</v>
      </c>
      <c r="W511" s="55">
        <v>-0.16510250000000001</v>
      </c>
      <c r="X511" s="55">
        <v>-0.2394782</v>
      </c>
      <c r="Y511" s="55">
        <v>1.006512E-2</v>
      </c>
      <c r="Z511" s="55">
        <v>3.097894E-2</v>
      </c>
      <c r="AA511" s="55">
        <v>8.4655140000000004E-2</v>
      </c>
      <c r="AB511" s="55">
        <v>8.4655140000000004E-2</v>
      </c>
      <c r="AC511" s="55">
        <v>5.0393304999999996E-3</v>
      </c>
      <c r="AD511" s="55">
        <v>0.59190294006821897</v>
      </c>
      <c r="AE511" s="54">
        <v>8.4486125453949054E-2</v>
      </c>
      <c r="AF511" s="54">
        <v>8.1861796794427247E-2</v>
      </c>
      <c r="AG511" s="54">
        <v>0.11350518104426664</v>
      </c>
    </row>
    <row r="512" spans="1:33" x14ac:dyDescent="0.25">
      <c r="A512" s="56" t="s">
        <v>1436</v>
      </c>
      <c r="B512" s="56" t="s">
        <v>1437</v>
      </c>
      <c r="C512" s="54">
        <v>-6.8327129999999998E-3</v>
      </c>
      <c r="D512" s="54">
        <v>2.3231440999999999E-2</v>
      </c>
      <c r="E512" s="54">
        <v>-1.9805908000000001E-2</v>
      </c>
      <c r="F512" s="54">
        <v>-2.1220920000000001E-2</v>
      </c>
      <c r="G512" s="54">
        <v>-5.6295415000000001E-2</v>
      </c>
      <c r="H512" s="54">
        <v>-1.4359983999999999E-2</v>
      </c>
      <c r="I512" s="54">
        <v>2.0177582999999999E-2</v>
      </c>
      <c r="J512" s="54">
        <v>2.8701799E-2</v>
      </c>
      <c r="K512" s="54">
        <v>4.4508643000000001E-2</v>
      </c>
      <c r="L512" s="54">
        <v>2.4192973999999999E-2</v>
      </c>
      <c r="M512" s="54">
        <v>3.0912524E-2</v>
      </c>
      <c r="N512" s="54">
        <v>-0.27617760800000002</v>
      </c>
      <c r="O512" s="54">
        <v>-4.1382835333333298E-2</v>
      </c>
      <c r="P512" s="55">
        <v>0.29953260987803298</v>
      </c>
      <c r="Q512" s="55">
        <v>-6.8327129999999998E-3</v>
      </c>
      <c r="R512" s="55">
        <v>7.8341594000000001E-2</v>
      </c>
      <c r="S512" s="55">
        <v>-1.9805908000000001E-2</v>
      </c>
      <c r="T512" s="55">
        <v>-5.3699770000000001E-2</v>
      </c>
      <c r="U512" s="55">
        <v>-5.6295415000000001E-2</v>
      </c>
      <c r="V512" s="55">
        <v>7.0641674000000002E-2</v>
      </c>
      <c r="W512" s="55">
        <v>2.0177582999999999E-2</v>
      </c>
      <c r="X512" s="55">
        <v>3.2100496999999999E-2</v>
      </c>
      <c r="Y512" s="55">
        <v>4.4508643000000001E-2</v>
      </c>
      <c r="Z512" s="55">
        <v>3.0912524E-2</v>
      </c>
      <c r="AA512" s="55">
        <v>7.0297988000000006E-2</v>
      </c>
      <c r="AB512" s="55">
        <v>7.0297988000000006E-2</v>
      </c>
      <c r="AC512" s="55">
        <v>3.5050478000000003E-2</v>
      </c>
      <c r="AD512" s="55">
        <v>0.488595762154172</v>
      </c>
      <c r="AE512" s="54">
        <v>3.7215962998039809E-2</v>
      </c>
      <c r="AF512" s="54">
        <v>0.11800477748323505</v>
      </c>
      <c r="AG512" s="54">
        <v>4.9673272876867798E-2</v>
      </c>
    </row>
    <row r="513" spans="1:33" x14ac:dyDescent="0.25">
      <c r="A513" s="56" t="s">
        <v>1438</v>
      </c>
      <c r="B513" s="56" t="s">
        <v>1439</v>
      </c>
      <c r="C513" s="54">
        <v>-7.2148567999999996E-2</v>
      </c>
      <c r="D513" s="54">
        <v>-7.8353964999999998E-2</v>
      </c>
      <c r="E513" s="54">
        <v>-7.6235280000000001E-3</v>
      </c>
      <c r="F513" s="54">
        <v>3.8033807000000003E-2</v>
      </c>
      <c r="G513" s="54">
        <v>-6.1656910000000001E-3</v>
      </c>
      <c r="H513" s="54">
        <v>5.1663188999999998E-2</v>
      </c>
      <c r="I513" s="54">
        <v>8.6255829999999992E-3</v>
      </c>
      <c r="J513" s="54">
        <v>0.103456532</v>
      </c>
      <c r="K513" s="54">
        <v>1.1279241000000001E-2</v>
      </c>
      <c r="L513" s="54">
        <v>1.2093779000000001E-2</v>
      </c>
      <c r="M513" s="54">
        <v>3.0899935999999999E-2</v>
      </c>
      <c r="N513" s="54">
        <v>-0.35796860000000003</v>
      </c>
      <c r="O513" s="54">
        <v>-3.2657038499999999E-2</v>
      </c>
      <c r="P513" s="55">
        <v>0.35602026419001698</v>
      </c>
      <c r="Q513" s="55">
        <v>-7.2148567999999996E-2</v>
      </c>
      <c r="R513" s="55">
        <v>1.5675644999999998E-2</v>
      </c>
      <c r="S513" s="55">
        <v>-7.6235280000000001E-3</v>
      </c>
      <c r="T513" s="55">
        <v>8.5838249999999998E-3</v>
      </c>
      <c r="U513" s="55">
        <v>-6.1656910000000001E-3</v>
      </c>
      <c r="V513" s="55">
        <v>5.0335286E-2</v>
      </c>
      <c r="W513" s="55">
        <v>8.6255829999999992E-3</v>
      </c>
      <c r="X513" s="55">
        <v>0.109230085</v>
      </c>
      <c r="Y513" s="55">
        <v>1.1279241000000001E-2</v>
      </c>
      <c r="Z513" s="55">
        <v>3.0899935999999999E-2</v>
      </c>
      <c r="AA513" s="55">
        <v>3.9133627999999997E-2</v>
      </c>
      <c r="AB513" s="55">
        <v>3.9133627999999997E-2</v>
      </c>
      <c r="AC513" s="55">
        <v>5.0223552333333303E-2</v>
      </c>
      <c r="AD513" s="55">
        <v>0.488595762154172</v>
      </c>
      <c r="AE513" s="54">
        <v>3.5361719969079088E-2</v>
      </c>
      <c r="AF513" s="54">
        <v>0.16753909136900019</v>
      </c>
      <c r="AG513" s="54">
        <v>3.5707438916381146E-2</v>
      </c>
    </row>
    <row r="514" spans="1:33" x14ac:dyDescent="0.25">
      <c r="A514" s="56" t="s">
        <v>1440</v>
      </c>
      <c r="B514" s="56" t="s">
        <v>1441</v>
      </c>
      <c r="C514" s="54">
        <v>-6.5184594999999998E-2</v>
      </c>
      <c r="D514" s="54">
        <v>1.3139690000000001E-2</v>
      </c>
      <c r="E514" s="54">
        <v>-4.0678470000000003E-3</v>
      </c>
      <c r="F514" s="54">
        <v>4.9208012000000002E-2</v>
      </c>
      <c r="G514" s="54">
        <v>-3.3510061000000001E-2</v>
      </c>
      <c r="H514" s="54">
        <v>6.0382623000000003E-2</v>
      </c>
      <c r="I514" s="54">
        <v>7.0145479999999998E-3</v>
      </c>
      <c r="J514" s="54">
        <v>6.8333319000000003E-2</v>
      </c>
      <c r="K514" s="54">
        <v>0.117065186</v>
      </c>
      <c r="L514" s="54">
        <v>-4.8059909999999999E-3</v>
      </c>
      <c r="M514" s="54">
        <v>3.0759901999999999E-2</v>
      </c>
      <c r="N514" s="54">
        <v>-0.28550195699999997</v>
      </c>
      <c r="O514" s="54">
        <v>-2.5220239500000002E-2</v>
      </c>
      <c r="P514" s="55">
        <v>0.38444557487762798</v>
      </c>
      <c r="Q514" s="55">
        <v>-6.5184594999999998E-2</v>
      </c>
      <c r="R514" s="55">
        <v>-6.5589623999999999E-2</v>
      </c>
      <c r="S514" s="55">
        <v>-4.0678470000000003E-3</v>
      </c>
      <c r="T514" s="55">
        <v>4.9426717000000002E-2</v>
      </c>
      <c r="U514" s="55">
        <v>-3.3510061000000001E-2</v>
      </c>
      <c r="V514" s="55">
        <v>-3.804914E-3</v>
      </c>
      <c r="W514" s="55">
        <v>7.0145479999999998E-3</v>
      </c>
      <c r="X514" s="55">
        <v>4.4870618000000001E-2</v>
      </c>
      <c r="Y514" s="55">
        <v>0.117065186</v>
      </c>
      <c r="Z514" s="55">
        <v>3.0759901999999999E-2</v>
      </c>
      <c r="AA514" s="55">
        <v>2.4969227E-2</v>
      </c>
      <c r="AB514" s="55">
        <v>2.4969227E-2</v>
      </c>
      <c r="AC514" s="55">
        <v>-8.1832666666666596E-4</v>
      </c>
      <c r="AD514" s="55">
        <v>0.55135422758872099</v>
      </c>
      <c r="AE514" s="54">
        <v>6.2667585864482941E-2</v>
      </c>
      <c r="AF514" s="54">
        <v>0.13476088198369635</v>
      </c>
      <c r="AG514" s="54">
        <v>4.2503733972165773E-2</v>
      </c>
    </row>
    <row r="515" spans="1:33" x14ac:dyDescent="0.25">
      <c r="A515" s="56" t="s">
        <v>151</v>
      </c>
      <c r="B515" s="56" t="s">
        <v>152</v>
      </c>
      <c r="C515" s="54">
        <v>0.23243003500000001</v>
      </c>
      <c r="D515" s="54">
        <v>-0.15208107800000001</v>
      </c>
      <c r="E515" s="54">
        <v>-0.24017255500000001</v>
      </c>
      <c r="F515" s="54">
        <v>0.143872629</v>
      </c>
      <c r="G515" s="54">
        <v>0.130216106</v>
      </c>
      <c r="H515" s="54">
        <v>-4.7705302999999998E-2</v>
      </c>
      <c r="I515" s="54">
        <v>1.5261944E-2</v>
      </c>
      <c r="J515" s="54">
        <v>-3.3917048999999998E-2</v>
      </c>
      <c r="K515" s="54">
        <v>7.4084476999999996E-2</v>
      </c>
      <c r="L515" s="54">
        <v>9.3744894999999995E-2</v>
      </c>
      <c r="M515" s="54">
        <v>3.0754331999999999E-2</v>
      </c>
      <c r="N515" s="54">
        <v>-8.1644079999999994E-2</v>
      </c>
      <c r="O515" s="54">
        <v>-5.3384054166666702E-2</v>
      </c>
      <c r="P515" s="55">
        <v>0.371190202383262</v>
      </c>
      <c r="Q515" s="55">
        <v>0.23243003500000001</v>
      </c>
      <c r="R515" s="55">
        <v>-3.8531392999999997E-2</v>
      </c>
      <c r="S515" s="55">
        <v>-0.24017255500000001</v>
      </c>
      <c r="T515" s="55">
        <v>0.182418678</v>
      </c>
      <c r="U515" s="55">
        <v>0.130216106</v>
      </c>
      <c r="V515" s="55">
        <v>-0.21044711899999999</v>
      </c>
      <c r="W515" s="55">
        <v>1.5261944E-2</v>
      </c>
      <c r="X515" s="55">
        <v>-5.3941067000000002E-2</v>
      </c>
      <c r="Y515" s="55">
        <v>7.4084476999999996E-2</v>
      </c>
      <c r="Z515" s="55">
        <v>3.0754331999999999E-2</v>
      </c>
      <c r="AA515" s="55">
        <v>-0.10667950800000001</v>
      </c>
      <c r="AB515" s="55">
        <v>-0.10667950800000001</v>
      </c>
      <c r="AC515" s="55">
        <v>-6.79031155E-2</v>
      </c>
      <c r="AD515" s="55">
        <v>0.99670307969528105</v>
      </c>
      <c r="AE515" s="54">
        <v>0.15844432811182624</v>
      </c>
      <c r="AF515" s="54">
        <v>0.11108647006593678</v>
      </c>
      <c r="AG515" s="54">
        <v>0.13615889879604565</v>
      </c>
    </row>
    <row r="516" spans="1:33" x14ac:dyDescent="0.25">
      <c r="A516" s="56" t="s">
        <v>1442</v>
      </c>
      <c r="B516" s="56" t="s">
        <v>1443</v>
      </c>
      <c r="C516" s="54">
        <v>-0.121531472</v>
      </c>
      <c r="D516" s="54">
        <v>7.3833841999999997E-2</v>
      </c>
      <c r="E516" s="54">
        <v>4.9432272999999999E-2</v>
      </c>
      <c r="F516" s="54">
        <v>1.5686699999999999E-4</v>
      </c>
      <c r="G516" s="54">
        <v>6.2480369999999997E-3</v>
      </c>
      <c r="H516" s="54">
        <v>-1.3892557999999999E-2</v>
      </c>
      <c r="I516" s="54">
        <v>-4.4498478000000001E-2</v>
      </c>
      <c r="J516" s="54">
        <v>-6.2090811000000003E-2</v>
      </c>
      <c r="K516" s="54">
        <v>-1.9156771999999999E-2</v>
      </c>
      <c r="L516" s="54">
        <v>-1.465556E-3</v>
      </c>
      <c r="M516" s="54">
        <v>3.0737923E-2</v>
      </c>
      <c r="N516" s="54">
        <v>-1.2837872E-2</v>
      </c>
      <c r="O516" s="54">
        <v>1.3745400166666699E-2</v>
      </c>
      <c r="P516" s="55">
        <v>0.41343099004519601</v>
      </c>
      <c r="Q516" s="55">
        <v>-0.121531472</v>
      </c>
      <c r="R516" s="55">
        <v>-5.7219920000000004E-3</v>
      </c>
      <c r="S516" s="55">
        <v>4.9432272999999999E-2</v>
      </c>
      <c r="T516" s="55">
        <v>-4.5148351000000003E-2</v>
      </c>
      <c r="U516" s="55">
        <v>6.2480369999999997E-3</v>
      </c>
      <c r="V516" s="55">
        <v>5.6623353000000001E-2</v>
      </c>
      <c r="W516" s="55">
        <v>-4.4498478000000001E-2</v>
      </c>
      <c r="X516" s="55">
        <v>4.0411253000000001E-2</v>
      </c>
      <c r="Y516" s="55">
        <v>-1.9156771999999999E-2</v>
      </c>
      <c r="Z516" s="55">
        <v>3.0737923E-2</v>
      </c>
      <c r="AA516" s="55">
        <v>2.4366234000000001E-2</v>
      </c>
      <c r="AB516" s="55">
        <v>2.4366234000000001E-2</v>
      </c>
      <c r="AC516" s="55">
        <v>3.5638844333333301E-2</v>
      </c>
      <c r="AD516" s="55">
        <v>0.49148283774745799</v>
      </c>
      <c r="AE516" s="54">
        <v>6.1511842055049143E-2</v>
      </c>
      <c r="AF516" s="54">
        <v>4.3868966725962369E-2</v>
      </c>
      <c r="AG516" s="54">
        <v>3.815951543687162E-2</v>
      </c>
    </row>
    <row r="517" spans="1:33" x14ac:dyDescent="0.25">
      <c r="A517" s="56" t="s">
        <v>1444</v>
      </c>
      <c r="B517" s="56" t="s">
        <v>1445</v>
      </c>
      <c r="C517" s="54">
        <v>-2.6071428000000001E-2</v>
      </c>
      <c r="D517" s="54">
        <v>2.0699157999999999E-2</v>
      </c>
      <c r="E517" s="54">
        <v>-3.4884955000000002E-2</v>
      </c>
      <c r="F517" s="54">
        <v>1.0465242E-2</v>
      </c>
      <c r="G517" s="54">
        <v>-3.3231147000000003E-2</v>
      </c>
      <c r="H517" s="54">
        <v>1.3793659999999999E-2</v>
      </c>
      <c r="I517" s="54">
        <v>1.0723249000000001E-2</v>
      </c>
      <c r="J517" s="54">
        <v>-2.153159E-3</v>
      </c>
      <c r="K517" s="54">
        <v>3.2898339999999998E-2</v>
      </c>
      <c r="L517" s="54">
        <v>2.1932304E-2</v>
      </c>
      <c r="M517" s="54">
        <v>3.0235357000000001E-2</v>
      </c>
      <c r="N517" s="54">
        <v>-4.7428116999999999E-2</v>
      </c>
      <c r="O517" s="54">
        <v>6.27327866666667E-3</v>
      </c>
      <c r="P517" s="55">
        <v>0.441468536378615</v>
      </c>
      <c r="Q517" s="55">
        <v>-2.6071428000000001E-2</v>
      </c>
      <c r="R517" s="55">
        <v>-4.210274E-3</v>
      </c>
      <c r="S517" s="55">
        <v>-3.4884955000000002E-2</v>
      </c>
      <c r="T517" s="55">
        <v>-3.5508357999999997E-2</v>
      </c>
      <c r="U517" s="55">
        <v>-3.3231147000000003E-2</v>
      </c>
      <c r="V517" s="55">
        <v>8.8948102000000001E-2</v>
      </c>
      <c r="W517" s="55">
        <v>1.0723249000000001E-2</v>
      </c>
      <c r="X517" s="55">
        <v>-4.8532089999999998E-3</v>
      </c>
      <c r="Y517" s="55">
        <v>3.2898339999999998E-2</v>
      </c>
      <c r="Z517" s="55">
        <v>3.0235357000000001E-2</v>
      </c>
      <c r="AA517" s="55">
        <v>-2.2592371E-2</v>
      </c>
      <c r="AB517" s="55">
        <v>-2.2592371E-2</v>
      </c>
      <c r="AC517" s="55">
        <v>3.8920133333333298E-3</v>
      </c>
      <c r="AD517" s="55">
        <v>0.53249135289725102</v>
      </c>
      <c r="AE517" s="54">
        <v>3.1760243880483742E-2</v>
      </c>
      <c r="AF517" s="54">
        <v>2.6128129419910221E-2</v>
      </c>
      <c r="AG517" s="54">
        <v>4.488832691248628E-2</v>
      </c>
    </row>
    <row r="518" spans="1:33" x14ac:dyDescent="0.25">
      <c r="A518" s="56" t="s">
        <v>308</v>
      </c>
      <c r="B518" s="56" t="s">
        <v>309</v>
      </c>
      <c r="C518" s="54">
        <v>0.4342009</v>
      </c>
      <c r="D518" s="54">
        <v>-0.2351876</v>
      </c>
      <c r="E518" s="54">
        <v>-0.126503</v>
      </c>
      <c r="F518" s="54">
        <v>3.8718290000000002E-2</v>
      </c>
      <c r="G518" s="54">
        <v>-0.11398850000000001</v>
      </c>
      <c r="H518" s="54">
        <v>-4.4664490000000001E-2</v>
      </c>
      <c r="I518" s="54">
        <v>9.5668420000000004E-2</v>
      </c>
      <c r="J518" s="54">
        <v>7.3466370000000003E-2</v>
      </c>
      <c r="K518" s="54">
        <v>-0.13708770000000001</v>
      </c>
      <c r="L518" s="54">
        <v>-0.13510849999999999</v>
      </c>
      <c r="M518" s="54">
        <v>3.0159990000000001E-2</v>
      </c>
      <c r="N518" s="54">
        <v>-0.126914</v>
      </c>
      <c r="O518" s="54">
        <v>-0.10202334</v>
      </c>
      <c r="P518" s="55">
        <v>0.29953260987803298</v>
      </c>
      <c r="Q518" s="55">
        <v>0.4342009</v>
      </c>
      <c r="R518" s="55">
        <v>-1.987744E-2</v>
      </c>
      <c r="S518" s="55">
        <v>-0.126503</v>
      </c>
      <c r="T518" s="55">
        <v>0.34678219999999998</v>
      </c>
      <c r="U518" s="55">
        <v>-0.11398850000000001</v>
      </c>
      <c r="V518" s="55">
        <v>-0.27948030000000001</v>
      </c>
      <c r="W518" s="55">
        <v>9.5668420000000004E-2</v>
      </c>
      <c r="X518" s="55">
        <v>0.1181581</v>
      </c>
      <c r="Y518" s="55">
        <v>-0.13708770000000001</v>
      </c>
      <c r="Z518" s="55">
        <v>3.0159990000000001E-2</v>
      </c>
      <c r="AA518" s="55">
        <v>8.8793090000000005E-2</v>
      </c>
      <c r="AB518" s="55">
        <v>8.8793090000000005E-2</v>
      </c>
      <c r="AC518" s="55">
        <v>1.07982866666667E-2</v>
      </c>
      <c r="AD518" s="55">
        <v>0.99670307969528105</v>
      </c>
      <c r="AE518" s="54">
        <v>0.21946931934507133</v>
      </c>
      <c r="AF518" s="54">
        <v>0.11644206130653156</v>
      </c>
      <c r="AG518" s="54">
        <v>0.20516860970621664</v>
      </c>
    </row>
    <row r="519" spans="1:33" x14ac:dyDescent="0.25">
      <c r="A519" s="56" t="s">
        <v>1446</v>
      </c>
      <c r="B519" s="56" t="s">
        <v>1447</v>
      </c>
      <c r="C519" s="54">
        <v>-3.2575173999999998E-2</v>
      </c>
      <c r="D519" s="54">
        <v>4.7161331000000001E-2</v>
      </c>
      <c r="E519" s="54">
        <v>-3.4207180000000001E-3</v>
      </c>
      <c r="F519" s="54">
        <v>1.6823457E-2</v>
      </c>
      <c r="G519" s="54">
        <v>-2.3682802999999999E-2</v>
      </c>
      <c r="H519" s="54">
        <v>2.05796E-2</v>
      </c>
      <c r="I519" s="54">
        <v>5.7993415E-2</v>
      </c>
      <c r="J519" s="54">
        <v>6.5728226000000001E-2</v>
      </c>
      <c r="K519" s="54">
        <v>7.8733813E-2</v>
      </c>
      <c r="L519" s="54">
        <v>9.4134779999999994E-3</v>
      </c>
      <c r="M519" s="54">
        <v>2.9979306000000001E-2</v>
      </c>
      <c r="N519" s="54">
        <v>-0.35909305000000002</v>
      </c>
      <c r="O519" s="54">
        <v>-5.1069132833333301E-2</v>
      </c>
      <c r="P519" s="55">
        <v>0.28627582141146002</v>
      </c>
      <c r="Q519" s="55">
        <v>-3.2575173999999998E-2</v>
      </c>
      <c r="R519" s="55">
        <v>-1.4026499E-2</v>
      </c>
      <c r="S519" s="55">
        <v>-3.4207180000000001E-3</v>
      </c>
      <c r="T519" s="55">
        <v>-2.1044400000000001E-2</v>
      </c>
      <c r="U519" s="55">
        <v>-2.3682802999999999E-2</v>
      </c>
      <c r="V519" s="55">
        <v>1.0185206E-2</v>
      </c>
      <c r="W519" s="55">
        <v>5.7993415E-2</v>
      </c>
      <c r="X519" s="55">
        <v>6.1165151000000001E-2</v>
      </c>
      <c r="Y519" s="55">
        <v>7.8733813E-2</v>
      </c>
      <c r="Z519" s="55">
        <v>2.9979306000000001E-2</v>
      </c>
      <c r="AA519" s="55">
        <v>-6.6149500000000001E-4</v>
      </c>
      <c r="AB519" s="55">
        <v>-6.6149500000000001E-4</v>
      </c>
      <c r="AC519" s="55">
        <v>-2.4447865000000002E-3</v>
      </c>
      <c r="AD519" s="55">
        <v>0.518468259978066</v>
      </c>
      <c r="AE519" s="54">
        <v>4.513439263279638E-2</v>
      </c>
      <c r="AF519" s="54">
        <v>0.16103509665038832</v>
      </c>
      <c r="AG519" s="54">
        <v>3.5448043281616673E-2</v>
      </c>
    </row>
    <row r="520" spans="1:33" x14ac:dyDescent="0.25">
      <c r="A520" s="56" t="s">
        <v>1448</v>
      </c>
      <c r="B520" s="56" t="s">
        <v>1449</v>
      </c>
      <c r="C520" s="54">
        <v>-0.17162369999999999</v>
      </c>
      <c r="D520" s="54">
        <v>-3.7443539999999997E-2</v>
      </c>
      <c r="E520" s="54">
        <v>1.6055099999999999E-2</v>
      </c>
      <c r="F520" s="54">
        <v>-5.2307229999999996E-3</v>
      </c>
      <c r="G520" s="54">
        <v>6.8737980000000004E-2</v>
      </c>
      <c r="H520" s="54">
        <v>6.5759200000000004E-2</v>
      </c>
      <c r="I520" s="54">
        <v>4.3995919999999999E-3</v>
      </c>
      <c r="J520" s="54">
        <v>9.5211629999999992E-3</v>
      </c>
      <c r="K520" s="54">
        <v>-0.14960380000000001</v>
      </c>
      <c r="L520" s="54">
        <v>0.1202886</v>
      </c>
      <c r="M520" s="54">
        <v>2.9940749999999999E-2</v>
      </c>
      <c r="N520" s="54">
        <v>-0.18142079999999999</v>
      </c>
      <c r="O520" s="54">
        <v>2.8927996333333299E-2</v>
      </c>
      <c r="P520" s="55">
        <v>0.38563221190181601</v>
      </c>
      <c r="Q520" s="55">
        <v>-0.17162369999999999</v>
      </c>
      <c r="R520" s="55">
        <v>9.7641850000000002E-2</v>
      </c>
      <c r="S520" s="55">
        <v>1.6055099999999999E-2</v>
      </c>
      <c r="T520" s="55">
        <v>-3.7747669999999997E-2</v>
      </c>
      <c r="U520" s="55">
        <v>6.8737980000000004E-2</v>
      </c>
      <c r="V520" s="55">
        <v>3.8515400000000001E-3</v>
      </c>
      <c r="W520" s="55">
        <v>4.3995919999999999E-3</v>
      </c>
      <c r="X520" s="55">
        <v>8.6159239999999998E-2</v>
      </c>
      <c r="Y520" s="55">
        <v>-0.14960380000000001</v>
      </c>
      <c r="Z520" s="55">
        <v>2.9940749999999999E-2</v>
      </c>
      <c r="AA520" s="55">
        <v>2.242647E-2</v>
      </c>
      <c r="AB520" s="55">
        <v>2.242647E-2</v>
      </c>
      <c r="AC520" s="55">
        <v>7.21190413333333E-2</v>
      </c>
      <c r="AD520" s="55">
        <v>0.49148283774745799</v>
      </c>
      <c r="AE520" s="54">
        <v>0.10092320813354844</v>
      </c>
      <c r="AF520" s="54">
        <v>0.10304516968728995</v>
      </c>
      <c r="AG520" s="54">
        <v>5.1833026328608187E-2</v>
      </c>
    </row>
    <row r="521" spans="1:33" x14ac:dyDescent="0.25">
      <c r="A521" s="56" t="s">
        <v>91</v>
      </c>
      <c r="B521" s="56" t="s">
        <v>92</v>
      </c>
      <c r="C521" s="54">
        <v>-0.12941370599999999</v>
      </c>
      <c r="D521" s="54">
        <v>5.9338729E-2</v>
      </c>
      <c r="E521" s="54">
        <v>4.8396323999999998E-2</v>
      </c>
      <c r="F521" s="54">
        <v>5.5846536000000002E-2</v>
      </c>
      <c r="G521" s="54">
        <v>-3.0792007999999999E-2</v>
      </c>
      <c r="H521" s="54">
        <v>-3.7835783999999997E-2</v>
      </c>
      <c r="I521" s="54">
        <v>-6.5024740000000003E-3</v>
      </c>
      <c r="J521" s="54">
        <v>-9.0520898000000002E-2</v>
      </c>
      <c r="K521" s="54">
        <v>-7.9322688000000002E-2</v>
      </c>
      <c r="L521" s="54">
        <v>-8.2633459999999995E-3</v>
      </c>
      <c r="M521" s="54">
        <v>2.9280977E-2</v>
      </c>
      <c r="N521" s="54">
        <v>9.6749115999999996E-2</v>
      </c>
      <c r="O521" s="54">
        <v>4.0611321333333297E-2</v>
      </c>
      <c r="P521" s="55">
        <v>0.29953260987803298</v>
      </c>
      <c r="Q521" s="55">
        <v>-0.12941370599999999</v>
      </c>
      <c r="R521" s="55">
        <v>-1.6934938E-2</v>
      </c>
      <c r="S521" s="55">
        <v>4.8396323999999998E-2</v>
      </c>
      <c r="T521" s="55">
        <v>-9.0442468999999998E-2</v>
      </c>
      <c r="U521" s="55">
        <v>-3.0792007999999999E-2</v>
      </c>
      <c r="V521" s="55">
        <v>0.14183731699999999</v>
      </c>
      <c r="W521" s="55">
        <v>-6.5024740000000003E-3</v>
      </c>
      <c r="X521" s="55">
        <v>2.9736532999999999E-2</v>
      </c>
      <c r="Y521" s="55">
        <v>-7.9322688000000002E-2</v>
      </c>
      <c r="Z521" s="55">
        <v>2.9280977E-2</v>
      </c>
      <c r="AA521" s="55">
        <v>4.4641544999999998E-2</v>
      </c>
      <c r="AB521" s="55">
        <v>4.4641544999999998E-2</v>
      </c>
      <c r="AC521" s="55">
        <v>4.3565466333333303E-2</v>
      </c>
      <c r="AD521" s="55">
        <v>0.518468259978066</v>
      </c>
      <c r="AE521" s="54">
        <v>6.7091258464720901E-2</v>
      </c>
      <c r="AF521" s="54">
        <v>7.0354529217980272E-2</v>
      </c>
      <c r="AG521" s="54">
        <v>7.7805488956246976E-2</v>
      </c>
    </row>
    <row r="522" spans="1:33" x14ac:dyDescent="0.25">
      <c r="A522" s="56" t="s">
        <v>1450</v>
      </c>
      <c r="B522" s="56" t="s">
        <v>1451</v>
      </c>
      <c r="C522" s="54">
        <v>-2.1910900000000001E-2</v>
      </c>
      <c r="D522" s="54">
        <v>-2.0878270000000001E-2</v>
      </c>
      <c r="E522" s="54">
        <v>9.0801930000000003E-2</v>
      </c>
      <c r="F522" s="54">
        <v>-7.6881600000000003E-3</v>
      </c>
      <c r="G522" s="54">
        <v>-2.4499340000000001E-2</v>
      </c>
      <c r="H522" s="54">
        <v>9.529203E-3</v>
      </c>
      <c r="I522" s="54">
        <v>3.476576E-2</v>
      </c>
      <c r="J522" s="54">
        <v>-2.6600200000000001E-2</v>
      </c>
      <c r="K522" s="54">
        <v>6.1251020000000003E-2</v>
      </c>
      <c r="L522" s="54">
        <v>-3.4275899999999998E-2</v>
      </c>
      <c r="M522" s="54">
        <v>2.9272610000000001E-2</v>
      </c>
      <c r="N522" s="54">
        <v>-0.1732146</v>
      </c>
      <c r="O522" s="54">
        <v>-7.0468167833333303E-2</v>
      </c>
      <c r="P522" s="55">
        <v>0.26223670671841098</v>
      </c>
      <c r="Q522" s="55">
        <v>-2.1910900000000001E-2</v>
      </c>
      <c r="R522" s="55">
        <v>-2.0581809999999999E-2</v>
      </c>
      <c r="S522" s="55">
        <v>9.0801930000000003E-2</v>
      </c>
      <c r="T522" s="55">
        <v>-2.8506199999999999E-2</v>
      </c>
      <c r="U522" s="55">
        <v>-2.4499340000000001E-2</v>
      </c>
      <c r="V522" s="55">
        <v>2.3733549999999999E-2</v>
      </c>
      <c r="W522" s="55">
        <v>3.476576E-2</v>
      </c>
      <c r="X522" s="55">
        <v>3.1975190000000001E-2</v>
      </c>
      <c r="Y522" s="55">
        <v>6.1251020000000003E-2</v>
      </c>
      <c r="Z522" s="55">
        <v>2.9272610000000001E-2</v>
      </c>
      <c r="AA522" s="55">
        <v>0.1237857</v>
      </c>
      <c r="AB522" s="55">
        <v>0.1237857</v>
      </c>
      <c r="AC522" s="55">
        <v>-1.4372360000000001E-2</v>
      </c>
      <c r="AD522" s="55">
        <v>0.518468259978066</v>
      </c>
      <c r="AE522" s="54">
        <v>4.5483877190948013E-2</v>
      </c>
      <c r="AF522" s="54">
        <v>6.601903268247851E-2</v>
      </c>
      <c r="AG522" s="54">
        <v>6.1950688250366356E-2</v>
      </c>
    </row>
    <row r="523" spans="1:33" x14ac:dyDescent="0.25">
      <c r="A523" s="56" t="s">
        <v>1452</v>
      </c>
      <c r="B523" s="56" t="s">
        <v>1453</v>
      </c>
      <c r="C523" s="54">
        <v>-8.8523260000000006E-3</v>
      </c>
      <c r="D523" s="54">
        <v>-1.935485E-2</v>
      </c>
      <c r="E523" s="54">
        <v>1.2232369999999999E-2</v>
      </c>
      <c r="F523" s="54">
        <v>3.0180909999999998E-2</v>
      </c>
      <c r="G523" s="54">
        <v>-1.375402E-2</v>
      </c>
      <c r="H523" s="54">
        <v>1.289447E-2</v>
      </c>
      <c r="I523" s="54">
        <v>-3.3496629999999999E-2</v>
      </c>
      <c r="J523" s="54">
        <v>8.3579890000000004E-2</v>
      </c>
      <c r="K523" s="54">
        <v>-2.4529789999999999E-2</v>
      </c>
      <c r="L523" s="54">
        <v>6.1533259999999999E-2</v>
      </c>
      <c r="M523" s="54">
        <v>2.9247499999999999E-2</v>
      </c>
      <c r="N523" s="54">
        <v>-0.30499910000000002</v>
      </c>
      <c r="O523" s="54">
        <v>-1.6168754E-2</v>
      </c>
      <c r="P523" s="55">
        <v>0.41895095363844098</v>
      </c>
      <c r="Q523" s="55">
        <v>-8.8523260000000006E-3</v>
      </c>
      <c r="R523" s="55">
        <v>2.6902410000000002E-2</v>
      </c>
      <c r="S523" s="55">
        <v>1.2232369999999999E-2</v>
      </c>
      <c r="T523" s="55">
        <v>-9.5741530000000005E-2</v>
      </c>
      <c r="U523" s="55">
        <v>-1.375402E-2</v>
      </c>
      <c r="V523" s="55">
        <v>5.549258E-2</v>
      </c>
      <c r="W523" s="55">
        <v>-3.3496629999999999E-2</v>
      </c>
      <c r="X523" s="55">
        <v>6.3750299999999996E-2</v>
      </c>
      <c r="Y523" s="55">
        <v>-2.4529789999999999E-2</v>
      </c>
      <c r="Z523" s="55">
        <v>2.9247499999999999E-2</v>
      </c>
      <c r="AA523" s="55">
        <v>8.5724919999999996E-2</v>
      </c>
      <c r="AB523" s="55">
        <v>8.5724919999999996E-2</v>
      </c>
      <c r="AC523" s="55">
        <v>3.5745206000000002E-2</v>
      </c>
      <c r="AD523" s="55">
        <v>0.49790112647467999</v>
      </c>
      <c r="AE523" s="54">
        <v>2.3412932957836672E-2</v>
      </c>
      <c r="AF523" s="54">
        <v>0.14293913791238924</v>
      </c>
      <c r="AG523" s="54">
        <v>6.4491155030063044E-2</v>
      </c>
    </row>
    <row r="524" spans="1:33" x14ac:dyDescent="0.25">
      <c r="A524" s="56" t="s">
        <v>1454</v>
      </c>
      <c r="B524" s="56" t="s">
        <v>1455</v>
      </c>
      <c r="C524" s="54">
        <v>-7.3987670000000005E-2</v>
      </c>
      <c r="D524" s="54">
        <v>4.0891379999999998E-2</v>
      </c>
      <c r="E524" s="54">
        <v>-1.372843E-2</v>
      </c>
      <c r="F524" s="54">
        <v>-3.7811730000000002E-2</v>
      </c>
      <c r="G524" s="54">
        <v>3.3546279999999998E-2</v>
      </c>
      <c r="H524" s="54">
        <v>1.9255060000000001E-2</v>
      </c>
      <c r="I524" s="54">
        <v>5.0520099999999998E-2</v>
      </c>
      <c r="J524" s="54">
        <v>-9.7895120000000002E-2</v>
      </c>
      <c r="K524" s="54">
        <v>-5.4679039999999998E-2</v>
      </c>
      <c r="L524" s="54">
        <v>2.3931150000000002E-2</v>
      </c>
      <c r="M524" s="54">
        <v>2.9067050000000001E-2</v>
      </c>
      <c r="N524" s="54">
        <v>-0.14001179999999999</v>
      </c>
      <c r="O524" s="54">
        <v>-2.7063225E-2</v>
      </c>
      <c r="P524" s="55">
        <v>0.36596972635523101</v>
      </c>
      <c r="Q524" s="55">
        <v>-7.3987670000000005E-2</v>
      </c>
      <c r="R524" s="55">
        <v>-9.3573100000000006E-2</v>
      </c>
      <c r="S524" s="55">
        <v>-1.372843E-2</v>
      </c>
      <c r="T524" s="55">
        <v>0.15949720000000001</v>
      </c>
      <c r="U524" s="55">
        <v>3.3546279999999998E-2</v>
      </c>
      <c r="V524" s="55">
        <v>-3.4089029999999999E-2</v>
      </c>
      <c r="W524" s="55">
        <v>5.0520099999999998E-2</v>
      </c>
      <c r="X524" s="55">
        <v>1.357445E-2</v>
      </c>
      <c r="Y524" s="55">
        <v>-5.4679039999999998E-2</v>
      </c>
      <c r="Z524" s="55">
        <v>2.9067050000000001E-2</v>
      </c>
      <c r="AA524" s="55">
        <v>7.9787070000000002E-2</v>
      </c>
      <c r="AB524" s="55">
        <v>7.9787070000000002E-2</v>
      </c>
      <c r="AC524" s="55">
        <v>4.1694076666666698E-2</v>
      </c>
      <c r="AD524" s="55">
        <v>0.52200427184576004</v>
      </c>
      <c r="AE524" s="54">
        <v>5.1053425690764924E-2</v>
      </c>
      <c r="AF524" s="54">
        <v>7.3635587192458149E-2</v>
      </c>
      <c r="AG524" s="54">
        <v>9.2665258810549003E-2</v>
      </c>
    </row>
    <row r="525" spans="1:33" x14ac:dyDescent="0.25">
      <c r="A525" s="56" t="s">
        <v>1456</v>
      </c>
      <c r="B525" s="56" t="s">
        <v>1457</v>
      </c>
      <c r="C525" s="54">
        <v>0.20402558400000001</v>
      </c>
      <c r="D525" s="54">
        <v>-5.4291685999999999E-2</v>
      </c>
      <c r="E525" s="54">
        <v>-9.5037731E-2</v>
      </c>
      <c r="F525" s="54">
        <v>-8.4732669999999996E-3</v>
      </c>
      <c r="G525" s="54">
        <v>-1.9993384999999999E-2</v>
      </c>
      <c r="H525" s="54">
        <v>-3.9666493999999997E-2</v>
      </c>
      <c r="I525" s="54">
        <v>-1.612236E-3</v>
      </c>
      <c r="J525" s="54">
        <v>4.2168098000000001E-2</v>
      </c>
      <c r="K525" s="54">
        <v>9.4123483999999993E-2</v>
      </c>
      <c r="L525" s="54">
        <v>1.9007669000000001E-2</v>
      </c>
      <c r="M525" s="54">
        <v>2.8991986000000001E-2</v>
      </c>
      <c r="N525" s="54">
        <v>-0.14866792200000001</v>
      </c>
      <c r="O525" s="54">
        <v>-6.6736883999999996E-2</v>
      </c>
      <c r="P525" s="55">
        <v>0.27444701851438402</v>
      </c>
      <c r="Q525" s="55">
        <v>0.20402558400000001</v>
      </c>
      <c r="R525" s="55">
        <v>-1.4083333999999999E-2</v>
      </c>
      <c r="S525" s="55">
        <v>-9.5037731E-2</v>
      </c>
      <c r="T525" s="55">
        <v>0.104815547</v>
      </c>
      <c r="U525" s="55">
        <v>-1.9993384999999999E-2</v>
      </c>
      <c r="V525" s="55">
        <v>-7.7295233000000005E-2</v>
      </c>
      <c r="W525" s="55">
        <v>-1.612236E-3</v>
      </c>
      <c r="X525" s="55">
        <v>2.9055090000000001E-3</v>
      </c>
      <c r="Y525" s="55">
        <v>9.4123483999999993E-2</v>
      </c>
      <c r="Z525" s="55">
        <v>2.8991986000000001E-2</v>
      </c>
      <c r="AA525" s="55">
        <v>-2.3211004E-2</v>
      </c>
      <c r="AB525" s="55">
        <v>-2.3211004E-2</v>
      </c>
      <c r="AC525" s="55">
        <v>-3.85119668333333E-2</v>
      </c>
      <c r="AD525" s="55">
        <v>0.53125533518860002</v>
      </c>
      <c r="AE525" s="54">
        <v>0.10332069401317723</v>
      </c>
      <c r="AF525" s="54">
        <v>6.7561196068060797E-2</v>
      </c>
      <c r="AG525" s="54">
        <v>5.9705408517258425E-2</v>
      </c>
    </row>
    <row r="526" spans="1:33" x14ac:dyDescent="0.25">
      <c r="A526" s="56" t="s">
        <v>1458</v>
      </c>
      <c r="B526" s="56" t="s">
        <v>1459</v>
      </c>
      <c r="C526" s="54">
        <v>-0.1268812</v>
      </c>
      <c r="D526" s="54">
        <v>-2.058695E-2</v>
      </c>
      <c r="E526" s="54">
        <v>2.853255E-2</v>
      </c>
      <c r="F526" s="54">
        <v>0.15752189999999999</v>
      </c>
      <c r="G526" s="54">
        <v>1.2252849999999999E-2</v>
      </c>
      <c r="H526" s="54">
        <v>2.2845290000000001E-2</v>
      </c>
      <c r="I526" s="54">
        <v>-7.8345929999999994E-2</v>
      </c>
      <c r="J526" s="54">
        <v>8.6033579999999998E-2</v>
      </c>
      <c r="K526" s="54">
        <v>-2.584318E-2</v>
      </c>
      <c r="L526" s="54">
        <v>7.4956040000000002E-2</v>
      </c>
      <c r="M526" s="54">
        <v>2.8978509999999999E-2</v>
      </c>
      <c r="N526" s="54">
        <v>-7.0558640000000006E-2</v>
      </c>
      <c r="O526" s="54">
        <v>6.8586270000000005E-2</v>
      </c>
      <c r="P526" s="55">
        <v>0.26223670671841098</v>
      </c>
      <c r="Q526" s="55">
        <v>-0.1268812</v>
      </c>
      <c r="R526" s="55">
        <v>-3.4194860000000001E-2</v>
      </c>
      <c r="S526" s="55">
        <v>2.853255E-2</v>
      </c>
      <c r="T526" s="55">
        <v>-2.0146170000000001E-2</v>
      </c>
      <c r="U526" s="55">
        <v>1.2252849999999999E-2</v>
      </c>
      <c r="V526" s="55">
        <v>-1.9343389999999999E-2</v>
      </c>
      <c r="W526" s="55">
        <v>-7.8345929999999994E-2</v>
      </c>
      <c r="X526" s="55">
        <v>-0.1017202</v>
      </c>
      <c r="Y526" s="55">
        <v>-2.584318E-2</v>
      </c>
      <c r="Z526" s="55">
        <v>2.8978509999999999E-2</v>
      </c>
      <c r="AA526" s="55">
        <v>4.7590569999999999E-2</v>
      </c>
      <c r="AB526" s="55">
        <v>4.7590569999999999E-2</v>
      </c>
      <c r="AC526" s="55">
        <v>1.20669283333333E-2</v>
      </c>
      <c r="AD526" s="55">
        <v>0.52200427184576004</v>
      </c>
      <c r="AE526" s="54">
        <v>6.3831278567489783E-2</v>
      </c>
      <c r="AF526" s="54">
        <v>8.1637380524932066E-2</v>
      </c>
      <c r="AG526" s="54">
        <v>5.4328201507502678E-2</v>
      </c>
    </row>
    <row r="527" spans="1:33" x14ac:dyDescent="0.25">
      <c r="A527" s="56" t="s">
        <v>1460</v>
      </c>
      <c r="B527" s="56" t="s">
        <v>1461</v>
      </c>
      <c r="C527" s="54">
        <v>-5.5996577999999998E-2</v>
      </c>
      <c r="D527" s="54">
        <v>2.3172729E-2</v>
      </c>
      <c r="E527" s="54">
        <v>4.9587096999999997E-2</v>
      </c>
      <c r="F527" s="54">
        <v>-3.9607557000000002E-2</v>
      </c>
      <c r="G527" s="54">
        <v>-3.2316979000000003E-2</v>
      </c>
      <c r="H527" s="54">
        <v>6.2046243000000001E-2</v>
      </c>
      <c r="I527" s="54">
        <v>6.6481045000000002E-2</v>
      </c>
      <c r="J527" s="54">
        <v>-4.0425139999999997E-3</v>
      </c>
      <c r="K527" s="54">
        <v>9.7628384999999998E-2</v>
      </c>
      <c r="L527" s="54">
        <v>5.0687019999999996E-3</v>
      </c>
      <c r="M527" s="54">
        <v>2.8541068999999999E-2</v>
      </c>
      <c r="N527" s="54">
        <v>-0.21231240800000001</v>
      </c>
      <c r="O527" s="54">
        <v>-5.3266474000000001E-2</v>
      </c>
      <c r="P527" s="55">
        <v>0.27444701851438402</v>
      </c>
      <c r="Q527" s="55">
        <v>-5.5996577999999998E-2</v>
      </c>
      <c r="R527" s="55">
        <v>-9.2295290000000002E-3</v>
      </c>
      <c r="S527" s="55">
        <v>4.9587096999999997E-2</v>
      </c>
      <c r="T527" s="55">
        <v>-1.359315E-2</v>
      </c>
      <c r="U527" s="55">
        <v>-3.2316979000000003E-2</v>
      </c>
      <c r="V527" s="55">
        <v>1.5937725E-2</v>
      </c>
      <c r="W527" s="55">
        <v>6.6481045000000002E-2</v>
      </c>
      <c r="X527" s="55">
        <v>2.3221938000000001E-2</v>
      </c>
      <c r="Y527" s="55">
        <v>9.7628384999999998E-2</v>
      </c>
      <c r="Z527" s="55">
        <v>2.8541068999999999E-2</v>
      </c>
      <c r="AA527" s="55">
        <v>-1.8939444999999999E-2</v>
      </c>
      <c r="AB527" s="55">
        <v>-1.8939444999999999E-2</v>
      </c>
      <c r="AC527" s="55">
        <v>-2.36955451666667E-2</v>
      </c>
      <c r="AD527" s="55">
        <v>0.49148283774745799</v>
      </c>
      <c r="AE527" s="54">
        <v>5.9085936216556126E-2</v>
      </c>
      <c r="AF527" s="54">
        <v>9.6435856705649553E-2</v>
      </c>
      <c r="AG527" s="54">
        <v>1.7916091928795775E-2</v>
      </c>
    </row>
    <row r="528" spans="1:33" x14ac:dyDescent="0.25">
      <c r="A528" s="56" t="s">
        <v>1462</v>
      </c>
      <c r="B528" s="56" t="s">
        <v>1463</v>
      </c>
      <c r="C528" s="54">
        <v>-1.7134429999999999E-2</v>
      </c>
      <c r="D528" s="54">
        <v>2.2102440000000001E-2</v>
      </c>
      <c r="E528" s="54">
        <v>-3.1370629999999997E-2</v>
      </c>
      <c r="F528" s="54">
        <v>-9.273089E-3</v>
      </c>
      <c r="G528" s="54">
        <v>4.5519209999999997E-2</v>
      </c>
      <c r="H528" s="54">
        <v>4.8483400000000003E-2</v>
      </c>
      <c r="I528" s="54">
        <v>8.1620059999999994E-2</v>
      </c>
      <c r="J528" s="54">
        <v>6.6986850000000001E-2</v>
      </c>
      <c r="K528" s="54">
        <v>9.0277490000000002E-2</v>
      </c>
      <c r="L528" s="54">
        <v>3.9822719999999999E-2</v>
      </c>
      <c r="M528" s="54">
        <v>2.8513690000000001E-2</v>
      </c>
      <c r="N528" s="54">
        <v>-0.27925040000000001</v>
      </c>
      <c r="O528" s="54">
        <v>-5.1425578166666701E-2</v>
      </c>
      <c r="P528" s="55">
        <v>0.27457436964355098</v>
      </c>
      <c r="Q528" s="55">
        <v>-1.7134429999999999E-2</v>
      </c>
      <c r="R528" s="55">
        <v>-3.7492930000000001E-2</v>
      </c>
      <c r="S528" s="55">
        <v>-3.1370629999999997E-2</v>
      </c>
      <c r="T528" s="55">
        <v>6.7241189999999998E-3</v>
      </c>
      <c r="U528" s="55">
        <v>4.5519209999999997E-2</v>
      </c>
      <c r="V528" s="55">
        <v>-2.7558079999999999E-2</v>
      </c>
      <c r="W528" s="55">
        <v>8.1620059999999994E-2</v>
      </c>
      <c r="X528" s="55">
        <v>6.3519430000000002E-2</v>
      </c>
      <c r="Y528" s="55">
        <v>9.0277490000000002E-2</v>
      </c>
      <c r="Z528" s="55">
        <v>2.8513690000000001E-2</v>
      </c>
      <c r="AA528" s="55">
        <v>-9.9199789999999996E-2</v>
      </c>
      <c r="AB528" s="55">
        <v>-9.9199789999999996E-2</v>
      </c>
      <c r="AC528" s="55">
        <v>-4.7287108500000001E-2</v>
      </c>
      <c r="AD528" s="55">
        <v>0.488595762154172</v>
      </c>
      <c r="AE528" s="54">
        <v>4.9956906910103391E-2</v>
      </c>
      <c r="AF528" s="54">
        <v>0.13032327455474563</v>
      </c>
      <c r="AG528" s="54">
        <v>5.459659099788107E-2</v>
      </c>
    </row>
    <row r="529" spans="1:33" x14ac:dyDescent="0.25">
      <c r="A529" s="56" t="s">
        <v>1464</v>
      </c>
      <c r="B529" s="56" t="s">
        <v>1465</v>
      </c>
      <c r="C529" s="54">
        <v>-0.10299899999999999</v>
      </c>
      <c r="D529" s="54">
        <v>2.2001400000000001E-2</v>
      </c>
      <c r="E529" s="54">
        <v>5.4999999999999999E-6</v>
      </c>
      <c r="F529" s="54">
        <v>1.706939E-2</v>
      </c>
      <c r="G529" s="54">
        <v>-2.461758E-2</v>
      </c>
      <c r="H529" s="54">
        <v>2.465496E-2</v>
      </c>
      <c r="I529" s="54">
        <v>-7.5029289999999998E-2</v>
      </c>
      <c r="J529" s="54">
        <v>0.1091929</v>
      </c>
      <c r="K529" s="54">
        <v>-6.3436989999999999E-2</v>
      </c>
      <c r="L529" s="54">
        <v>-2.2781800000000001E-2</v>
      </c>
      <c r="M529" s="54">
        <v>2.8193490000000002E-2</v>
      </c>
      <c r="N529" s="54">
        <v>-0.1054674</v>
      </c>
      <c r="O529" s="54">
        <v>4.7092219999999997E-2</v>
      </c>
      <c r="P529" s="55">
        <v>0.27444701851438402</v>
      </c>
      <c r="Q529" s="55">
        <v>-0.10299899999999999</v>
      </c>
      <c r="R529" s="55">
        <v>-2.0007049999999998E-2</v>
      </c>
      <c r="S529" s="55">
        <v>5.4999999999999999E-6</v>
      </c>
      <c r="T529" s="55">
        <v>3.5328360000000003E-2</v>
      </c>
      <c r="U529" s="55">
        <v>-2.461758E-2</v>
      </c>
      <c r="V529" s="55">
        <v>4.8564049999999997E-2</v>
      </c>
      <c r="W529" s="55">
        <v>-7.5029289999999998E-2</v>
      </c>
      <c r="X529" s="55">
        <v>4.889027E-2</v>
      </c>
      <c r="Y529" s="55">
        <v>-6.3436989999999999E-2</v>
      </c>
      <c r="Z529" s="55">
        <v>2.8193490000000002E-2</v>
      </c>
      <c r="AA529" s="55">
        <v>0.1226085</v>
      </c>
      <c r="AB529" s="55">
        <v>0.1226085</v>
      </c>
      <c r="AC529" s="55">
        <v>7.1849725000000003E-2</v>
      </c>
      <c r="AD529" s="55">
        <v>0.44843334514267802</v>
      </c>
      <c r="AE529" s="54">
        <v>4.9460857814008607E-2</v>
      </c>
      <c r="AF529" s="54">
        <v>7.0165810838888301E-2</v>
      </c>
      <c r="AG529" s="54">
        <v>5.8285935918530013E-2</v>
      </c>
    </row>
    <row r="530" spans="1:33" x14ac:dyDescent="0.25">
      <c r="A530" s="56" t="s">
        <v>1466</v>
      </c>
      <c r="B530" s="56" t="s">
        <v>1467</v>
      </c>
      <c r="C530" s="54">
        <v>-7.9528280000000007E-2</v>
      </c>
      <c r="D530" s="54">
        <v>5.2140180000000001E-2</v>
      </c>
      <c r="E530" s="54">
        <v>5.0313589999999998E-2</v>
      </c>
      <c r="F530" s="54">
        <v>-5.4067039999999997E-2</v>
      </c>
      <c r="G530" s="54">
        <v>-1.548121E-2</v>
      </c>
      <c r="H530" s="54">
        <v>2.2232419999999999E-2</v>
      </c>
      <c r="I530" s="54">
        <v>3.1010360000000001E-2</v>
      </c>
      <c r="J530" s="54">
        <v>2.4405659999999999E-2</v>
      </c>
      <c r="K530" s="54">
        <v>3.1716439999999999E-2</v>
      </c>
      <c r="L530" s="54">
        <v>8.2241800000000004E-2</v>
      </c>
      <c r="M530" s="54">
        <v>2.8134030000000001E-2</v>
      </c>
      <c r="N530" s="54">
        <v>-0.31808940000000002</v>
      </c>
      <c r="O530" s="54">
        <v>-3.9550218333333297E-2</v>
      </c>
      <c r="P530" s="55">
        <v>0.33154113697562398</v>
      </c>
      <c r="Q530" s="55">
        <v>-7.9528280000000007E-2</v>
      </c>
      <c r="R530" s="55">
        <v>-4.84842E-3</v>
      </c>
      <c r="S530" s="55">
        <v>5.0313589999999998E-2</v>
      </c>
      <c r="T530" s="55">
        <v>-1.9189230000000002E-2</v>
      </c>
      <c r="U530" s="55">
        <v>-1.548121E-2</v>
      </c>
      <c r="V530" s="55">
        <v>4.8427989999999997E-2</v>
      </c>
      <c r="W530" s="55">
        <v>3.1010360000000001E-2</v>
      </c>
      <c r="X530" s="55">
        <v>4.2764660000000003E-2</v>
      </c>
      <c r="Y530" s="55">
        <v>3.1716439999999999E-2</v>
      </c>
      <c r="Z530" s="55">
        <v>2.8134030000000001E-2</v>
      </c>
      <c r="AA530" s="55">
        <v>8.8902410000000001E-2</v>
      </c>
      <c r="AB530" s="55">
        <v>8.8902410000000001E-2</v>
      </c>
      <c r="AC530" s="55">
        <v>1.6467756666666701E-2</v>
      </c>
      <c r="AD530" s="55">
        <v>0.518468259978066</v>
      </c>
      <c r="AE530" s="54">
        <v>4.7957837799822774E-2</v>
      </c>
      <c r="AF530" s="54">
        <v>0.14736857694698821</v>
      </c>
      <c r="AG530" s="54">
        <v>4.2636999899171808E-2</v>
      </c>
    </row>
    <row r="531" spans="1:33" x14ac:dyDescent="0.25">
      <c r="A531" s="56" t="s">
        <v>1468</v>
      </c>
      <c r="B531" s="56" t="s">
        <v>1469</v>
      </c>
      <c r="C531" s="54">
        <v>-1.15899E-4</v>
      </c>
      <c r="D531" s="54">
        <v>5.5009849999999999E-3</v>
      </c>
      <c r="E531" s="54">
        <v>6.2838291000000004E-2</v>
      </c>
      <c r="F531" s="54">
        <v>6.9001318000000006E-2</v>
      </c>
      <c r="G531" s="54">
        <v>-1.9604395E-2</v>
      </c>
      <c r="H531" s="54">
        <v>4.1572893E-2</v>
      </c>
      <c r="I531" s="54">
        <v>0.15338311499999999</v>
      </c>
      <c r="J531" s="54">
        <v>7.9793795000000001E-2</v>
      </c>
      <c r="K531" s="54">
        <v>0.205313947</v>
      </c>
      <c r="L531" s="54">
        <v>-3.7139597000000003E-2</v>
      </c>
      <c r="M531" s="54">
        <v>2.7998242999999999E-2</v>
      </c>
      <c r="N531" s="54">
        <v>-0.48289398900000002</v>
      </c>
      <c r="O531" s="54">
        <v>-0.12566298283333299</v>
      </c>
      <c r="P531" s="55">
        <v>0.26223670671841098</v>
      </c>
      <c r="Q531" s="55">
        <v>-1.15899E-4</v>
      </c>
      <c r="R531" s="55">
        <v>-0.15045899500000001</v>
      </c>
      <c r="S531" s="55">
        <v>6.2838291000000004E-2</v>
      </c>
      <c r="T531" s="55">
        <v>6.1069030000000003E-2</v>
      </c>
      <c r="U531" s="55">
        <v>-1.9604395E-2</v>
      </c>
      <c r="V531" s="55">
        <v>-6.9803227999999995E-2</v>
      </c>
      <c r="W531" s="55">
        <v>0.15338311499999999</v>
      </c>
      <c r="X531" s="55">
        <v>6.8001758999999995E-2</v>
      </c>
      <c r="Y531" s="55">
        <v>0.205313947</v>
      </c>
      <c r="Z531" s="55">
        <v>2.7998242999999999E-2</v>
      </c>
      <c r="AA531" s="55">
        <v>-6.5883167000000006E-2</v>
      </c>
      <c r="AB531" s="55">
        <v>-6.5883167000000006E-2</v>
      </c>
      <c r="AC531" s="55">
        <v>-8.9243668333333304E-2</v>
      </c>
      <c r="AD531" s="55">
        <v>0.48152379803248002</v>
      </c>
      <c r="AE531" s="54">
        <v>8.9450749055831599E-2</v>
      </c>
      <c r="AF531" s="54">
        <v>0.21444764926526988</v>
      </c>
      <c r="AG531" s="54">
        <v>9.0541708306891122E-2</v>
      </c>
    </row>
    <row r="532" spans="1:33" x14ac:dyDescent="0.25">
      <c r="A532" s="56" t="s">
        <v>1470</v>
      </c>
      <c r="B532" s="56" t="s">
        <v>1471</v>
      </c>
      <c r="C532" s="54">
        <v>-6.4178289999999999E-2</v>
      </c>
      <c r="D532" s="54">
        <v>8.3872169999999996E-2</v>
      </c>
      <c r="E532" s="54">
        <v>-4.0418219999999998E-2</v>
      </c>
      <c r="F532" s="54">
        <v>3.345172E-3</v>
      </c>
      <c r="G532" s="54">
        <v>-3.4195570000000002E-2</v>
      </c>
      <c r="H532" s="54">
        <v>5.4305430000000002E-2</v>
      </c>
      <c r="I532" s="54">
        <v>3.195083E-2</v>
      </c>
      <c r="J532" s="54">
        <v>9.8351019999999997E-2</v>
      </c>
      <c r="K532" s="54">
        <v>0.1175315</v>
      </c>
      <c r="L532" s="54">
        <v>-2.2577650000000001E-2</v>
      </c>
      <c r="M532" s="54">
        <v>2.7683760000000002E-2</v>
      </c>
      <c r="N532" s="54">
        <v>-0.34468680000000002</v>
      </c>
      <c r="O532" s="54">
        <v>-2.7627444666666699E-2</v>
      </c>
      <c r="P532" s="55">
        <v>0.38937111549130099</v>
      </c>
      <c r="Q532" s="55">
        <v>-6.4178289999999999E-2</v>
      </c>
      <c r="R532" s="55">
        <v>3.3015480000000001E-3</v>
      </c>
      <c r="S532" s="55">
        <v>-4.0418219999999998E-2</v>
      </c>
      <c r="T532" s="55">
        <v>-8.6653530000000006E-2</v>
      </c>
      <c r="U532" s="55">
        <v>-3.4195570000000002E-2</v>
      </c>
      <c r="V532" s="55">
        <v>8.0621289999999998E-2</v>
      </c>
      <c r="W532" s="55">
        <v>3.195083E-2</v>
      </c>
      <c r="X532" s="55">
        <v>6.0941450000000001E-2</v>
      </c>
      <c r="Y532" s="55">
        <v>0.1175315</v>
      </c>
      <c r="Z532" s="55">
        <v>2.7683760000000002E-2</v>
      </c>
      <c r="AA532" s="55">
        <v>4.784675E-2</v>
      </c>
      <c r="AB532" s="55">
        <v>4.784675E-2</v>
      </c>
      <c r="AC532" s="55">
        <v>8.4404463333333304E-3</v>
      </c>
      <c r="AD532" s="55">
        <v>0.582260408705224</v>
      </c>
      <c r="AE532" s="54">
        <v>6.674922408539874E-2</v>
      </c>
      <c r="AF532" s="54">
        <v>0.16509496924794173</v>
      </c>
      <c r="AG532" s="54">
        <v>6.1631852887032067E-2</v>
      </c>
    </row>
    <row r="533" spans="1:33" x14ac:dyDescent="0.25">
      <c r="A533" s="56" t="s">
        <v>1472</v>
      </c>
      <c r="B533" s="56" t="s">
        <v>1473</v>
      </c>
      <c r="C533" s="54">
        <v>-3.5130782999999999E-2</v>
      </c>
      <c r="D533" s="54">
        <v>-3.0073320000000001E-2</v>
      </c>
      <c r="E533" s="54">
        <v>-6.6377237000000006E-2</v>
      </c>
      <c r="F533" s="54">
        <v>2.8760959999999999E-2</v>
      </c>
      <c r="G533" s="54">
        <v>-3.8425448000000001E-2</v>
      </c>
      <c r="H533" s="54">
        <v>8.6838369999999998E-2</v>
      </c>
      <c r="I533" s="54">
        <v>8.2970084E-2</v>
      </c>
      <c r="J533" s="54">
        <v>4.2057886000000003E-2</v>
      </c>
      <c r="K533" s="54">
        <v>1.9451805999999999E-2</v>
      </c>
      <c r="L533" s="54">
        <v>-4.3649246000000003E-2</v>
      </c>
      <c r="M533" s="54">
        <v>2.7673026E-2</v>
      </c>
      <c r="N533" s="54">
        <v>-0.28617079000000001</v>
      </c>
      <c r="O533" s="54">
        <v>-3.2066264666666698E-2</v>
      </c>
      <c r="P533" s="55">
        <v>0.35047511532481401</v>
      </c>
      <c r="Q533" s="55">
        <v>-3.5130782999999999E-2</v>
      </c>
      <c r="R533" s="55">
        <v>5.6916226E-2</v>
      </c>
      <c r="S533" s="55">
        <v>-6.6377237000000006E-2</v>
      </c>
      <c r="T533" s="55">
        <v>-6.5683479000000003E-2</v>
      </c>
      <c r="U533" s="55">
        <v>-3.8425448000000001E-2</v>
      </c>
      <c r="V533" s="55">
        <v>6.3174709999999995E-2</v>
      </c>
      <c r="W533" s="55">
        <v>8.2970084E-2</v>
      </c>
      <c r="X533" s="55">
        <v>6.3728251E-2</v>
      </c>
      <c r="Y533" s="55">
        <v>1.9451805999999999E-2</v>
      </c>
      <c r="Z533" s="55">
        <v>2.7673026E-2</v>
      </c>
      <c r="AA533" s="55">
        <v>9.7344839000000002E-2</v>
      </c>
      <c r="AB533" s="55">
        <v>9.7344839000000002E-2</v>
      </c>
      <c r="AC533" s="55">
        <v>3.6985540333333303E-2</v>
      </c>
      <c r="AD533" s="55">
        <v>0.488595762154172</v>
      </c>
      <c r="AE533" s="54">
        <v>5.5006718994435364E-2</v>
      </c>
      <c r="AF533" s="54">
        <v>0.13268290571652344</v>
      </c>
      <c r="AG533" s="54">
        <v>5.9325849352207284E-2</v>
      </c>
    </row>
    <row r="534" spans="1:33" x14ac:dyDescent="0.25">
      <c r="A534" s="56" t="s">
        <v>1474</v>
      </c>
      <c r="B534" s="56" t="s">
        <v>1475</v>
      </c>
      <c r="C534" s="54">
        <v>0.1109499</v>
      </c>
      <c r="D534" s="54">
        <v>5.6203530000000002E-2</v>
      </c>
      <c r="E534" s="54">
        <v>3.5088679999999997E-2</v>
      </c>
      <c r="F534" s="54">
        <v>-8.4060750000000004E-2</v>
      </c>
      <c r="G534" s="54">
        <v>5.8321940000000003E-2</v>
      </c>
      <c r="H534" s="54">
        <v>-1.308817E-2</v>
      </c>
      <c r="I534" s="54">
        <v>-0.127744</v>
      </c>
      <c r="J534" s="54">
        <v>-7.1627090000000004E-2</v>
      </c>
      <c r="K534" s="54">
        <v>-8.7143849999999995E-2</v>
      </c>
      <c r="L534" s="54">
        <v>2.7409490000000002E-2</v>
      </c>
      <c r="M534" s="54">
        <v>2.764194E-2</v>
      </c>
      <c r="N534" s="54">
        <v>0.66763879999999998</v>
      </c>
      <c r="O534" s="54">
        <v>9.42268666666667E-2</v>
      </c>
      <c r="P534" s="55">
        <v>0.27457436964355098</v>
      </c>
      <c r="Q534" s="55">
        <v>0.1109499</v>
      </c>
      <c r="R534" s="55">
        <v>-2.0645299999999998E-2</v>
      </c>
      <c r="S534" s="55">
        <v>3.5088679999999997E-2</v>
      </c>
      <c r="T534" s="55">
        <v>4.3214239999999999E-3</v>
      </c>
      <c r="U534" s="55">
        <v>5.8321940000000003E-2</v>
      </c>
      <c r="V534" s="55">
        <v>-0.14709130000000001</v>
      </c>
      <c r="W534" s="55">
        <v>-0.127744</v>
      </c>
      <c r="X534" s="55">
        <v>-0.1385856</v>
      </c>
      <c r="Y534" s="55">
        <v>-8.7143849999999995E-2</v>
      </c>
      <c r="Z534" s="55">
        <v>2.764194E-2</v>
      </c>
      <c r="AA534" s="55">
        <v>-0.2498107</v>
      </c>
      <c r="AB534" s="55">
        <v>-0.2498107</v>
      </c>
      <c r="AC534" s="55">
        <v>-0.102784186</v>
      </c>
      <c r="AD534" s="55">
        <v>0.488595762154172</v>
      </c>
      <c r="AE534" s="54">
        <v>9.1181558577079339E-2</v>
      </c>
      <c r="AF534" s="54">
        <v>0.28477123774209168</v>
      </c>
      <c r="AG534" s="54">
        <v>9.5975845477081018E-2</v>
      </c>
    </row>
    <row r="535" spans="1:33" x14ac:dyDescent="0.25">
      <c r="A535" s="56" t="s">
        <v>1476</v>
      </c>
      <c r="B535" s="56" t="s">
        <v>1477</v>
      </c>
      <c r="C535" s="54">
        <v>2.4845484000000001E-2</v>
      </c>
      <c r="D535" s="54">
        <v>-1.9644175999999999E-2</v>
      </c>
      <c r="E535" s="54">
        <v>2.8273996999999999E-2</v>
      </c>
      <c r="F535" s="54">
        <v>-4.3563308000000002E-2</v>
      </c>
      <c r="G535" s="54">
        <v>-9.9134059999999996E-3</v>
      </c>
      <c r="H535" s="54">
        <v>5.5193675999999997E-2</v>
      </c>
      <c r="I535" s="54">
        <v>3.5528872000000003E-2</v>
      </c>
      <c r="J535" s="54">
        <v>4.8205205000000001E-2</v>
      </c>
      <c r="K535" s="54">
        <v>-4.9333900000000002E-3</v>
      </c>
      <c r="L535" s="54">
        <v>7.4058550000000003E-3</v>
      </c>
      <c r="M535" s="54">
        <v>2.7467967999999999E-2</v>
      </c>
      <c r="N535" s="54">
        <v>-0.12144345500000001</v>
      </c>
      <c r="O535" s="54">
        <v>-2.9185954666666701E-2</v>
      </c>
      <c r="P535" s="55">
        <v>0.31560426699184202</v>
      </c>
      <c r="Q535" s="55">
        <v>2.4845484000000001E-2</v>
      </c>
      <c r="R535" s="55">
        <v>-3.7563647999999998E-2</v>
      </c>
      <c r="S535" s="55">
        <v>2.8273996999999999E-2</v>
      </c>
      <c r="T535" s="55">
        <v>7.5128080000000002E-3</v>
      </c>
      <c r="U535" s="55">
        <v>-9.9134059999999996E-3</v>
      </c>
      <c r="V535" s="55">
        <v>-5.141428E-3</v>
      </c>
      <c r="W535" s="55">
        <v>3.5528872000000003E-2</v>
      </c>
      <c r="X535" s="55">
        <v>3.4300972999999998E-2</v>
      </c>
      <c r="Y535" s="55">
        <v>-4.9333900000000002E-3</v>
      </c>
      <c r="Z535" s="55">
        <v>2.7467967999999999E-2</v>
      </c>
      <c r="AA535" s="55">
        <v>-8.0137673000000006E-2</v>
      </c>
      <c r="AB535" s="55">
        <v>-8.0137673000000006E-2</v>
      </c>
      <c r="AC535" s="55">
        <v>-2.1448807833333298E-2</v>
      </c>
      <c r="AD535" s="55">
        <v>0.50571360126655895</v>
      </c>
      <c r="AE535" s="54">
        <v>1.921909553707981E-2</v>
      </c>
      <c r="AF535" s="54">
        <v>6.5647881329314345E-2</v>
      </c>
      <c r="AG535" s="54">
        <v>4.8663606766764927E-2</v>
      </c>
    </row>
    <row r="536" spans="1:33" x14ac:dyDescent="0.25">
      <c r="A536" s="56" t="s">
        <v>1478</v>
      </c>
      <c r="B536" s="56" t="s">
        <v>1479</v>
      </c>
      <c r="C536" s="54">
        <v>1.197377E-2</v>
      </c>
      <c r="D536" s="54">
        <v>-0.12421259699999999</v>
      </c>
      <c r="E536" s="54">
        <v>-4.6809683999999997E-2</v>
      </c>
      <c r="F536" s="54">
        <v>7.2945237999999996E-2</v>
      </c>
      <c r="G536" s="54">
        <v>1.4156742E-2</v>
      </c>
      <c r="H536" s="54">
        <v>6.1913864999999998E-2</v>
      </c>
      <c r="I536" s="54">
        <v>0.155451689</v>
      </c>
      <c r="J536" s="54">
        <v>0.124465933</v>
      </c>
      <c r="K536" s="54">
        <v>0.12952196599999999</v>
      </c>
      <c r="L536" s="54">
        <v>3.7078409E-2</v>
      </c>
      <c r="M536" s="54">
        <v>2.7455838E-2</v>
      </c>
      <c r="N536" s="54">
        <v>-0.63780779799999998</v>
      </c>
      <c r="O536" s="54">
        <v>-0.1262278785</v>
      </c>
      <c r="P536" s="55">
        <v>0.26223670671841098</v>
      </c>
      <c r="Q536" s="55">
        <v>1.197377E-2</v>
      </c>
      <c r="R536" s="55">
        <v>7.5484300000000001E-3</v>
      </c>
      <c r="S536" s="55">
        <v>-4.6809683999999997E-2</v>
      </c>
      <c r="T536" s="55">
        <v>-2.5723478000000001E-2</v>
      </c>
      <c r="U536" s="55">
        <v>1.4156742E-2</v>
      </c>
      <c r="V536" s="55">
        <v>2.8207715000000001E-2</v>
      </c>
      <c r="W536" s="55">
        <v>0.155451689</v>
      </c>
      <c r="X536" s="55">
        <v>0.106157496</v>
      </c>
      <c r="Y536" s="55">
        <v>0.12952196599999999</v>
      </c>
      <c r="Z536" s="55">
        <v>2.7455838E-2</v>
      </c>
      <c r="AA536" s="55">
        <v>8.9270670000000003E-3</v>
      </c>
      <c r="AB536" s="55">
        <v>8.9270670000000003E-3</v>
      </c>
      <c r="AC536" s="55">
        <v>-1.9647281833333301E-2</v>
      </c>
      <c r="AD536" s="55">
        <v>0.49148283774745799</v>
      </c>
      <c r="AE536" s="54">
        <v>7.7515864686811389E-2</v>
      </c>
      <c r="AF536" s="54">
        <v>0.28709415775067804</v>
      </c>
      <c r="AG536" s="54">
        <v>4.5170110204386923E-2</v>
      </c>
    </row>
    <row r="537" spans="1:33" x14ac:dyDescent="0.25">
      <c r="A537" s="56" t="s">
        <v>1480</v>
      </c>
      <c r="B537" s="56" t="s">
        <v>1481</v>
      </c>
      <c r="C537" s="54">
        <v>0.36027768799999998</v>
      </c>
      <c r="D537" s="54">
        <v>-1.0010120000000001E-2</v>
      </c>
      <c r="E537" s="54">
        <v>-0.122594536</v>
      </c>
      <c r="F537" s="54">
        <v>6.0488767999999998E-2</v>
      </c>
      <c r="G537" s="54">
        <v>0.118705322</v>
      </c>
      <c r="H537" s="54">
        <v>-0.105925699</v>
      </c>
      <c r="I537" s="54">
        <v>-7.0409239999999996E-3</v>
      </c>
      <c r="J537" s="54">
        <v>6.6360710000000003E-3</v>
      </c>
      <c r="K537" s="54">
        <v>-2.7830646000000001E-2</v>
      </c>
      <c r="L537" s="54">
        <v>3.8489079999999998E-3</v>
      </c>
      <c r="M537" s="54">
        <v>2.7389718E-2</v>
      </c>
      <c r="N537" s="54">
        <v>0.23890317599999999</v>
      </c>
      <c r="O537" s="54">
        <v>-2.5827586333333302E-2</v>
      </c>
      <c r="P537" s="55">
        <v>0.42732637904326898</v>
      </c>
      <c r="Q537" s="55">
        <v>0.36027768799999998</v>
      </c>
      <c r="R537" s="55">
        <v>-0.17638725999999999</v>
      </c>
      <c r="S537" s="55">
        <v>-0.122594536</v>
      </c>
      <c r="T537" s="55">
        <v>0.191395236</v>
      </c>
      <c r="U537" s="55">
        <v>0.118705322</v>
      </c>
      <c r="V537" s="55">
        <v>-0.31594939900000002</v>
      </c>
      <c r="W537" s="55">
        <v>-7.0409239999999996E-3</v>
      </c>
      <c r="X537" s="55">
        <v>-0.17601019000000001</v>
      </c>
      <c r="Y537" s="55">
        <v>-2.7830646000000001E-2</v>
      </c>
      <c r="Z537" s="55">
        <v>2.7389718E-2</v>
      </c>
      <c r="AA537" s="55">
        <v>-7.8698453000000002E-2</v>
      </c>
      <c r="AB537" s="55">
        <v>-7.8698453000000002E-2</v>
      </c>
      <c r="AC537" s="55">
        <v>-0.14862572499999999</v>
      </c>
      <c r="AD537" s="55">
        <v>0.60090399320288201</v>
      </c>
      <c r="AE537" s="54">
        <v>0.16745470860657605</v>
      </c>
      <c r="AF537" s="54">
        <v>0.11475545099246266</v>
      </c>
      <c r="AG537" s="54">
        <v>0.17651720329559933</v>
      </c>
    </row>
    <row r="538" spans="1:33" x14ac:dyDescent="0.25">
      <c r="A538" s="56" t="s">
        <v>211</v>
      </c>
      <c r="B538" s="56" t="s">
        <v>212</v>
      </c>
      <c r="C538" s="54">
        <v>-3.1870102999999997E-2</v>
      </c>
      <c r="D538" s="54">
        <v>-3.8143819999999998E-3</v>
      </c>
      <c r="E538" s="54">
        <v>-4.3450358000000001E-2</v>
      </c>
      <c r="F538" s="54">
        <v>4.5348603000000001E-2</v>
      </c>
      <c r="G538" s="54">
        <v>-5.5634848000000001E-2</v>
      </c>
      <c r="H538" s="54">
        <v>1.2950722E-2</v>
      </c>
      <c r="I538" s="54">
        <v>4.0819050000000003E-3</v>
      </c>
      <c r="J538" s="54">
        <v>0.100899615</v>
      </c>
      <c r="K538" s="54">
        <v>6.9285936000000006E-2</v>
      </c>
      <c r="L538" s="54">
        <v>1.6828419000000001E-2</v>
      </c>
      <c r="M538" s="54">
        <v>2.7363746000000001E-2</v>
      </c>
      <c r="N538" s="54">
        <v>-0.38588033799999999</v>
      </c>
      <c r="O538" s="54">
        <v>-3.05739398333333E-2</v>
      </c>
      <c r="P538" s="55">
        <v>0.37829594042946801</v>
      </c>
      <c r="Q538" s="55">
        <v>-3.1870102999999997E-2</v>
      </c>
      <c r="R538" s="55">
        <v>5.3555223999999998E-2</v>
      </c>
      <c r="S538" s="55">
        <v>-4.3450358000000001E-2</v>
      </c>
      <c r="T538" s="55">
        <v>-7.5794571000000005E-2</v>
      </c>
      <c r="U538" s="55">
        <v>-5.5634848000000001E-2</v>
      </c>
      <c r="V538" s="55">
        <v>9.8709712000000005E-2</v>
      </c>
      <c r="W538" s="55">
        <v>4.0819050000000003E-3</v>
      </c>
      <c r="X538" s="55">
        <v>4.7216331E-2</v>
      </c>
      <c r="Y538" s="55">
        <v>6.9285936000000006E-2</v>
      </c>
      <c r="Z538" s="55">
        <v>2.7363746000000001E-2</v>
      </c>
      <c r="AA538" s="55">
        <v>0.102931603</v>
      </c>
      <c r="AB538" s="55">
        <v>0.102931603</v>
      </c>
      <c r="AC538" s="55">
        <v>4.56858006666667E-2</v>
      </c>
      <c r="AD538" s="55">
        <v>0.488595762154172</v>
      </c>
      <c r="AE538" s="54">
        <v>4.7775737140513704E-2</v>
      </c>
      <c r="AF538" s="54">
        <v>0.17549779080840086</v>
      </c>
      <c r="AG538" s="54">
        <v>6.5674077254040356E-2</v>
      </c>
    </row>
    <row r="539" spans="1:33" x14ac:dyDescent="0.25">
      <c r="A539" s="56" t="s">
        <v>1482</v>
      </c>
      <c r="B539" s="56" t="s">
        <v>1483</v>
      </c>
      <c r="C539" s="54">
        <v>-0.11999079999999999</v>
      </c>
      <c r="D539" s="54">
        <v>-2.881802E-2</v>
      </c>
      <c r="E539" s="54">
        <v>1.527426E-2</v>
      </c>
      <c r="F539" s="54">
        <v>7.5773750000000001E-2</v>
      </c>
      <c r="G539" s="54">
        <v>-1.9563710000000002E-2</v>
      </c>
      <c r="H539" s="54">
        <v>1.572523E-2</v>
      </c>
      <c r="I539" s="54">
        <v>0.13310379999999999</v>
      </c>
      <c r="J539" s="54">
        <v>-1.4908589999999999E-2</v>
      </c>
      <c r="K539" s="54">
        <v>3.8620939999999999E-2</v>
      </c>
      <c r="L539" s="54">
        <v>-2.1498450000000001E-3</v>
      </c>
      <c r="M539" s="54">
        <v>2.722422E-2</v>
      </c>
      <c r="N539" s="54">
        <v>-0.26414880000000002</v>
      </c>
      <c r="O539" s="54">
        <v>-4.8865830833333297E-2</v>
      </c>
      <c r="P539" s="55">
        <v>0.28627582141146002</v>
      </c>
      <c r="Q539" s="55">
        <v>-0.11999079999999999</v>
      </c>
      <c r="R539" s="55">
        <v>1.892725E-2</v>
      </c>
      <c r="S539" s="55">
        <v>1.527426E-2</v>
      </c>
      <c r="T539" s="55">
        <v>2.3708110000000001E-2</v>
      </c>
      <c r="U539" s="55">
        <v>-1.9563710000000002E-2</v>
      </c>
      <c r="V539" s="55">
        <v>1.8963939999999999E-2</v>
      </c>
      <c r="W539" s="55">
        <v>0.13310379999999999</v>
      </c>
      <c r="X539" s="55">
        <v>9.2367790000000005E-2</v>
      </c>
      <c r="Y539" s="55">
        <v>3.8620939999999999E-2</v>
      </c>
      <c r="Z539" s="55">
        <v>2.722422E-2</v>
      </c>
      <c r="AA539" s="55">
        <v>1.7729169999999999E-2</v>
      </c>
      <c r="AB539" s="55">
        <v>1.7729169999999999E-2</v>
      </c>
      <c r="AC539" s="55">
        <v>1.15314666666667E-2</v>
      </c>
      <c r="AD539" s="55">
        <v>0.52200427184576004</v>
      </c>
      <c r="AE539" s="54">
        <v>8.2503278171847633E-2</v>
      </c>
      <c r="AF539" s="54">
        <v>0.11735582071420687</v>
      </c>
      <c r="AG539" s="54">
        <v>3.8605467303721851E-2</v>
      </c>
    </row>
    <row r="540" spans="1:33" x14ac:dyDescent="0.25">
      <c r="A540" s="56" t="s">
        <v>1484</v>
      </c>
      <c r="B540" s="56" t="s">
        <v>1485</v>
      </c>
      <c r="C540" s="54">
        <v>-9.0770119999999996E-2</v>
      </c>
      <c r="D540" s="54">
        <v>2.3498959999999999E-2</v>
      </c>
      <c r="E540" s="54">
        <v>3.489776E-2</v>
      </c>
      <c r="F540" s="54">
        <v>2.9148690000000001E-2</v>
      </c>
      <c r="G540" s="54">
        <v>2.3865480000000001E-2</v>
      </c>
      <c r="H540" s="54">
        <v>4.8755199999999998E-4</v>
      </c>
      <c r="I540" s="54">
        <v>7.0808720000000002E-3</v>
      </c>
      <c r="J540" s="54">
        <v>2.9157189999999999E-2</v>
      </c>
      <c r="K540" s="54">
        <v>-4.4886099999999996E-3</v>
      </c>
      <c r="L540" s="54">
        <v>5.1936299999999998E-2</v>
      </c>
      <c r="M540" s="54">
        <v>2.672447E-2</v>
      </c>
      <c r="N540" s="54">
        <v>9.2751020000000003E-2</v>
      </c>
      <c r="O540" s="54">
        <v>3.8278310000000003E-2</v>
      </c>
      <c r="P540" s="55">
        <v>0.28325530686532802</v>
      </c>
      <c r="Q540" s="55">
        <v>-9.0770119999999996E-2</v>
      </c>
      <c r="R540" s="55">
        <v>3.0721970000000001E-2</v>
      </c>
      <c r="S540" s="55">
        <v>3.489776E-2</v>
      </c>
      <c r="T540" s="55">
        <v>-4.9179859999999999E-2</v>
      </c>
      <c r="U540" s="55">
        <v>2.3865480000000001E-2</v>
      </c>
      <c r="V540" s="55">
        <v>-2.6704290000000002E-3</v>
      </c>
      <c r="W540" s="55">
        <v>7.0808720000000002E-3</v>
      </c>
      <c r="X540" s="55">
        <v>-2.3577669999999998E-2</v>
      </c>
      <c r="Y540" s="55">
        <v>-4.4886099999999996E-3</v>
      </c>
      <c r="Z540" s="55">
        <v>2.672447E-2</v>
      </c>
      <c r="AA540" s="55">
        <v>-7.3682250000000005E-2</v>
      </c>
      <c r="AB540" s="55">
        <v>-7.3682250000000005E-2</v>
      </c>
      <c r="AC540" s="55">
        <v>-3.6933231833333302E-2</v>
      </c>
      <c r="AD540" s="55">
        <v>0.488595762154172</v>
      </c>
      <c r="AE540" s="54">
        <v>4.6497111714339422E-2</v>
      </c>
      <c r="AF540" s="54">
        <v>3.1514206460715712E-2</v>
      </c>
      <c r="AG540" s="54">
        <v>4.9366781422167924E-2</v>
      </c>
    </row>
    <row r="541" spans="1:33" x14ac:dyDescent="0.25">
      <c r="A541" s="56" t="s">
        <v>1486</v>
      </c>
      <c r="B541" s="56" t="s">
        <v>1487</v>
      </c>
      <c r="C541" s="54">
        <v>-1.3771672E-2</v>
      </c>
      <c r="D541" s="54">
        <v>-6.3132517999999999E-2</v>
      </c>
      <c r="E541" s="54">
        <v>-8.9903644000000005E-2</v>
      </c>
      <c r="F541" s="54">
        <v>-3.1636943000000001E-2</v>
      </c>
      <c r="G541" s="54">
        <v>0.1035703</v>
      </c>
      <c r="H541" s="54">
        <v>1.079776E-3</v>
      </c>
      <c r="I541" s="54">
        <v>0.192913486</v>
      </c>
      <c r="J541" s="54">
        <v>7.2282539000000007E-2</v>
      </c>
      <c r="K541" s="54">
        <v>6.2295258999999999E-2</v>
      </c>
      <c r="L541" s="54">
        <v>-9.3651131999999998E-2</v>
      </c>
      <c r="M541" s="54">
        <v>2.6643683000000001E-2</v>
      </c>
      <c r="N541" s="54">
        <v>-0.46957153000000001</v>
      </c>
      <c r="O541" s="54">
        <v>-0.144396203333333</v>
      </c>
      <c r="P541" s="55">
        <v>0.26223670671841098</v>
      </c>
      <c r="Q541" s="55">
        <v>-1.3771672E-2</v>
      </c>
      <c r="R541" s="55">
        <v>3.3530094000000003E-2</v>
      </c>
      <c r="S541" s="55">
        <v>-8.9903644000000005E-2</v>
      </c>
      <c r="T541" s="55">
        <v>8.1223316000000004E-2</v>
      </c>
      <c r="U541" s="55">
        <v>0.1035703</v>
      </c>
      <c r="V541" s="55">
        <v>-2.0958709999999998E-2</v>
      </c>
      <c r="W541" s="55">
        <v>0.192913486</v>
      </c>
      <c r="X541" s="55">
        <v>0.12916861099999999</v>
      </c>
      <c r="Y541" s="55">
        <v>6.2295258999999999E-2</v>
      </c>
      <c r="Z541" s="55">
        <v>2.6643683000000001E-2</v>
      </c>
      <c r="AA541" s="55">
        <v>5.2211464999999999E-2</v>
      </c>
      <c r="AB541" s="55">
        <v>5.2211464999999999E-2</v>
      </c>
      <c r="AC541" s="55">
        <v>3.5224971666666599E-3</v>
      </c>
      <c r="AD541" s="55">
        <v>0.59498002926432902</v>
      </c>
      <c r="AE541" s="54">
        <v>9.7544925089056753E-2</v>
      </c>
      <c r="AF541" s="54">
        <v>0.19105766839515853</v>
      </c>
      <c r="AG541" s="54">
        <v>5.1087017697566739E-2</v>
      </c>
    </row>
    <row r="542" spans="1:33" x14ac:dyDescent="0.25">
      <c r="A542" s="56" t="s">
        <v>1488</v>
      </c>
      <c r="B542" s="56" t="s">
        <v>1489</v>
      </c>
      <c r="C542" s="54">
        <v>0.39422610000000002</v>
      </c>
      <c r="D542" s="54">
        <v>2.1663809999999999E-2</v>
      </c>
      <c r="E542" s="54">
        <v>-2.7967780000000001E-2</v>
      </c>
      <c r="F542" s="54">
        <v>-0.16434940000000001</v>
      </c>
      <c r="G542" s="54">
        <v>-1.508514E-2</v>
      </c>
      <c r="H542" s="54">
        <v>-7.1392999999999998E-2</v>
      </c>
      <c r="I542" s="54">
        <v>3.1795619999999997E-2</v>
      </c>
      <c r="J542" s="54">
        <v>3.5589620000000002E-2</v>
      </c>
      <c r="K542" s="54">
        <v>4.1425620000000003E-2</v>
      </c>
      <c r="L542" s="54">
        <v>-1.706568E-2</v>
      </c>
      <c r="M542" s="54">
        <v>2.6586619999999998E-2</v>
      </c>
      <c r="N542" s="54">
        <v>-5.4615179999999999E-2</v>
      </c>
      <c r="O542" s="54">
        <v>-0.116858478333333</v>
      </c>
      <c r="P542" s="55">
        <v>0.26223670671841098</v>
      </c>
      <c r="Q542" s="55">
        <v>0.39422610000000002</v>
      </c>
      <c r="R542" s="55">
        <v>-0.15434990000000001</v>
      </c>
      <c r="S542" s="55">
        <v>-2.7967780000000001E-2</v>
      </c>
      <c r="T542" s="55">
        <v>8.4109130000000004E-2</v>
      </c>
      <c r="U542" s="55">
        <v>-1.508514E-2</v>
      </c>
      <c r="V542" s="55">
        <v>-6.6853830000000003E-2</v>
      </c>
      <c r="W542" s="55">
        <v>3.1795619999999997E-2</v>
      </c>
      <c r="X542" s="55">
        <v>-1.8990279999999998E-2</v>
      </c>
      <c r="Y542" s="55">
        <v>4.1425620000000003E-2</v>
      </c>
      <c r="Z542" s="55">
        <v>2.6586619999999998E-2</v>
      </c>
      <c r="AA542" s="55">
        <v>-4.6633679999999997E-2</v>
      </c>
      <c r="AB542" s="55">
        <v>-4.6633679999999997E-2</v>
      </c>
      <c r="AC542" s="55">
        <v>-0.108632046333333</v>
      </c>
      <c r="AD542" s="55">
        <v>0.488595762154172</v>
      </c>
      <c r="AE542" s="54">
        <v>0.15872022649188161</v>
      </c>
      <c r="AF542" s="54">
        <v>7.3057318307491265E-2</v>
      </c>
      <c r="AG542" s="54">
        <v>7.8975669421098099E-2</v>
      </c>
    </row>
    <row r="543" spans="1:33" x14ac:dyDescent="0.25">
      <c r="A543" s="56" t="s">
        <v>1490</v>
      </c>
      <c r="B543" s="56" t="s">
        <v>1491</v>
      </c>
      <c r="C543" s="54">
        <v>-3.6748679999999999E-2</v>
      </c>
      <c r="D543" s="54">
        <v>7.0581891999999993E-2</v>
      </c>
      <c r="E543" s="54">
        <v>-1.7334387E-2</v>
      </c>
      <c r="F543" s="54">
        <v>-3.6487270000000002E-2</v>
      </c>
      <c r="G543" s="54">
        <v>6.8338013000000003E-2</v>
      </c>
      <c r="H543" s="54">
        <v>-5.1515793999999997E-2</v>
      </c>
      <c r="I543" s="54">
        <v>0.100448225</v>
      </c>
      <c r="J543" s="54">
        <v>-5.1751352E-2</v>
      </c>
      <c r="K543" s="54">
        <v>-6.6511767999999999E-2</v>
      </c>
      <c r="L543" s="54">
        <v>-5.7403890000000003E-3</v>
      </c>
      <c r="M543" s="54">
        <v>2.6558584999999999E-2</v>
      </c>
      <c r="N543" s="54">
        <v>0.211822609</v>
      </c>
      <c r="O543" s="54">
        <v>1.0359951333333299E-2</v>
      </c>
      <c r="P543" s="55">
        <v>0.43607649332520099</v>
      </c>
      <c r="Q543" s="55">
        <v>-3.6748679999999999E-2</v>
      </c>
      <c r="R543" s="55">
        <v>1.4902574E-2</v>
      </c>
      <c r="S543" s="55">
        <v>-1.7334387E-2</v>
      </c>
      <c r="T543" s="55">
        <v>-3.0143738E-2</v>
      </c>
      <c r="U543" s="55">
        <v>6.8338013000000003E-2</v>
      </c>
      <c r="V543" s="55">
        <v>1.8407389999999999E-2</v>
      </c>
      <c r="W543" s="55">
        <v>0.100448225</v>
      </c>
      <c r="X543" s="55">
        <v>-6.1399427999999999E-2</v>
      </c>
      <c r="Y543" s="55">
        <v>-6.6511767999999999E-2</v>
      </c>
      <c r="Z543" s="55">
        <v>2.6558584999999999E-2</v>
      </c>
      <c r="AA543" s="55">
        <v>-0.119018158</v>
      </c>
      <c r="AB543" s="55">
        <v>-0.119018158</v>
      </c>
      <c r="AC543" s="55">
        <v>-4.7734945500000001E-2</v>
      </c>
      <c r="AD543" s="55">
        <v>0.488595762154172</v>
      </c>
      <c r="AE543" s="54">
        <v>6.4200918969853263E-2</v>
      </c>
      <c r="AF543" s="54">
        <v>0.10336627053534794</v>
      </c>
      <c r="AG543" s="54">
        <v>5.1229036958375058E-2</v>
      </c>
    </row>
    <row r="544" spans="1:33" x14ac:dyDescent="0.25">
      <c r="A544" s="56" t="s">
        <v>1492</v>
      </c>
      <c r="B544" s="56" t="s">
        <v>1493</v>
      </c>
      <c r="C544" s="54">
        <v>-2.9225878E-2</v>
      </c>
      <c r="D544" s="54">
        <v>3.3229416999999997E-2</v>
      </c>
      <c r="E544" s="54">
        <v>-4.5434345000000001E-2</v>
      </c>
      <c r="F544" s="54">
        <v>1.3231329999999999E-2</v>
      </c>
      <c r="G544" s="54">
        <v>5.2033178999999999E-2</v>
      </c>
      <c r="H544" s="54">
        <v>4.5493878000000001E-2</v>
      </c>
      <c r="I544" s="54">
        <v>-4.4373608000000002E-2</v>
      </c>
      <c r="J544" s="54">
        <v>1.361249E-2</v>
      </c>
      <c r="K544" s="54">
        <v>7.3696199999999997E-4</v>
      </c>
      <c r="L544" s="54">
        <v>-2.7043153E-2</v>
      </c>
      <c r="M544" s="54">
        <v>2.6443910000000001E-2</v>
      </c>
      <c r="N544" s="54">
        <v>-1.2117888E-2</v>
      </c>
      <c r="O544" s="54">
        <v>1.7704309000000001E-2</v>
      </c>
      <c r="P544" s="55">
        <v>0.38115651430868502</v>
      </c>
      <c r="Q544" s="55">
        <v>-2.9225878E-2</v>
      </c>
      <c r="R544" s="55">
        <v>4.3723599999999996E-3</v>
      </c>
      <c r="S544" s="55">
        <v>-4.5434345000000001E-2</v>
      </c>
      <c r="T544" s="55">
        <v>-3.6566123999999998E-2</v>
      </c>
      <c r="U544" s="55">
        <v>5.2033178999999999E-2</v>
      </c>
      <c r="V544" s="55">
        <v>-3.7133817E-2</v>
      </c>
      <c r="W544" s="55">
        <v>-4.4373608000000002E-2</v>
      </c>
      <c r="X544" s="55">
        <v>8.6577951E-2</v>
      </c>
      <c r="Y544" s="55">
        <v>7.3696199999999997E-4</v>
      </c>
      <c r="Z544" s="55">
        <v>2.6443910000000001E-2</v>
      </c>
      <c r="AA544" s="55">
        <v>-3.2091353000000003E-2</v>
      </c>
      <c r="AB544" s="55">
        <v>-3.2091353000000003E-2</v>
      </c>
      <c r="AC544" s="55">
        <v>2.2055808333333298E-3</v>
      </c>
      <c r="AD544" s="55">
        <v>0.58839040337896498</v>
      </c>
      <c r="AE544" s="54">
        <v>4.0076064669001023E-2</v>
      </c>
      <c r="AF544" s="54">
        <v>2.7119990008432817E-2</v>
      </c>
      <c r="AG544" s="54">
        <v>4.7499185323001736E-2</v>
      </c>
    </row>
    <row r="545" spans="1:33" x14ac:dyDescent="0.25">
      <c r="A545" s="56" t="s">
        <v>187</v>
      </c>
      <c r="B545" s="56" t="s">
        <v>188</v>
      </c>
      <c r="C545" s="54">
        <v>-0.14843700000000001</v>
      </c>
      <c r="D545" s="54">
        <v>1.276362E-2</v>
      </c>
      <c r="E545" s="54">
        <v>-3.8580290000000003E-2</v>
      </c>
      <c r="F545" s="54">
        <v>5.6103710000000001E-2</v>
      </c>
      <c r="G545" s="54">
        <v>-3.3290170000000001E-2</v>
      </c>
      <c r="H545" s="54">
        <v>5.4729310000000003E-2</v>
      </c>
      <c r="I545" s="54">
        <v>-2.474645E-2</v>
      </c>
      <c r="J545" s="54">
        <v>1.9765169999999999E-2</v>
      </c>
      <c r="K545" s="54">
        <v>5.47833E-2</v>
      </c>
      <c r="L545" s="54">
        <v>2.4154660000000001E-2</v>
      </c>
      <c r="M545" s="54">
        <v>2.6396429999999999E-2</v>
      </c>
      <c r="N545" s="54">
        <v>-0.1363076</v>
      </c>
      <c r="O545" s="54">
        <v>3.2513841666666703E-2</v>
      </c>
      <c r="P545" s="55">
        <v>0.34560212736310703</v>
      </c>
      <c r="Q545" s="55">
        <v>-0.14843700000000001</v>
      </c>
      <c r="R545" s="55">
        <v>8.0846349999999997E-2</v>
      </c>
      <c r="S545" s="55">
        <v>-3.8580290000000003E-2</v>
      </c>
      <c r="T545" s="55">
        <v>-8.3151699999999995E-2</v>
      </c>
      <c r="U545" s="55">
        <v>-3.3290170000000001E-2</v>
      </c>
      <c r="V545" s="55">
        <v>9.9016209999999993E-2</v>
      </c>
      <c r="W545" s="55">
        <v>-2.474645E-2</v>
      </c>
      <c r="X545" s="55">
        <v>-1.629976E-2</v>
      </c>
      <c r="Y545" s="55">
        <v>5.47833E-2</v>
      </c>
      <c r="Z545" s="55">
        <v>2.6396429999999999E-2</v>
      </c>
      <c r="AA545" s="55">
        <v>6.3782409999999998E-3</v>
      </c>
      <c r="AB545" s="55">
        <v>6.3782409999999998E-3</v>
      </c>
      <c r="AC545" s="55">
        <v>4.9423246833333302E-2</v>
      </c>
      <c r="AD545" s="55">
        <v>0.488595762154172</v>
      </c>
      <c r="AE545" s="54">
        <v>6.9949688036814478E-2</v>
      </c>
      <c r="AF545" s="54">
        <v>7.1690128673111309E-2</v>
      </c>
      <c r="AG545" s="54">
        <v>6.7427246998978743E-2</v>
      </c>
    </row>
    <row r="546" spans="1:33" x14ac:dyDescent="0.25">
      <c r="A546" s="56" t="s">
        <v>1494</v>
      </c>
      <c r="B546" s="56" t="s">
        <v>1495</v>
      </c>
      <c r="C546" s="54">
        <v>-2.4565050000000001E-2</v>
      </c>
      <c r="D546" s="54">
        <v>-2.1098846000000001E-2</v>
      </c>
      <c r="E546" s="54">
        <v>1.6484449999999999E-3</v>
      </c>
      <c r="F546" s="54">
        <v>6.3170014999999996E-2</v>
      </c>
      <c r="G546" s="54">
        <v>1.0346734E-2</v>
      </c>
      <c r="H546" s="54">
        <v>4.7761671999999998E-2</v>
      </c>
      <c r="I546" s="54">
        <v>0.10718545</v>
      </c>
      <c r="J546" s="54">
        <v>7.8605346000000006E-2</v>
      </c>
      <c r="K546" s="54">
        <v>5.1197065E-2</v>
      </c>
      <c r="L546" s="54">
        <v>7.0521020000000002E-3</v>
      </c>
      <c r="M546" s="54">
        <v>2.6376144000000001E-2</v>
      </c>
      <c r="N546" s="54">
        <v>-0.32535150699999998</v>
      </c>
      <c r="O546" s="54">
        <v>-5.3675001E-2</v>
      </c>
      <c r="P546" s="55">
        <v>0.27457436964355098</v>
      </c>
      <c r="Q546" s="55">
        <v>-2.4565050000000001E-2</v>
      </c>
      <c r="R546" s="55">
        <v>-3.1345917000000001E-2</v>
      </c>
      <c r="S546" s="55">
        <v>1.6484449999999999E-3</v>
      </c>
      <c r="T546" s="55">
        <v>2.7529056E-2</v>
      </c>
      <c r="U546" s="55">
        <v>1.0346734E-2</v>
      </c>
      <c r="V546" s="55">
        <v>-7.3446107999999996E-2</v>
      </c>
      <c r="W546" s="55">
        <v>0.10718545</v>
      </c>
      <c r="X546" s="55">
        <v>6.0396171999999998E-2</v>
      </c>
      <c r="Y546" s="55">
        <v>5.1197065E-2</v>
      </c>
      <c r="Z546" s="55">
        <v>2.6376144000000001E-2</v>
      </c>
      <c r="AA546" s="55">
        <v>-7.0561189999999996E-3</v>
      </c>
      <c r="AB546" s="55">
        <v>-7.0561189999999996E-3</v>
      </c>
      <c r="AC546" s="55">
        <v>-3.2419392833333303E-2</v>
      </c>
      <c r="AD546" s="55">
        <v>0.488595762154172</v>
      </c>
      <c r="AE546" s="54">
        <v>4.5994083605092627E-2</v>
      </c>
      <c r="AF546" s="54">
        <v>0.15169433804157806</v>
      </c>
      <c r="AG546" s="54">
        <v>4.6371739311584045E-2</v>
      </c>
    </row>
    <row r="547" spans="1:33" x14ac:dyDescent="0.25">
      <c r="A547" s="56" t="s">
        <v>1496</v>
      </c>
      <c r="B547" s="56" t="s">
        <v>1497</v>
      </c>
      <c r="C547" s="54">
        <v>-0.16727300000000001</v>
      </c>
      <c r="D547" s="54">
        <v>2.6807520000000001E-2</v>
      </c>
      <c r="E547" s="54">
        <v>2.0778230000000002E-2</v>
      </c>
      <c r="F547" s="54">
        <v>6.506149E-2</v>
      </c>
      <c r="G547" s="54">
        <v>-3.7665089999999998E-2</v>
      </c>
      <c r="H547" s="54">
        <v>4.867606E-3</v>
      </c>
      <c r="I547" s="54">
        <v>-7.8765489999999994E-2</v>
      </c>
      <c r="J547" s="54">
        <v>3.8705910000000003E-2</v>
      </c>
      <c r="K547" s="54">
        <v>-6.7278389999999993E-2</v>
      </c>
      <c r="L547" s="54">
        <v>-6.4735989999999993E-2</v>
      </c>
      <c r="M547" s="54">
        <v>2.6274209999999999E-2</v>
      </c>
      <c r="N547" s="54">
        <v>-0.14112659999999999</v>
      </c>
      <c r="O547" s="54">
        <v>3.8918244333333303E-2</v>
      </c>
      <c r="P547" s="55">
        <v>0.334806602390262</v>
      </c>
      <c r="Q547" s="55">
        <v>-0.16727300000000001</v>
      </c>
      <c r="R547" s="55">
        <v>8.1425629999999999E-2</v>
      </c>
      <c r="S547" s="55">
        <v>2.0778230000000002E-2</v>
      </c>
      <c r="T547" s="55">
        <v>-0.1250715</v>
      </c>
      <c r="U547" s="55">
        <v>-3.7665089999999998E-2</v>
      </c>
      <c r="V547" s="55">
        <v>0.13106909999999999</v>
      </c>
      <c r="W547" s="55">
        <v>-7.8765489999999994E-2</v>
      </c>
      <c r="X547" s="55">
        <v>3.8250409999999999E-2</v>
      </c>
      <c r="Y547" s="55">
        <v>-6.7278389999999993E-2</v>
      </c>
      <c r="Z547" s="55">
        <v>2.6274209999999999E-2</v>
      </c>
      <c r="AA547" s="55">
        <v>0.19944990000000001</v>
      </c>
      <c r="AB547" s="55">
        <v>0.19944990000000001</v>
      </c>
      <c r="AC547" s="55">
        <v>0.113046513333333</v>
      </c>
      <c r="AD547" s="55">
        <v>0.488595762154172</v>
      </c>
      <c r="AE547" s="54">
        <v>7.1910836635879133E-2</v>
      </c>
      <c r="AF547" s="54">
        <v>7.7142011545654227E-2</v>
      </c>
      <c r="AG547" s="54">
        <v>0.10932741154848102</v>
      </c>
    </row>
    <row r="548" spans="1:33" x14ac:dyDescent="0.25">
      <c r="A548" s="56" t="s">
        <v>1498</v>
      </c>
      <c r="B548" s="56" t="s">
        <v>1499</v>
      </c>
      <c r="C548" s="54">
        <v>-2.0578612999999999E-2</v>
      </c>
      <c r="D548" s="54">
        <v>3.3700639999999999E-3</v>
      </c>
      <c r="E548" s="54">
        <v>-8.7932390999999999E-2</v>
      </c>
      <c r="F548" s="54">
        <v>7.4823349999999997E-2</v>
      </c>
      <c r="G548" s="54">
        <v>1.5693935999999999E-2</v>
      </c>
      <c r="H548" s="54">
        <v>1.0693298E-2</v>
      </c>
      <c r="I548" s="54">
        <v>5.1054192999999998E-2</v>
      </c>
      <c r="J548" s="54">
        <v>0.20647591400000001</v>
      </c>
      <c r="K548" s="54">
        <v>0.184375809</v>
      </c>
      <c r="L548" s="54">
        <v>0.122911467</v>
      </c>
      <c r="M548" s="54">
        <v>2.6108523000000002E-2</v>
      </c>
      <c r="N548" s="54">
        <v>-0.42508717000000001</v>
      </c>
      <c r="O548" s="54">
        <v>-2.9255755666666699E-2</v>
      </c>
      <c r="P548" s="55">
        <v>0.40587915620530401</v>
      </c>
      <c r="Q548" s="55">
        <v>-2.0578612999999999E-2</v>
      </c>
      <c r="R548" s="55">
        <v>-2.1380559E-2</v>
      </c>
      <c r="S548" s="55">
        <v>-8.7932390999999999E-2</v>
      </c>
      <c r="T548" s="55">
        <v>1.0674934000000001E-2</v>
      </c>
      <c r="U548" s="55">
        <v>1.5693935999999999E-2</v>
      </c>
      <c r="V548" s="55">
        <v>1.4635982000000001E-2</v>
      </c>
      <c r="W548" s="55">
        <v>5.1054192999999998E-2</v>
      </c>
      <c r="X548" s="55">
        <v>0.12914531200000001</v>
      </c>
      <c r="Y548" s="55">
        <v>0.184375809</v>
      </c>
      <c r="Z548" s="55">
        <v>2.6108523000000002E-2</v>
      </c>
      <c r="AA548" s="55">
        <v>-9.3544771999999998E-2</v>
      </c>
      <c r="AB548" s="55">
        <v>-9.3544771999999998E-2</v>
      </c>
      <c r="AC548" s="55">
        <v>-5.51049728333333E-2</v>
      </c>
      <c r="AD548" s="55">
        <v>0.56708605142326396</v>
      </c>
      <c r="AE548" s="54">
        <v>9.0487590890294123E-2</v>
      </c>
      <c r="AF548" s="54">
        <v>0.22097743559158786</v>
      </c>
      <c r="AG548" s="54">
        <v>0.11173464893891762</v>
      </c>
    </row>
    <row r="549" spans="1:33" x14ac:dyDescent="0.25">
      <c r="A549" s="56" t="s">
        <v>1500</v>
      </c>
      <c r="B549" s="56" t="s">
        <v>1501</v>
      </c>
      <c r="C549" s="54">
        <v>-6.2031164999999999E-2</v>
      </c>
      <c r="D549" s="54">
        <v>-6.5528290000000003E-2</v>
      </c>
      <c r="E549" s="54">
        <v>1.6050960000000001E-3</v>
      </c>
      <c r="F549" s="54">
        <v>5.3223913999999997E-2</v>
      </c>
      <c r="G549" s="54">
        <v>8.8206084000000004E-2</v>
      </c>
      <c r="H549" s="54">
        <v>-5.1186105000000003E-2</v>
      </c>
      <c r="I549" s="54">
        <v>-0.114518051</v>
      </c>
      <c r="J549" s="54">
        <v>-0.19348290000000001</v>
      </c>
      <c r="K549" s="54">
        <v>-0.29875265099999998</v>
      </c>
      <c r="L549" s="54">
        <v>2.8006626E-2</v>
      </c>
      <c r="M549" s="54">
        <v>2.5751066999999999E-2</v>
      </c>
      <c r="N549" s="54">
        <v>0.59348852699999999</v>
      </c>
      <c r="O549" s="54">
        <v>0.120710232</v>
      </c>
      <c r="P549" s="55">
        <v>0.26223670671841098</v>
      </c>
      <c r="Q549" s="55">
        <v>-6.2031164999999999E-2</v>
      </c>
      <c r="R549" s="55">
        <v>-4.1760573000000002E-2</v>
      </c>
      <c r="S549" s="55">
        <v>1.6050960000000001E-3</v>
      </c>
      <c r="T549" s="55">
        <v>-1.7034050000000001E-3</v>
      </c>
      <c r="U549" s="55">
        <v>8.8206084000000004E-2</v>
      </c>
      <c r="V549" s="55">
        <v>7.9174442999999997E-2</v>
      </c>
      <c r="W549" s="55">
        <v>-0.114518051</v>
      </c>
      <c r="X549" s="55">
        <v>-0.146900741</v>
      </c>
      <c r="Y549" s="55">
        <v>-0.29875265099999998</v>
      </c>
      <c r="Z549" s="55">
        <v>2.5751066999999999E-2</v>
      </c>
      <c r="AA549" s="55">
        <v>0.12234861499999999</v>
      </c>
      <c r="AB549" s="55">
        <v>0.12234861499999999</v>
      </c>
      <c r="AC549" s="55">
        <v>5.9159577666666699E-2</v>
      </c>
      <c r="AD549" s="55">
        <v>0.49148283774745799</v>
      </c>
      <c r="AE549" s="54">
        <v>0.13644972499453584</v>
      </c>
      <c r="AF549" s="54">
        <v>0.27497249831676435</v>
      </c>
      <c r="AG549" s="54">
        <v>9.4672845723167115E-2</v>
      </c>
    </row>
    <row r="550" spans="1:33" x14ac:dyDescent="0.25">
      <c r="A550" s="56" t="s">
        <v>1502</v>
      </c>
      <c r="B550" s="56" t="s">
        <v>1503</v>
      </c>
      <c r="C550" s="54">
        <v>-8.2355863000000001E-2</v>
      </c>
      <c r="D550" s="54">
        <v>1.8202481999999999E-2</v>
      </c>
      <c r="E550" s="54">
        <v>2.9848877999999999E-2</v>
      </c>
      <c r="F550" s="54">
        <v>-3.0893878E-2</v>
      </c>
      <c r="G550" s="54">
        <v>-9.6347250000000002E-3</v>
      </c>
      <c r="H550" s="54">
        <v>2.7429776999999999E-2</v>
      </c>
      <c r="I550" s="54">
        <v>1.3701918E-2</v>
      </c>
      <c r="J550" s="54">
        <v>1.2464970000000001E-2</v>
      </c>
      <c r="K550" s="54">
        <v>1.9242934999999999E-2</v>
      </c>
      <c r="L550" s="54">
        <v>1.4755674999999999E-2</v>
      </c>
      <c r="M550" s="54">
        <v>2.5689265999999999E-2</v>
      </c>
      <c r="N550" s="54">
        <v>-0.21076966899999999</v>
      </c>
      <c r="O550" s="54">
        <v>-2.7550508666666699E-2</v>
      </c>
      <c r="P550" s="55">
        <v>0.34909326948659902</v>
      </c>
      <c r="Q550" s="55">
        <v>-8.2355863000000001E-2</v>
      </c>
      <c r="R550" s="55">
        <v>2.8749799999999999E-2</v>
      </c>
      <c r="S550" s="55">
        <v>2.9848877999999999E-2</v>
      </c>
      <c r="T550" s="55">
        <v>-2.5455999E-2</v>
      </c>
      <c r="U550" s="55">
        <v>-9.6347250000000002E-3</v>
      </c>
      <c r="V550" s="55">
        <v>4.4109529000000001E-2</v>
      </c>
      <c r="W550" s="55">
        <v>1.3701918E-2</v>
      </c>
      <c r="X550" s="55">
        <v>6.1834126000000003E-2</v>
      </c>
      <c r="Y550" s="55">
        <v>1.9242934999999999E-2</v>
      </c>
      <c r="Z550" s="55">
        <v>2.5689265999999999E-2</v>
      </c>
      <c r="AA550" s="55">
        <v>4.7183131000000003E-2</v>
      </c>
      <c r="AB550" s="55">
        <v>4.7183131000000003E-2</v>
      </c>
      <c r="AC550" s="55">
        <v>2.9304304166666701E-2</v>
      </c>
      <c r="AD550" s="55">
        <v>0.488595762154172</v>
      </c>
      <c r="AE550" s="54">
        <v>4.2384413582433271E-2</v>
      </c>
      <c r="AF550" s="54">
        <v>9.174487230968946E-2</v>
      </c>
      <c r="AG550" s="54">
        <v>3.0898940569325982E-2</v>
      </c>
    </row>
    <row r="551" spans="1:33" x14ac:dyDescent="0.25">
      <c r="A551" s="56" t="s">
        <v>1504</v>
      </c>
      <c r="B551" s="56" t="s">
        <v>1505</v>
      </c>
      <c r="C551" s="54">
        <v>-7.6913635999999994E-2</v>
      </c>
      <c r="D551" s="54">
        <v>8.694905E-2</v>
      </c>
      <c r="E551" s="54">
        <v>-2.1988133E-2</v>
      </c>
      <c r="F551" s="54">
        <v>-3.0445764E-2</v>
      </c>
      <c r="G551" s="54">
        <v>-2.2529745E-2</v>
      </c>
      <c r="H551" s="54">
        <v>1.0892104E-2</v>
      </c>
      <c r="I551" s="54">
        <v>-1.8867701000000001E-2</v>
      </c>
      <c r="J551" s="54">
        <v>-6.8608838000000005E-2</v>
      </c>
      <c r="K551" s="54">
        <v>-4.4335584999999997E-2</v>
      </c>
      <c r="L551" s="54">
        <v>-2.5825807999999999E-2</v>
      </c>
      <c r="M551" s="54">
        <v>2.5450177000000001E-2</v>
      </c>
      <c r="N551" s="54">
        <v>0.23967718700000001</v>
      </c>
      <c r="O551" s="54">
        <v>6.1970425666666697E-2</v>
      </c>
      <c r="P551" s="55">
        <v>0.26223670671841098</v>
      </c>
      <c r="Q551" s="55">
        <v>-7.6913635999999994E-2</v>
      </c>
      <c r="R551" s="55">
        <v>2.77161E-4</v>
      </c>
      <c r="S551" s="55">
        <v>-2.1988133E-2</v>
      </c>
      <c r="T551" s="55">
        <v>-4.3475959999999996E-3</v>
      </c>
      <c r="U551" s="55">
        <v>-2.2529745E-2</v>
      </c>
      <c r="V551" s="55">
        <v>5.8106559000000002E-2</v>
      </c>
      <c r="W551" s="55">
        <v>-1.8867701000000001E-2</v>
      </c>
      <c r="X551" s="55">
        <v>-1.4257812999999999E-2</v>
      </c>
      <c r="Y551" s="55">
        <v>-4.4335584999999997E-2</v>
      </c>
      <c r="Z551" s="55">
        <v>2.5450177000000001E-2</v>
      </c>
      <c r="AA551" s="55">
        <v>-2.3408538999999999E-2</v>
      </c>
      <c r="AB551" s="55">
        <v>-2.3408538999999999E-2</v>
      </c>
      <c r="AC551" s="55">
        <v>1.7621886E-2</v>
      </c>
      <c r="AD551" s="55">
        <v>0.49148283774745799</v>
      </c>
      <c r="AE551" s="54">
        <v>3.3623889879186027E-2</v>
      </c>
      <c r="AF551" s="54">
        <v>0.11303911163822515</v>
      </c>
      <c r="AG551" s="54">
        <v>4.1341622030373476E-2</v>
      </c>
    </row>
    <row r="552" spans="1:33" x14ac:dyDescent="0.25">
      <c r="A552" s="56" t="s">
        <v>1506</v>
      </c>
      <c r="B552" s="56" t="s">
        <v>1507</v>
      </c>
      <c r="C552" s="54">
        <v>-3.3495570000000002E-2</v>
      </c>
      <c r="D552" s="54">
        <v>-3.8715859999999998E-2</v>
      </c>
      <c r="E552" s="54">
        <v>2.465737E-3</v>
      </c>
      <c r="F552" s="54">
        <v>2.02477E-2</v>
      </c>
      <c r="G552" s="54">
        <v>-1.8626179999999999E-2</v>
      </c>
      <c r="H552" s="54">
        <v>0.1012791</v>
      </c>
      <c r="I552" s="54">
        <v>2.6890899999999999E-2</v>
      </c>
      <c r="J552" s="54">
        <v>5.2847989999999997E-2</v>
      </c>
      <c r="K552" s="54">
        <v>1.850132E-3</v>
      </c>
      <c r="L552" s="54">
        <v>3.1403830000000001E-2</v>
      </c>
      <c r="M552" s="54">
        <v>2.5447310000000001E-2</v>
      </c>
      <c r="N552" s="54">
        <v>-0.1023128</v>
      </c>
      <c r="O552" s="54">
        <v>1.0036271833333299E-2</v>
      </c>
      <c r="P552" s="55">
        <v>0.42081209094692701</v>
      </c>
      <c r="Q552" s="55">
        <v>-3.3495570000000002E-2</v>
      </c>
      <c r="R552" s="55">
        <v>-2.2138629999999999E-2</v>
      </c>
      <c r="S552" s="55">
        <v>2.465737E-3</v>
      </c>
      <c r="T552" s="55">
        <v>4.7566890000000001E-2</v>
      </c>
      <c r="U552" s="55">
        <v>-1.8626179999999999E-2</v>
      </c>
      <c r="V552" s="55">
        <v>-5.8583200000000002E-2</v>
      </c>
      <c r="W552" s="55">
        <v>2.6890899999999999E-2</v>
      </c>
      <c r="X552" s="55">
        <v>-4.220658E-2</v>
      </c>
      <c r="Y552" s="55">
        <v>1.850132E-3</v>
      </c>
      <c r="Z552" s="55">
        <v>2.5447310000000001E-2</v>
      </c>
      <c r="AA552" s="55">
        <v>2.1133840000000001E-2</v>
      </c>
      <c r="AB552" s="55">
        <v>2.1133840000000001E-2</v>
      </c>
      <c r="AC552" s="55">
        <v>-1.23024398333333E-2</v>
      </c>
      <c r="AD552" s="55">
        <v>0.49148283774745799</v>
      </c>
      <c r="AE552" s="54">
        <v>2.3856458495509988E-2</v>
      </c>
      <c r="AF552" s="54">
        <v>7.1714159471968991E-2</v>
      </c>
      <c r="AG552" s="54">
        <v>3.9596437578428401E-2</v>
      </c>
    </row>
    <row r="553" spans="1:33" x14ac:dyDescent="0.25">
      <c r="A553" s="56" t="s">
        <v>1508</v>
      </c>
      <c r="B553" s="56" t="s">
        <v>1509</v>
      </c>
      <c r="C553" s="54">
        <v>-9.6474260000000006E-2</v>
      </c>
      <c r="D553" s="54">
        <v>-6.6826099999999999E-2</v>
      </c>
      <c r="E553" s="54">
        <v>1.135591E-2</v>
      </c>
      <c r="F553" s="54">
        <v>0.1031551</v>
      </c>
      <c r="G553" s="54">
        <v>-3.0453589999999999E-2</v>
      </c>
      <c r="H553" s="54">
        <v>5.1693839999999998E-2</v>
      </c>
      <c r="I553" s="54">
        <v>-3.0127000000000001E-2</v>
      </c>
      <c r="J553" s="54">
        <v>-0.14277090000000001</v>
      </c>
      <c r="K553" s="54">
        <v>5.5247780000000003E-2</v>
      </c>
      <c r="L553" s="54">
        <v>6.2433879999999997E-2</v>
      </c>
      <c r="M553" s="54">
        <v>2.5005739999999999E-2</v>
      </c>
      <c r="N553" s="54">
        <v>-0.3420203</v>
      </c>
      <c r="O553" s="54">
        <v>-4.4814843333333299E-2</v>
      </c>
      <c r="P553" s="55">
        <v>0.325605709078094</v>
      </c>
      <c r="Q553" s="55">
        <v>-9.6474260000000006E-2</v>
      </c>
      <c r="R553" s="55">
        <v>-1.467421E-2</v>
      </c>
      <c r="S553" s="55">
        <v>1.135591E-2</v>
      </c>
      <c r="T553" s="55">
        <v>4.1579970000000001E-2</v>
      </c>
      <c r="U553" s="55">
        <v>-3.0453589999999999E-2</v>
      </c>
      <c r="V553" s="55">
        <v>6.4336999999999999E-4</v>
      </c>
      <c r="W553" s="55">
        <v>-3.0127000000000001E-2</v>
      </c>
      <c r="X553" s="55">
        <v>7.1987239999999994E-2</v>
      </c>
      <c r="Y553" s="55">
        <v>5.5247780000000003E-2</v>
      </c>
      <c r="Z553" s="55">
        <v>2.5005739999999999E-2</v>
      </c>
      <c r="AA553" s="55">
        <v>0.2839218</v>
      </c>
      <c r="AB553" s="55">
        <v>0.2839218</v>
      </c>
      <c r="AC553" s="55">
        <v>7.7537556666666702E-2</v>
      </c>
      <c r="AD553" s="55">
        <v>0.488595762154172</v>
      </c>
      <c r="AE553" s="54">
        <v>5.3357380999090279E-2</v>
      </c>
      <c r="AF553" s="54">
        <v>0.16757591484206491</v>
      </c>
      <c r="AG553" s="54">
        <v>0.11078579357589216</v>
      </c>
    </row>
    <row r="554" spans="1:33" x14ac:dyDescent="0.25">
      <c r="A554" s="56" t="s">
        <v>1510</v>
      </c>
      <c r="B554" s="56" t="s">
        <v>1511</v>
      </c>
      <c r="C554" s="54">
        <v>-6.1532327999999997E-2</v>
      </c>
      <c r="D554" s="54">
        <v>-1.5000320000000001E-3</v>
      </c>
      <c r="E554" s="54">
        <v>7.8514128000000002E-2</v>
      </c>
      <c r="F554" s="54">
        <v>5.5716651999999998E-2</v>
      </c>
      <c r="G554" s="54">
        <v>-1.0982056E-2</v>
      </c>
      <c r="H554" s="54">
        <v>2.4826253E-2</v>
      </c>
      <c r="I554" s="54">
        <v>-0.16327709300000001</v>
      </c>
      <c r="J554" s="54">
        <v>8.8714220999999996E-2</v>
      </c>
      <c r="K554" s="54">
        <v>-5.3044507999999997E-2</v>
      </c>
      <c r="L554" s="54">
        <v>-0.30785239599999997</v>
      </c>
      <c r="M554" s="54">
        <v>2.4917086000000001E-2</v>
      </c>
      <c r="N554" s="54">
        <v>0.39898250200000002</v>
      </c>
      <c r="O554" s="54">
        <v>7.4048661833333307E-2</v>
      </c>
      <c r="P554" s="55">
        <v>0.284870974915786</v>
      </c>
      <c r="Q554" s="55">
        <v>-6.1532327999999997E-2</v>
      </c>
      <c r="R554" s="55">
        <v>-2.8581477000000001E-2</v>
      </c>
      <c r="S554" s="55">
        <v>7.8514128000000002E-2</v>
      </c>
      <c r="T554" s="55">
        <v>-6.9054068999999996E-2</v>
      </c>
      <c r="U554" s="55">
        <v>-1.0982056E-2</v>
      </c>
      <c r="V554" s="55">
        <v>1.2592928999999999E-2</v>
      </c>
      <c r="W554" s="55">
        <v>-0.16327709300000001</v>
      </c>
      <c r="X554" s="55">
        <v>0.117369136</v>
      </c>
      <c r="Y554" s="55">
        <v>-5.3044507999999997E-2</v>
      </c>
      <c r="Z554" s="55">
        <v>2.4917086000000001E-2</v>
      </c>
      <c r="AA554" s="55">
        <v>-3.3882875999999999E-2</v>
      </c>
      <c r="AB554" s="55">
        <v>-3.3882875999999999E-2</v>
      </c>
      <c r="AC554" s="55">
        <v>1.8653723666666702E-2</v>
      </c>
      <c r="AD554" s="55">
        <v>0.99670307969528105</v>
      </c>
      <c r="AE554" s="54">
        <v>8.2989320384393411E-2</v>
      </c>
      <c r="AF554" s="54">
        <v>0.22555835408583791</v>
      </c>
      <c r="AG554" s="54">
        <v>7.0627085139580437E-2</v>
      </c>
    </row>
    <row r="555" spans="1:33" x14ac:dyDescent="0.25">
      <c r="A555" s="56" t="s">
        <v>1512</v>
      </c>
      <c r="B555" s="56" t="s">
        <v>1513</v>
      </c>
      <c r="C555" s="54">
        <v>-5.9942910000000002E-2</v>
      </c>
      <c r="D555" s="54">
        <v>8.0111760000000004E-2</v>
      </c>
      <c r="E555" s="54">
        <v>4.4429929999999999E-2</v>
      </c>
      <c r="F555" s="54">
        <v>-0.1214124</v>
      </c>
      <c r="G555" s="54">
        <v>-5.3941139999999999E-2</v>
      </c>
      <c r="H555" s="54">
        <v>4.2812309999999999E-2</v>
      </c>
      <c r="I555" s="54">
        <v>-0.10517890000000001</v>
      </c>
      <c r="J555" s="54">
        <v>-0.1240367</v>
      </c>
      <c r="K555" s="54">
        <v>-6.3370120000000002E-2</v>
      </c>
      <c r="L555" s="54">
        <v>-5.2245979999999997E-2</v>
      </c>
      <c r="M555" s="54">
        <v>2.4889689999999999E-2</v>
      </c>
      <c r="N555" s="54">
        <v>0.32116939999999999</v>
      </c>
      <c r="O555" s="54">
        <v>5.9918640000000002E-2</v>
      </c>
      <c r="P555" s="55">
        <v>0.27457436964355098</v>
      </c>
      <c r="Q555" s="55">
        <v>-5.9942910000000002E-2</v>
      </c>
      <c r="R555" s="55">
        <v>2.6569599999999999E-2</v>
      </c>
      <c r="S555" s="55">
        <v>4.4429929999999999E-2</v>
      </c>
      <c r="T555" s="55">
        <v>-4.7700939999999997E-2</v>
      </c>
      <c r="U555" s="55">
        <v>-5.3941139999999999E-2</v>
      </c>
      <c r="V555" s="55">
        <v>8.9073749999999993E-2</v>
      </c>
      <c r="W555" s="55">
        <v>-0.10517890000000001</v>
      </c>
      <c r="X555" s="55">
        <v>-0.10301100000000001</v>
      </c>
      <c r="Y555" s="55">
        <v>-6.3370120000000002E-2</v>
      </c>
      <c r="Z555" s="55">
        <v>2.4889689999999999E-2</v>
      </c>
      <c r="AA555" s="55">
        <v>3.0302160000000002E-2</v>
      </c>
      <c r="AB555" s="55">
        <v>3.0302160000000002E-2</v>
      </c>
      <c r="AC555" s="55">
        <v>4.6638083333333302E-2</v>
      </c>
      <c r="AD555" s="55">
        <v>0.49148283774745799</v>
      </c>
      <c r="AE555" s="54">
        <v>5.7628344433521043E-2</v>
      </c>
      <c r="AF555" s="54">
        <v>0.16774039840692648</v>
      </c>
      <c r="AG555" s="54">
        <v>7.3229405225876787E-2</v>
      </c>
    </row>
    <row r="556" spans="1:33" x14ac:dyDescent="0.25">
      <c r="A556" s="56" t="s">
        <v>1514</v>
      </c>
      <c r="B556" s="56" t="s">
        <v>1515</v>
      </c>
      <c r="C556" s="54">
        <v>-9.1865500000000003E-2</v>
      </c>
      <c r="D556" s="54">
        <v>3.3047180000000002E-2</v>
      </c>
      <c r="E556" s="54">
        <v>-1.008855E-2</v>
      </c>
      <c r="F556" s="54">
        <v>-1.2129849999999999E-2</v>
      </c>
      <c r="G556" s="54">
        <v>4.0101489999999997E-2</v>
      </c>
      <c r="H556" s="54">
        <v>4.8585719999999999E-2</v>
      </c>
      <c r="I556" s="54">
        <v>7.8931390000000004E-2</v>
      </c>
      <c r="J556" s="54">
        <v>3.4447779999999997E-2</v>
      </c>
      <c r="K556" s="54">
        <v>-5.1828340000000001E-2</v>
      </c>
      <c r="L556" s="54">
        <v>4.4966470000000001E-2</v>
      </c>
      <c r="M556" s="54">
        <v>2.4808449999999999E-2</v>
      </c>
      <c r="N556" s="54">
        <v>-0.15291579999999999</v>
      </c>
      <c r="O556" s="54">
        <v>9.9042666666666695E-4</v>
      </c>
      <c r="P556" s="55">
        <v>0.47648296740177898</v>
      </c>
      <c r="Q556" s="55">
        <v>-9.1865500000000003E-2</v>
      </c>
      <c r="R556" s="55">
        <v>-4.4705400000000001E-4</v>
      </c>
      <c r="S556" s="55">
        <v>-1.008855E-2</v>
      </c>
      <c r="T556" s="55">
        <v>-4.0447570000000002E-2</v>
      </c>
      <c r="U556" s="55">
        <v>4.0101489999999997E-2</v>
      </c>
      <c r="V556" s="55">
        <v>3.3244139999999998E-2</v>
      </c>
      <c r="W556" s="55">
        <v>7.8931390000000004E-2</v>
      </c>
      <c r="X556" s="55">
        <v>6.5184140000000002E-2</v>
      </c>
      <c r="Y556" s="55">
        <v>-5.1828340000000001E-2</v>
      </c>
      <c r="Z556" s="55">
        <v>2.4808449999999999E-2</v>
      </c>
      <c r="AA556" s="55">
        <v>-4.0263819999999999E-2</v>
      </c>
      <c r="AB556" s="55">
        <v>-4.0263819999999999E-2</v>
      </c>
      <c r="AC556" s="55">
        <v>3.9801044999999997E-3</v>
      </c>
      <c r="AD556" s="55">
        <v>0.518468259978066</v>
      </c>
      <c r="AE556" s="54">
        <v>6.2712850355370608E-2</v>
      </c>
      <c r="AF556" s="54">
        <v>7.7703322642832889E-2</v>
      </c>
      <c r="AG556" s="54">
        <v>4.1449321745902018E-2</v>
      </c>
    </row>
    <row r="557" spans="1:33" x14ac:dyDescent="0.25">
      <c r="A557" s="56" t="s">
        <v>1516</v>
      </c>
      <c r="B557" s="56" t="s">
        <v>1517</v>
      </c>
      <c r="C557" s="54">
        <v>-5.3422129999999998E-2</v>
      </c>
      <c r="D557" s="54">
        <v>-3.6022510000000001E-2</v>
      </c>
      <c r="E557" s="54">
        <v>-8.9829490000000005E-3</v>
      </c>
      <c r="F557" s="54">
        <v>4.88139E-2</v>
      </c>
      <c r="G557" s="54">
        <v>-2.5550579999999998E-3</v>
      </c>
      <c r="H557" s="54">
        <v>1.5545750000000001E-2</v>
      </c>
      <c r="I557" s="54">
        <v>-0.14800469999999999</v>
      </c>
      <c r="J557" s="54">
        <v>-8.4142829999999998E-3</v>
      </c>
      <c r="K557" s="54">
        <v>-2.135666E-2</v>
      </c>
      <c r="L557" s="54">
        <v>-3.240527E-2</v>
      </c>
      <c r="M557" s="54">
        <v>2.476184E-2</v>
      </c>
      <c r="N557" s="54">
        <v>0.34416239999999998</v>
      </c>
      <c r="O557" s="54">
        <v>9.02066073333333E-2</v>
      </c>
      <c r="P557" s="55">
        <v>0.26223670671841098</v>
      </c>
      <c r="Q557" s="55">
        <v>-5.3422129999999998E-2</v>
      </c>
      <c r="R557" s="55">
        <v>7.3761880000000002E-2</v>
      </c>
      <c r="S557" s="55">
        <v>-8.9829490000000005E-3</v>
      </c>
      <c r="T557" s="55">
        <v>-2.0614589999999999E-2</v>
      </c>
      <c r="U557" s="55">
        <v>-2.5550579999999998E-3</v>
      </c>
      <c r="V557" s="55">
        <v>-1.6524299999999999E-2</v>
      </c>
      <c r="W557" s="55">
        <v>-0.14800469999999999</v>
      </c>
      <c r="X557" s="55">
        <v>-2.2037640000000001E-2</v>
      </c>
      <c r="Y557" s="55">
        <v>-2.135666E-2</v>
      </c>
      <c r="Z557" s="55">
        <v>2.476184E-2</v>
      </c>
      <c r="AA557" s="55">
        <v>-8.3446389999999995E-2</v>
      </c>
      <c r="AB557" s="55">
        <v>-8.3446389999999995E-2</v>
      </c>
      <c r="AC557" s="55">
        <v>1.45732095E-2</v>
      </c>
      <c r="AD557" s="55">
        <v>0.52200427184576004</v>
      </c>
      <c r="AE557" s="54">
        <v>6.0986202094400213E-2</v>
      </c>
      <c r="AF557" s="54">
        <v>0.14502101826713917</v>
      </c>
      <c r="AG557" s="54">
        <v>5.2799205318913273E-2</v>
      </c>
    </row>
    <row r="558" spans="1:33" x14ac:dyDescent="0.25">
      <c r="A558" s="56" t="s">
        <v>1518</v>
      </c>
      <c r="B558" s="56" t="s">
        <v>1519</v>
      </c>
      <c r="C558" s="54">
        <v>4.7599999999999998E-5</v>
      </c>
      <c r="D558" s="54">
        <v>-2.4163919999999998E-3</v>
      </c>
      <c r="E558" s="54">
        <v>-8.2064440000000002E-3</v>
      </c>
      <c r="F558" s="54">
        <v>-2.7836989999999999E-2</v>
      </c>
      <c r="G558" s="54">
        <v>5.2997009999999997E-2</v>
      </c>
      <c r="H558" s="54">
        <v>-2.8133950000000001E-2</v>
      </c>
      <c r="I558" s="54">
        <v>-0.21137010000000001</v>
      </c>
      <c r="J558" s="54">
        <v>-7.9029249999999995E-2</v>
      </c>
      <c r="K558" s="54">
        <v>-0.15093409999999999</v>
      </c>
      <c r="L558" s="54">
        <v>5.1539740000000001E-2</v>
      </c>
      <c r="M558" s="54">
        <v>2.4587729999999999E-2</v>
      </c>
      <c r="N558" s="54">
        <v>0.59392219999999996</v>
      </c>
      <c r="O558" s="54">
        <v>0.13348727699999999</v>
      </c>
      <c r="P558" s="55">
        <v>0.26223670671841098</v>
      </c>
      <c r="Q558" s="55">
        <v>4.7599999999999998E-5</v>
      </c>
      <c r="R558" s="55">
        <v>2.658228E-2</v>
      </c>
      <c r="S558" s="55">
        <v>-8.2064440000000002E-3</v>
      </c>
      <c r="T558" s="55">
        <v>-1.1358E-2</v>
      </c>
      <c r="U558" s="55">
        <v>5.2997009999999997E-2</v>
      </c>
      <c r="V558" s="55">
        <v>-1.675113E-3</v>
      </c>
      <c r="W558" s="55">
        <v>-0.21137010000000001</v>
      </c>
      <c r="X558" s="55">
        <v>-0.124308</v>
      </c>
      <c r="Y558" s="55">
        <v>-0.15093409999999999</v>
      </c>
      <c r="Z558" s="55">
        <v>2.4587729999999999E-2</v>
      </c>
      <c r="AA558" s="55">
        <v>-0.1169259</v>
      </c>
      <c r="AB558" s="55">
        <v>-0.1169259</v>
      </c>
      <c r="AC558" s="55">
        <v>1.2951873500000001E-2</v>
      </c>
      <c r="AD558" s="55">
        <v>0.54605892579576898</v>
      </c>
      <c r="AE558" s="54">
        <v>0.10643563853228742</v>
      </c>
      <c r="AF558" s="54">
        <v>0.25306104215463071</v>
      </c>
      <c r="AG558" s="54">
        <v>6.6937464290075605E-2</v>
      </c>
    </row>
    <row r="559" spans="1:33" x14ac:dyDescent="0.25">
      <c r="A559" s="56" t="s">
        <v>1520</v>
      </c>
      <c r="B559" s="56" t="s">
        <v>1521</v>
      </c>
      <c r="C559" s="54">
        <v>-8.3825942000000001E-2</v>
      </c>
      <c r="D559" s="54">
        <v>1.1049242000000001E-2</v>
      </c>
      <c r="E559" s="54">
        <v>-2.7307820000000002E-3</v>
      </c>
      <c r="F559" s="54">
        <v>5.2246774000000003E-2</v>
      </c>
      <c r="G559" s="54">
        <v>1.8706161999999998E-2</v>
      </c>
      <c r="H559" s="54">
        <v>2.8765367999999999E-2</v>
      </c>
      <c r="I559" s="54">
        <v>1.3261761E-2</v>
      </c>
      <c r="J559" s="54">
        <v>6.3724575000000006E-2</v>
      </c>
      <c r="K559" s="54">
        <v>1.43726E-4</v>
      </c>
      <c r="L559" s="54">
        <v>6.2892154000000006E-2</v>
      </c>
      <c r="M559" s="54">
        <v>2.4464248000000001E-2</v>
      </c>
      <c r="N559" s="54">
        <v>-0.128886204</v>
      </c>
      <c r="O559" s="54">
        <v>1.99621226666667E-2</v>
      </c>
      <c r="P559" s="55">
        <v>0.37829594042946801</v>
      </c>
      <c r="Q559" s="55">
        <v>-8.3825942000000001E-2</v>
      </c>
      <c r="R559" s="55">
        <v>2.4417503E-2</v>
      </c>
      <c r="S559" s="55">
        <v>-2.7307820000000002E-3</v>
      </c>
      <c r="T559" s="55">
        <v>-3.4750665E-2</v>
      </c>
      <c r="U559" s="55">
        <v>1.8706161999999998E-2</v>
      </c>
      <c r="V559" s="55">
        <v>-1.3877659000000001E-2</v>
      </c>
      <c r="W559" s="55">
        <v>1.3261761E-2</v>
      </c>
      <c r="X559" s="55">
        <v>-5.5436990999999998E-2</v>
      </c>
      <c r="Y559" s="55">
        <v>1.43726E-4</v>
      </c>
      <c r="Z559" s="55">
        <v>2.4464248000000001E-2</v>
      </c>
      <c r="AA559" s="55">
        <v>6.8835078999999993E-2</v>
      </c>
      <c r="AB559" s="55">
        <v>6.8835078999999993E-2</v>
      </c>
      <c r="AC559" s="55">
        <v>-4.9717091666666704E-3</v>
      </c>
      <c r="AD559" s="55">
        <v>0.51973380151592097</v>
      </c>
      <c r="AE559" s="54">
        <v>4.0021874719237009E-2</v>
      </c>
      <c r="AF559" s="54">
        <v>7.3434857018448194E-2</v>
      </c>
      <c r="AG559" s="54">
        <v>4.8192429443800651E-2</v>
      </c>
    </row>
    <row r="560" spans="1:33" x14ac:dyDescent="0.25">
      <c r="A560" s="56" t="s">
        <v>1522</v>
      </c>
      <c r="B560" s="56" t="s">
        <v>1523</v>
      </c>
      <c r="C560" s="54">
        <v>-6.3756080000000007E-2</v>
      </c>
      <c r="D560" s="54">
        <v>5.3909409999999998E-2</v>
      </c>
      <c r="E560" s="54">
        <v>-3.000978E-2</v>
      </c>
      <c r="F560" s="54">
        <v>-1.0441260000000001E-2</v>
      </c>
      <c r="G560" s="54">
        <v>1.45991E-3</v>
      </c>
      <c r="H560" s="54">
        <v>6.8968020000000005E-2</v>
      </c>
      <c r="I560" s="54">
        <v>-7.8355560000000005E-2</v>
      </c>
      <c r="J560" s="54">
        <v>-2.4025560000000001E-2</v>
      </c>
      <c r="K560" s="54">
        <v>-6.5475560000000002E-2</v>
      </c>
      <c r="L560" s="54">
        <v>-8.459556E-3</v>
      </c>
      <c r="M560" s="54">
        <v>2.4451440000000001E-2</v>
      </c>
      <c r="N560" s="54">
        <v>0.1451684</v>
      </c>
      <c r="O560" s="54">
        <v>7.2800847333333293E-2</v>
      </c>
      <c r="P560" s="55">
        <v>0.26223670671841098</v>
      </c>
      <c r="Q560" s="55">
        <v>-6.3756080000000007E-2</v>
      </c>
      <c r="R560" s="55">
        <v>1.5976170000000001E-2</v>
      </c>
      <c r="S560" s="55">
        <v>-3.000978E-2</v>
      </c>
      <c r="T560" s="55">
        <v>-5.6182219999999998E-2</v>
      </c>
      <c r="U560" s="55">
        <v>1.45991E-3</v>
      </c>
      <c r="V560" s="55">
        <v>2.0075820000000001E-2</v>
      </c>
      <c r="W560" s="55">
        <v>-7.8355560000000005E-2</v>
      </c>
      <c r="X560" s="55">
        <v>5.661944E-2</v>
      </c>
      <c r="Y560" s="55">
        <v>-6.5475560000000002E-2</v>
      </c>
      <c r="Z560" s="55">
        <v>2.4451440000000001E-2</v>
      </c>
      <c r="AA560" s="55">
        <v>-1.8326559999999999E-2</v>
      </c>
      <c r="AB560" s="55">
        <v>-1.8326559999999999E-2</v>
      </c>
      <c r="AC560" s="55">
        <v>3.3041953333333297E-2</v>
      </c>
      <c r="AD560" s="55">
        <v>0.488595762154172</v>
      </c>
      <c r="AE560" s="54">
        <v>4.1288264603978907E-2</v>
      </c>
      <c r="AF560" s="54">
        <v>6.4881471516970324E-2</v>
      </c>
      <c r="AG560" s="54">
        <v>4.0803447082003133E-2</v>
      </c>
    </row>
    <row r="561" spans="1:33" x14ac:dyDescent="0.25">
      <c r="A561" s="56" t="s">
        <v>1524</v>
      </c>
      <c r="B561" s="56" t="s">
        <v>1525</v>
      </c>
      <c r="C561" s="54">
        <v>-0.109985369</v>
      </c>
      <c r="D561" s="54">
        <v>3.8899165999999999E-2</v>
      </c>
      <c r="E561" s="54">
        <v>-1.6122307999999998E-2</v>
      </c>
      <c r="F561" s="54">
        <v>-4.0198339E-2</v>
      </c>
      <c r="G561" s="54">
        <v>3.6561712000000003E-2</v>
      </c>
      <c r="H561" s="54">
        <v>0.123996779</v>
      </c>
      <c r="I561" s="54">
        <v>4.9800978000000003E-2</v>
      </c>
      <c r="J561" s="54">
        <v>0.147382665</v>
      </c>
      <c r="K561" s="54">
        <v>3.0037698000000002E-2</v>
      </c>
      <c r="L561" s="54">
        <v>6.6534048999999998E-2</v>
      </c>
      <c r="M561" s="54">
        <v>2.4360440000000001E-2</v>
      </c>
      <c r="N561" s="54">
        <v>-0.33654886099999998</v>
      </c>
      <c r="O561" s="54">
        <v>-2.4312819999999999E-3</v>
      </c>
      <c r="P561" s="55">
        <v>0.47298099037465602</v>
      </c>
      <c r="Q561" s="55">
        <v>-0.109985369</v>
      </c>
      <c r="R561" s="55">
        <v>-4.6491738999999997E-2</v>
      </c>
      <c r="S561" s="55">
        <v>-1.6122307999999998E-2</v>
      </c>
      <c r="T561" s="55">
        <v>2.2801829999999999E-2</v>
      </c>
      <c r="U561" s="55">
        <v>3.6561712000000003E-2</v>
      </c>
      <c r="V561" s="55">
        <v>-9.4617309999999993E-3</v>
      </c>
      <c r="W561" s="55">
        <v>4.9800978000000003E-2</v>
      </c>
      <c r="X561" s="55">
        <v>9.4372489000000004E-2</v>
      </c>
      <c r="Y561" s="55">
        <v>3.0037698000000002E-2</v>
      </c>
      <c r="Z561" s="55">
        <v>2.4360440000000001E-2</v>
      </c>
      <c r="AA561" s="55">
        <v>-7.7475181000000004E-2</v>
      </c>
      <c r="AB561" s="55">
        <v>-7.7475181000000004E-2</v>
      </c>
      <c r="AC561" s="55">
        <v>-4.8952933333333403E-3</v>
      </c>
      <c r="AD561" s="55">
        <v>0.52994429519928199</v>
      </c>
      <c r="AE561" s="54">
        <v>5.93860504426224E-2</v>
      </c>
      <c r="AF561" s="54">
        <v>0.17771765107682269</v>
      </c>
      <c r="AG561" s="54">
        <v>5.9406653086105057E-2</v>
      </c>
    </row>
    <row r="562" spans="1:33" x14ac:dyDescent="0.25">
      <c r="A562" s="56" t="s">
        <v>1526</v>
      </c>
      <c r="B562" s="56" t="s">
        <v>1527</v>
      </c>
      <c r="C562" s="54">
        <v>-4.593767E-2</v>
      </c>
      <c r="D562" s="54">
        <v>-1.361591E-2</v>
      </c>
      <c r="E562" s="54">
        <v>2.276396E-2</v>
      </c>
      <c r="F562" s="54">
        <v>-4.0008639999999998E-2</v>
      </c>
      <c r="G562" s="54">
        <v>5.4908470000000001E-2</v>
      </c>
      <c r="H562" s="54">
        <v>-1.748137E-2</v>
      </c>
      <c r="I562" s="54">
        <v>5.354308E-2</v>
      </c>
      <c r="J562" s="54">
        <v>3.1194079999999999E-2</v>
      </c>
      <c r="K562" s="54">
        <v>7.5335760000000002E-2</v>
      </c>
      <c r="L562" s="54">
        <v>4.5785979999999997E-2</v>
      </c>
      <c r="M562" s="54">
        <v>2.410553E-2</v>
      </c>
      <c r="N562" s="54">
        <v>-0.38569059999999999</v>
      </c>
      <c r="O562" s="54">
        <v>-9.4089265000000005E-2</v>
      </c>
      <c r="P562" s="55">
        <v>0.26223670671841098</v>
      </c>
      <c r="Q562" s="55">
        <v>-4.593767E-2</v>
      </c>
      <c r="R562" s="55">
        <v>0.12908120000000001</v>
      </c>
      <c r="S562" s="55">
        <v>2.276396E-2</v>
      </c>
      <c r="T562" s="55">
        <v>-0.18263380000000001</v>
      </c>
      <c r="U562" s="55">
        <v>5.4908470000000001E-2</v>
      </c>
      <c r="V562" s="55">
        <v>9.2923699999999998E-2</v>
      </c>
      <c r="W562" s="55">
        <v>5.354308E-2</v>
      </c>
      <c r="X562" s="55">
        <v>8.5708019999999996E-2</v>
      </c>
      <c r="Y562" s="55">
        <v>7.5335760000000002E-2</v>
      </c>
      <c r="Z562" s="55">
        <v>2.410553E-2</v>
      </c>
      <c r="AA562" s="55">
        <v>2.1762009999999998E-2</v>
      </c>
      <c r="AB562" s="55">
        <v>2.1762009999999998E-2</v>
      </c>
      <c r="AC562" s="55">
        <v>1.72968833333333E-3</v>
      </c>
      <c r="AD562" s="55">
        <v>0.99670307969528105</v>
      </c>
      <c r="AE562" s="54">
        <v>4.2614463992648045E-2</v>
      </c>
      <c r="AF562" s="54">
        <v>0.16116756759079423</v>
      </c>
      <c r="AG562" s="54">
        <v>0.11176417627766315</v>
      </c>
    </row>
    <row r="563" spans="1:33" x14ac:dyDescent="0.25">
      <c r="A563" s="56" t="s">
        <v>1528</v>
      </c>
      <c r="B563" s="56" t="s">
        <v>1529</v>
      </c>
      <c r="C563" s="54">
        <v>-2.3323720000000001E-3</v>
      </c>
      <c r="D563" s="54">
        <v>-2.7337409999999999E-2</v>
      </c>
      <c r="E563" s="54">
        <v>9.1814759999999992E-3</v>
      </c>
      <c r="F563" s="54">
        <v>3.3497399999999998E-4</v>
      </c>
      <c r="G563" s="54">
        <v>-9.0638199999999996E-4</v>
      </c>
      <c r="H563" s="54">
        <v>1.2235680000000001E-2</v>
      </c>
      <c r="I563" s="54">
        <v>0.1106951</v>
      </c>
      <c r="J563" s="54">
        <v>0.12819630000000001</v>
      </c>
      <c r="K563" s="54">
        <v>4.5034989999999997E-2</v>
      </c>
      <c r="L563" s="54">
        <v>3.8104779999999998E-2</v>
      </c>
      <c r="M563" s="54">
        <v>2.3976529999999999E-2</v>
      </c>
      <c r="N563" s="54">
        <v>-0.43458989999999997</v>
      </c>
      <c r="O563" s="54">
        <v>-7.8117486333333305E-2</v>
      </c>
      <c r="P563" s="55">
        <v>0.26223670671841098</v>
      </c>
      <c r="Q563" s="55">
        <v>-2.3323720000000001E-3</v>
      </c>
      <c r="R563" s="55">
        <v>-8.8164860000000001E-3</v>
      </c>
      <c r="S563" s="55">
        <v>9.1814759999999992E-3</v>
      </c>
      <c r="T563" s="55">
        <v>2.4193249999999999E-2</v>
      </c>
      <c r="U563" s="55">
        <v>-9.0638199999999996E-4</v>
      </c>
      <c r="V563" s="55">
        <v>-6.5527279999999999E-3</v>
      </c>
      <c r="W563" s="55">
        <v>0.1106951</v>
      </c>
      <c r="X563" s="55">
        <v>8.5005999999999998E-2</v>
      </c>
      <c r="Y563" s="55">
        <v>4.5034989999999997E-2</v>
      </c>
      <c r="Z563" s="55">
        <v>2.3976529999999999E-2</v>
      </c>
      <c r="AA563" s="55">
        <v>5.9651529999999999E-3</v>
      </c>
      <c r="AB563" s="55">
        <v>5.9651529999999999E-3</v>
      </c>
      <c r="AC563" s="55">
        <v>-1.4707196333333301E-2</v>
      </c>
      <c r="AD563" s="55">
        <v>0.49148283774745799</v>
      </c>
      <c r="AE563" s="54">
        <v>4.2901540230300343E-2</v>
      </c>
      <c r="AF563" s="54">
        <v>0.19712858492969385</v>
      </c>
      <c r="AG563" s="54">
        <v>3.5754624160866881E-2</v>
      </c>
    </row>
    <row r="564" spans="1:33" x14ac:dyDescent="0.25">
      <c r="A564" s="56" t="s">
        <v>1530</v>
      </c>
      <c r="B564" s="56" t="s">
        <v>1531</v>
      </c>
      <c r="C564" s="54">
        <v>-9.2203495999999996E-2</v>
      </c>
      <c r="D564" s="54">
        <v>-4.6748502999999997E-2</v>
      </c>
      <c r="E564" s="54">
        <v>1.1105369E-2</v>
      </c>
      <c r="F564" s="54">
        <v>4.6678941000000002E-2</v>
      </c>
      <c r="G564" s="54">
        <v>-4.0916976000000001E-2</v>
      </c>
      <c r="H564" s="54">
        <v>-4.7648481999999999E-2</v>
      </c>
      <c r="I564" s="54">
        <v>0.11732838900000001</v>
      </c>
      <c r="J564" s="54">
        <v>-3.1535999999999999E-4</v>
      </c>
      <c r="K564" s="54">
        <v>-3.8132803999999999E-2</v>
      </c>
      <c r="L564" s="54">
        <v>-1.0547187E-2</v>
      </c>
      <c r="M564" s="54">
        <v>2.3879250000000001E-2</v>
      </c>
      <c r="N564" s="54">
        <v>-0.21424405699999999</v>
      </c>
      <c r="O564" s="54">
        <v>-4.2314063333333297E-2</v>
      </c>
      <c r="P564" s="55">
        <v>0.28627582141146002</v>
      </c>
      <c r="Q564" s="55">
        <v>-9.2203495999999996E-2</v>
      </c>
      <c r="R564" s="55">
        <v>5.3653600000000003E-2</v>
      </c>
      <c r="S564" s="55">
        <v>1.1105369E-2</v>
      </c>
      <c r="T564" s="55">
        <v>5.3603887000000003E-2</v>
      </c>
      <c r="U564" s="55">
        <v>-4.0916976000000001E-2</v>
      </c>
      <c r="V564" s="55">
        <v>6.2475660000000002E-2</v>
      </c>
      <c r="W564" s="55">
        <v>0.11732838900000001</v>
      </c>
      <c r="X564" s="55">
        <v>9.9373031000000001E-2</v>
      </c>
      <c r="Y564" s="55">
        <v>-3.8132803999999999E-2</v>
      </c>
      <c r="Z564" s="55">
        <v>2.3879250000000001E-2</v>
      </c>
      <c r="AA564" s="55">
        <v>1.8324228000000001E-2</v>
      </c>
      <c r="AB564" s="55">
        <v>1.8324228000000001E-2</v>
      </c>
      <c r="AC564" s="55">
        <v>5.1784197333333302E-2</v>
      </c>
      <c r="AD564" s="55">
        <v>0.488595762154172</v>
      </c>
      <c r="AE564" s="54">
        <v>7.2151928662206974E-2</v>
      </c>
      <c r="AF564" s="54">
        <v>8.9711798973343485E-2</v>
      </c>
      <c r="AG564" s="54">
        <v>3.375518869058871E-2</v>
      </c>
    </row>
    <row r="565" spans="1:33" x14ac:dyDescent="0.25">
      <c r="A565" s="56" t="s">
        <v>1532</v>
      </c>
      <c r="B565" s="56" t="s">
        <v>1533</v>
      </c>
      <c r="C565" s="54">
        <v>2.9456116000000001E-2</v>
      </c>
      <c r="D565" s="54">
        <v>-8.6920191999999993E-2</v>
      </c>
      <c r="E565" s="54">
        <v>-2.7403229000000001E-2</v>
      </c>
      <c r="F565" s="54">
        <v>1.9906117000000001E-2</v>
      </c>
      <c r="G565" s="54">
        <v>6.0565758999999997E-2</v>
      </c>
      <c r="H565" s="54">
        <v>7.3201960000000002E-3</v>
      </c>
      <c r="I565" s="54">
        <v>0.107238391</v>
      </c>
      <c r="J565" s="54">
        <v>0.128247316</v>
      </c>
      <c r="K565" s="54">
        <v>9.9845873000000002E-2</v>
      </c>
      <c r="L565" s="54">
        <v>-3.1411415999999998E-2</v>
      </c>
      <c r="M565" s="54">
        <v>2.3752242E-2</v>
      </c>
      <c r="N565" s="54">
        <v>-0.66396097200000004</v>
      </c>
      <c r="O565" s="54">
        <v>-0.15337901716666699</v>
      </c>
      <c r="P565" s="55">
        <v>0.26223670671841098</v>
      </c>
      <c r="Q565" s="55">
        <v>2.9456116000000001E-2</v>
      </c>
      <c r="R565" s="55">
        <v>3.8162080000000002E-3</v>
      </c>
      <c r="S565" s="55">
        <v>-2.7403229000000001E-2</v>
      </c>
      <c r="T565" s="55">
        <v>3.6075265000000002E-2</v>
      </c>
      <c r="U565" s="55">
        <v>6.0565758999999997E-2</v>
      </c>
      <c r="V565" s="55">
        <v>-4.2816239999999998E-2</v>
      </c>
      <c r="W565" s="55">
        <v>0.107238391</v>
      </c>
      <c r="X565" s="55">
        <v>0.130271155</v>
      </c>
      <c r="Y565" s="55">
        <v>9.9845873000000002E-2</v>
      </c>
      <c r="Z565" s="55">
        <v>2.3752242E-2</v>
      </c>
      <c r="AA565" s="55">
        <v>0.14178798200000001</v>
      </c>
      <c r="AB565" s="55">
        <v>0.14178798200000001</v>
      </c>
      <c r="AC565" s="55">
        <v>6.6514411666666702E-3</v>
      </c>
      <c r="AD565" s="55">
        <v>0.60071388053969399</v>
      </c>
      <c r="AE565" s="54">
        <v>5.0926606758252356E-2</v>
      </c>
      <c r="AF565" s="54">
        <v>0.28312524287820162</v>
      </c>
      <c r="AG565" s="54">
        <v>7.1870912145462679E-2</v>
      </c>
    </row>
    <row r="566" spans="1:33" x14ac:dyDescent="0.25">
      <c r="A566" s="56" t="s">
        <v>406</v>
      </c>
      <c r="B566" s="56" t="s">
        <v>405</v>
      </c>
      <c r="C566" s="54">
        <v>1.3307309999999999E-2</v>
      </c>
      <c r="D566" s="54">
        <v>-2.3406659999999999E-2</v>
      </c>
      <c r="E566" s="54">
        <v>-8.5822699999999995E-3</v>
      </c>
      <c r="F566" s="54">
        <v>4.3791249999999997E-2</v>
      </c>
      <c r="G566" s="54">
        <v>-4.8676549999999999E-2</v>
      </c>
      <c r="H566" s="54">
        <v>5.1145620000000003E-2</v>
      </c>
      <c r="I566" s="54">
        <v>7.5421680000000005E-2</v>
      </c>
      <c r="J566" s="54">
        <v>0.1194079</v>
      </c>
      <c r="K566" s="54">
        <v>6.5283870000000001E-3</v>
      </c>
      <c r="L566" s="54">
        <v>4.5364540000000002E-2</v>
      </c>
      <c r="M566" s="54">
        <v>2.371152E-2</v>
      </c>
      <c r="N566" s="54">
        <v>-0.46426040000000002</v>
      </c>
      <c r="O566" s="54">
        <v>-4.8277971166666697E-2</v>
      </c>
      <c r="P566" s="55">
        <v>0.32942098563740202</v>
      </c>
      <c r="Q566" s="55">
        <v>1.3307309999999999E-2</v>
      </c>
      <c r="R566" s="55">
        <v>3.7959239999999998E-2</v>
      </c>
      <c r="S566" s="55">
        <v>-8.5822699999999995E-3</v>
      </c>
      <c r="T566" s="55">
        <v>-0.10242800000000001</v>
      </c>
      <c r="U566" s="55">
        <v>-4.8676549999999999E-2</v>
      </c>
      <c r="V566" s="55">
        <v>3.6890039999999999E-2</v>
      </c>
      <c r="W566" s="55">
        <v>7.5421680000000005E-2</v>
      </c>
      <c r="X566" s="55">
        <v>0.1134945</v>
      </c>
      <c r="Y566" s="55">
        <v>6.5283870000000001E-3</v>
      </c>
      <c r="Z566" s="55">
        <v>2.371152E-2</v>
      </c>
      <c r="AA566" s="55">
        <v>4.1566359999999997E-2</v>
      </c>
      <c r="AB566" s="55">
        <v>4.1566359999999997E-2</v>
      </c>
      <c r="AC566" s="55">
        <v>1.7422940500000001E-2</v>
      </c>
      <c r="AD566" s="55">
        <v>0.518468259978066</v>
      </c>
      <c r="AE566" s="54">
        <v>4.0690891549227774E-2</v>
      </c>
      <c r="AF566" s="54">
        <v>0.21367009034330178</v>
      </c>
      <c r="AG566" s="54">
        <v>7.0425029748921134E-2</v>
      </c>
    </row>
    <row r="567" spans="1:33" x14ac:dyDescent="0.25">
      <c r="A567" s="56" t="s">
        <v>1534</v>
      </c>
      <c r="B567" s="56" t="s">
        <v>1535</v>
      </c>
      <c r="C567" s="54">
        <v>-3.4511059999999998E-3</v>
      </c>
      <c r="D567" s="54">
        <v>7.157124E-3</v>
      </c>
      <c r="E567" s="54">
        <v>3.2341775000000003E-2</v>
      </c>
      <c r="F567" s="54">
        <v>-2.2637009E-2</v>
      </c>
      <c r="G567" s="54">
        <v>-3.6645955000000001E-2</v>
      </c>
      <c r="H567" s="54">
        <v>7.1328040000000004E-3</v>
      </c>
      <c r="I567" s="54">
        <v>3.1554934E-2</v>
      </c>
      <c r="J567" s="54">
        <v>1.5045005E-2</v>
      </c>
      <c r="K567" s="54">
        <v>1.4739274E-2</v>
      </c>
      <c r="L567" s="54">
        <v>-5.2073340000000001E-3</v>
      </c>
      <c r="M567" s="54">
        <v>2.3611544000000002E-2</v>
      </c>
      <c r="N567" s="54">
        <v>5.6350707999999999E-2</v>
      </c>
      <c r="O567" s="54">
        <v>-7.1819466666666698E-4</v>
      </c>
      <c r="P567" s="55">
        <v>0.47648296740177898</v>
      </c>
      <c r="Q567" s="55">
        <v>-3.4511059999999998E-3</v>
      </c>
      <c r="R567" s="55">
        <v>-8.7109040000000002E-3</v>
      </c>
      <c r="S567" s="55">
        <v>3.2341775000000003E-2</v>
      </c>
      <c r="T567" s="55">
        <v>3.8929298000000001E-2</v>
      </c>
      <c r="U567" s="55">
        <v>-3.6645955000000001E-2</v>
      </c>
      <c r="V567" s="55">
        <v>-1.4116027999999999E-2</v>
      </c>
      <c r="W567" s="55">
        <v>3.1554934E-2</v>
      </c>
      <c r="X567" s="55">
        <v>-5.4102710999999998E-2</v>
      </c>
      <c r="Y567" s="55">
        <v>1.4739274E-2</v>
      </c>
      <c r="Z567" s="55">
        <v>2.3611544000000002E-2</v>
      </c>
      <c r="AA567" s="55">
        <v>-0.10439090099999999</v>
      </c>
      <c r="AB567" s="55">
        <v>-0.10439090099999999</v>
      </c>
      <c r="AC567" s="55">
        <v>-3.0357038499999999E-2</v>
      </c>
      <c r="AD567" s="55">
        <v>0.488595762154172</v>
      </c>
      <c r="AE567" s="54">
        <v>2.6561293484398417E-2</v>
      </c>
      <c r="AF567" s="54">
        <v>2.6403801478339886E-2</v>
      </c>
      <c r="AG567" s="54">
        <v>5.2377976334858432E-2</v>
      </c>
    </row>
    <row r="568" spans="1:33" x14ac:dyDescent="0.25">
      <c r="A568" s="56" t="s">
        <v>1536</v>
      </c>
      <c r="B568" s="56" t="s">
        <v>1537</v>
      </c>
      <c r="C568" s="54">
        <v>9.3266959999999996E-2</v>
      </c>
      <c r="D568" s="54">
        <v>9.5695039999999995E-2</v>
      </c>
      <c r="E568" s="54">
        <v>2.13676E-2</v>
      </c>
      <c r="F568" s="54">
        <v>-1.0878039999999999E-3</v>
      </c>
      <c r="G568" s="54">
        <v>-1.776175E-2</v>
      </c>
      <c r="H568" s="54">
        <v>5.2557060000000003E-2</v>
      </c>
      <c r="I568" s="54">
        <v>1.951994E-2</v>
      </c>
      <c r="J568" s="54">
        <v>2.2132849999999999E-2</v>
      </c>
      <c r="K568" s="54">
        <v>-2.735508E-2</v>
      </c>
      <c r="L568" s="54">
        <v>2.642574E-2</v>
      </c>
      <c r="M568" s="54">
        <v>2.343785E-2</v>
      </c>
      <c r="N568" s="54">
        <v>4.9869910000000003E-2</v>
      </c>
      <c r="O568" s="54">
        <v>2.2186212666666701E-2</v>
      </c>
      <c r="P568" s="55">
        <v>0.35570995464285798</v>
      </c>
      <c r="Q568" s="55">
        <v>9.3266959999999996E-2</v>
      </c>
      <c r="R568" s="55">
        <v>-0.1555232</v>
      </c>
      <c r="S568" s="55">
        <v>2.13676E-2</v>
      </c>
      <c r="T568" s="55">
        <v>-1.3689959999999999E-2</v>
      </c>
      <c r="U568" s="55">
        <v>-1.776175E-2</v>
      </c>
      <c r="V568" s="55">
        <v>-7.4823990000000007E-2</v>
      </c>
      <c r="W568" s="55">
        <v>1.951994E-2</v>
      </c>
      <c r="X568" s="55">
        <v>-4.5637240000000003E-2</v>
      </c>
      <c r="Y568" s="55">
        <v>-2.735508E-2</v>
      </c>
      <c r="Z568" s="55">
        <v>2.343785E-2</v>
      </c>
      <c r="AA568" s="55">
        <v>-5.589993E-2</v>
      </c>
      <c r="AB568" s="55">
        <v>-5.589993E-2</v>
      </c>
      <c r="AC568" s="55">
        <v>-7.8423980000000004E-2</v>
      </c>
      <c r="AD568" s="55">
        <v>0.488595762154172</v>
      </c>
      <c r="AE568" s="54">
        <v>4.2522897579111887E-2</v>
      </c>
      <c r="AF568" s="54">
        <v>3.3297214157392251E-2</v>
      </c>
      <c r="AG568" s="54">
        <v>5.2855171998063166E-2</v>
      </c>
    </row>
    <row r="569" spans="1:33" x14ac:dyDescent="0.25">
      <c r="A569" s="56" t="s">
        <v>1538</v>
      </c>
      <c r="B569" s="56" t="s">
        <v>1539</v>
      </c>
      <c r="C569" s="54">
        <v>-2.1563450000000001E-2</v>
      </c>
      <c r="D569" s="54">
        <v>-8.6490230000000001E-2</v>
      </c>
      <c r="E569" s="54">
        <v>3.2887949999999999E-2</v>
      </c>
      <c r="F569" s="54">
        <v>-1.155746E-2</v>
      </c>
      <c r="G569" s="54">
        <v>1.1630629999999999E-2</v>
      </c>
      <c r="H569" s="54">
        <v>-5.3078479999999997E-2</v>
      </c>
      <c r="I569" s="54">
        <v>5.2683750000000001E-2</v>
      </c>
      <c r="J569" s="54">
        <v>0.1538872</v>
      </c>
      <c r="K569" s="54">
        <v>-6.4266329999999997E-2</v>
      </c>
      <c r="L569" s="54">
        <v>-0.13095000000000001</v>
      </c>
      <c r="M569" s="54">
        <v>2.2937869999999999E-2</v>
      </c>
      <c r="N569" s="54">
        <v>-0.34807510000000003</v>
      </c>
      <c r="O569" s="54">
        <v>-8.5095748333333304E-2</v>
      </c>
      <c r="P569" s="55">
        <v>0.26223670671841098</v>
      </c>
      <c r="Q569" s="55">
        <v>-2.1563450000000001E-2</v>
      </c>
      <c r="R569" s="55">
        <v>6.2565990000000002E-2</v>
      </c>
      <c r="S569" s="55">
        <v>3.2887949999999999E-2</v>
      </c>
      <c r="T569" s="55">
        <v>2.277523E-2</v>
      </c>
      <c r="U569" s="55">
        <v>1.1630629999999999E-2</v>
      </c>
      <c r="V569" s="55">
        <v>4.2829810000000003E-2</v>
      </c>
      <c r="W569" s="55">
        <v>5.2683750000000001E-2</v>
      </c>
      <c r="X569" s="55">
        <v>0.1319775</v>
      </c>
      <c r="Y569" s="55">
        <v>-6.4266329999999997E-2</v>
      </c>
      <c r="Z569" s="55">
        <v>2.2937869999999999E-2</v>
      </c>
      <c r="AA569" s="55">
        <v>0.23636209999999999</v>
      </c>
      <c r="AB569" s="55">
        <v>0.23636209999999999</v>
      </c>
      <c r="AC569" s="55">
        <v>6.7940528333333305E-2</v>
      </c>
      <c r="AD569" s="55">
        <v>0.488595762154172</v>
      </c>
      <c r="AE569" s="54">
        <v>4.2231634898673133E-2</v>
      </c>
      <c r="AF569" s="54">
        <v>0.16408066947362859</v>
      </c>
      <c r="AG569" s="54">
        <v>9.9975347942823062E-2</v>
      </c>
    </row>
    <row r="570" spans="1:33" x14ac:dyDescent="0.25">
      <c r="A570" s="56" t="s">
        <v>1540</v>
      </c>
      <c r="B570" s="56" t="s">
        <v>1541</v>
      </c>
      <c r="C570" s="54">
        <v>7.233821E-2</v>
      </c>
      <c r="D570" s="54">
        <v>9.6121609999999996E-2</v>
      </c>
      <c r="E570" s="54">
        <v>-6.2792410000000007E-2</v>
      </c>
      <c r="F570" s="54">
        <v>-1.9152829999999999E-2</v>
      </c>
      <c r="G570" s="54">
        <v>0.12643989999999999</v>
      </c>
      <c r="H570" s="54">
        <v>-9.8846649999999994E-2</v>
      </c>
      <c r="I570" s="54">
        <v>-2.796579E-3</v>
      </c>
      <c r="J570" s="54">
        <v>-5.3005910000000003E-2</v>
      </c>
      <c r="K570" s="54">
        <v>-1.098114E-2</v>
      </c>
      <c r="L570" s="54">
        <v>2.3961070000000001E-2</v>
      </c>
      <c r="M570" s="54">
        <v>2.2865949999999999E-2</v>
      </c>
      <c r="N570" s="54">
        <v>3.3518659999999999E-2</v>
      </c>
      <c r="O570" s="54">
        <v>-2.70796635E-2</v>
      </c>
      <c r="P570" s="55">
        <v>0.39444684061095697</v>
      </c>
      <c r="Q570" s="55">
        <v>7.233821E-2</v>
      </c>
      <c r="R570" s="55">
        <v>-0.16005800000000001</v>
      </c>
      <c r="S570" s="55">
        <v>-6.2792410000000007E-2</v>
      </c>
      <c r="T570" s="55">
        <v>0.1920028</v>
      </c>
      <c r="U570" s="55">
        <v>0.12643989999999999</v>
      </c>
      <c r="V570" s="55">
        <v>-0.1460526</v>
      </c>
      <c r="W570" s="55">
        <v>-2.796579E-3</v>
      </c>
      <c r="X570" s="55">
        <v>-5.278066E-2</v>
      </c>
      <c r="Y570" s="55">
        <v>-1.098114E-2</v>
      </c>
      <c r="Z570" s="55">
        <v>2.2865949999999999E-2</v>
      </c>
      <c r="AA570" s="55">
        <v>0.125337</v>
      </c>
      <c r="AB570" s="55">
        <v>0.125337</v>
      </c>
      <c r="AC570" s="55">
        <v>-4.5457296833333299E-2</v>
      </c>
      <c r="AD570" s="55">
        <v>0.65853475804157302</v>
      </c>
      <c r="AE570" s="54">
        <v>6.6792617468592663E-2</v>
      </c>
      <c r="AF570" s="54">
        <v>6.9041482411892563E-2</v>
      </c>
      <c r="AG570" s="54">
        <v>0.14629418364422919</v>
      </c>
    </row>
    <row r="571" spans="1:33" x14ac:dyDescent="0.25">
      <c r="A571" s="56" t="s">
        <v>1542</v>
      </c>
      <c r="B571" s="56" t="s">
        <v>1543</v>
      </c>
      <c r="C571" s="54">
        <v>-3.306684E-2</v>
      </c>
      <c r="D571" s="54">
        <v>-2.4978730000000001E-2</v>
      </c>
      <c r="E571" s="54">
        <v>5.5257140000000003E-2</v>
      </c>
      <c r="F571" s="54">
        <v>-3.759639E-2</v>
      </c>
      <c r="G571" s="54">
        <v>-2.354887E-2</v>
      </c>
      <c r="H571" s="54">
        <v>4.2155369999999998E-2</v>
      </c>
      <c r="I571" s="54">
        <v>2.1931719999999998E-2</v>
      </c>
      <c r="J571" s="54">
        <v>3.2787539999999997E-2</v>
      </c>
      <c r="K571" s="54">
        <v>-6.36617E-3</v>
      </c>
      <c r="L571" s="54">
        <v>4.1403769999999999E-2</v>
      </c>
      <c r="M571" s="54">
        <v>2.2807979999999999E-2</v>
      </c>
      <c r="N571" s="54">
        <v>-0.27103139999999998</v>
      </c>
      <c r="O571" s="54">
        <v>-4.2379133333333298E-2</v>
      </c>
      <c r="P571" s="55">
        <v>0.30320927565547801</v>
      </c>
      <c r="Q571" s="55">
        <v>-3.306684E-2</v>
      </c>
      <c r="R571" s="55">
        <v>1.7757760000000001E-2</v>
      </c>
      <c r="S571" s="55">
        <v>5.5257140000000003E-2</v>
      </c>
      <c r="T571" s="55">
        <v>-4.2684710000000001E-2</v>
      </c>
      <c r="U571" s="55">
        <v>-2.354887E-2</v>
      </c>
      <c r="V571" s="55">
        <v>4.6705280000000002E-2</v>
      </c>
      <c r="W571" s="55">
        <v>2.1931719999999998E-2</v>
      </c>
      <c r="X571" s="55">
        <v>6.402919E-2</v>
      </c>
      <c r="Y571" s="55">
        <v>-6.36617E-3</v>
      </c>
      <c r="Z571" s="55">
        <v>2.2807979999999999E-2</v>
      </c>
      <c r="AA571" s="55">
        <v>0.1545356</v>
      </c>
      <c r="AB571" s="55">
        <v>0.1545356</v>
      </c>
      <c r="AC571" s="55">
        <v>2.3871659999999999E-2</v>
      </c>
      <c r="AD571" s="55">
        <v>0.53525831199423501</v>
      </c>
      <c r="AE571" s="54">
        <v>3.3210534203822133E-2</v>
      </c>
      <c r="AF571" s="54">
        <v>0.12016225899666011</v>
      </c>
      <c r="AG571" s="54">
        <v>7.8098377669323968E-2</v>
      </c>
    </row>
    <row r="572" spans="1:33" x14ac:dyDescent="0.25">
      <c r="A572" s="56" t="s">
        <v>1544</v>
      </c>
      <c r="B572" s="56" t="s">
        <v>1545</v>
      </c>
      <c r="C572" s="54">
        <v>-0.1735053</v>
      </c>
      <c r="D572" s="54">
        <v>-1.6660979999999999E-2</v>
      </c>
      <c r="E572" s="54">
        <v>2.8600420000000001E-2</v>
      </c>
      <c r="F572" s="54">
        <v>8.5830760000000006E-2</v>
      </c>
      <c r="G572" s="54">
        <v>-2.9309140000000001E-2</v>
      </c>
      <c r="H572" s="54">
        <v>4.2186990000000001E-2</v>
      </c>
      <c r="I572" s="54">
        <v>0.1169869</v>
      </c>
      <c r="J572" s="54">
        <v>3.2476570000000003E-2</v>
      </c>
      <c r="K572" s="54">
        <v>-8.3549599999999998E-3</v>
      </c>
      <c r="L572" s="54">
        <v>5.780917E-2</v>
      </c>
      <c r="M572" s="54">
        <v>2.2778670000000001E-2</v>
      </c>
      <c r="N572" s="54">
        <v>-0.38608890000000001</v>
      </c>
      <c r="O572" s="54">
        <v>-2.3607163333333299E-2</v>
      </c>
      <c r="P572" s="55">
        <v>0.40671579277315101</v>
      </c>
      <c r="Q572" s="55">
        <v>-0.1735053</v>
      </c>
      <c r="R572" s="55">
        <v>1.7599730000000001E-2</v>
      </c>
      <c r="S572" s="55">
        <v>2.8600420000000001E-2</v>
      </c>
      <c r="T572" s="55">
        <v>-4.4199299999999997E-2</v>
      </c>
      <c r="U572" s="55">
        <v>-2.9309140000000001E-2</v>
      </c>
      <c r="V572" s="55">
        <v>8.9456850000000004E-2</v>
      </c>
      <c r="W572" s="55">
        <v>0.1169869</v>
      </c>
      <c r="X572" s="55">
        <v>7.5588180000000005E-2</v>
      </c>
      <c r="Y572" s="55">
        <v>-8.3549599999999998E-3</v>
      </c>
      <c r="Z572" s="55">
        <v>2.2778670000000001E-2</v>
      </c>
      <c r="AA572" s="55">
        <v>4.8149020000000001E-2</v>
      </c>
      <c r="AB572" s="55">
        <v>4.8149020000000001E-2</v>
      </c>
      <c r="AC572" s="55">
        <v>4.5008873333333303E-2</v>
      </c>
      <c r="AD572" s="55">
        <v>0.49148283774745799</v>
      </c>
      <c r="AE572" s="54">
        <v>9.5655999766923655E-2</v>
      </c>
      <c r="AF572" s="54">
        <v>0.17732198832421012</v>
      </c>
      <c r="AG572" s="54">
        <v>4.7630944400202449E-2</v>
      </c>
    </row>
    <row r="573" spans="1:33" x14ac:dyDescent="0.25">
      <c r="A573" s="56" t="s">
        <v>1546</v>
      </c>
      <c r="B573" s="56" t="s">
        <v>1547</v>
      </c>
      <c r="C573" s="54">
        <v>-6.2207193000000001E-2</v>
      </c>
      <c r="D573" s="54">
        <v>2.9449725999999999E-2</v>
      </c>
      <c r="E573" s="54">
        <v>-9.2063140000000002E-3</v>
      </c>
      <c r="F573" s="54">
        <v>-2.1656792000000001E-2</v>
      </c>
      <c r="G573" s="54">
        <v>5.6124900000000004E-3</v>
      </c>
      <c r="H573" s="54">
        <v>7.6655179000000004E-2</v>
      </c>
      <c r="I573" s="54">
        <v>7.9876770000000003E-3</v>
      </c>
      <c r="J573" s="54">
        <v>4.1147839999999998E-2</v>
      </c>
      <c r="K573" s="54">
        <v>8.2338910000000001E-3</v>
      </c>
      <c r="L573" s="54">
        <v>-1.6738009999999999E-3</v>
      </c>
      <c r="M573" s="54">
        <v>2.2591951999999998E-2</v>
      </c>
      <c r="N573" s="54">
        <v>-1.4747418999999999E-2</v>
      </c>
      <c r="O573" s="54">
        <v>2.2693705000000002E-2</v>
      </c>
      <c r="P573" s="55">
        <v>0.34544541805623802</v>
      </c>
      <c r="Q573" s="55">
        <v>-6.2207193000000001E-2</v>
      </c>
      <c r="R573" s="55">
        <v>-6.6775905999999996E-2</v>
      </c>
      <c r="S573" s="55">
        <v>-9.2063140000000002E-3</v>
      </c>
      <c r="T573" s="55">
        <v>-3.3260429999999999E-3</v>
      </c>
      <c r="U573" s="55">
        <v>5.6124900000000004E-3</v>
      </c>
      <c r="V573" s="55">
        <v>5.1454852000000002E-2</v>
      </c>
      <c r="W573" s="55">
        <v>7.9876770000000003E-3</v>
      </c>
      <c r="X573" s="55">
        <v>2.7950115000000001E-2</v>
      </c>
      <c r="Y573" s="55">
        <v>8.2338910000000001E-3</v>
      </c>
      <c r="Z573" s="55">
        <v>2.2591951999999998E-2</v>
      </c>
      <c r="AA573" s="55">
        <v>-0.104382321</v>
      </c>
      <c r="AB573" s="55">
        <v>-0.104382321</v>
      </c>
      <c r="AC573" s="55">
        <v>-9.1999566666666702E-3</v>
      </c>
      <c r="AD573" s="55">
        <v>0.52200427184576004</v>
      </c>
      <c r="AE573" s="54">
        <v>3.0021991484171368E-2</v>
      </c>
      <c r="AF573" s="54">
        <v>3.7786854314006066E-2</v>
      </c>
      <c r="AG573" s="54">
        <v>5.9724331539432372E-2</v>
      </c>
    </row>
    <row r="574" spans="1:33" x14ac:dyDescent="0.25">
      <c r="A574" s="56" t="s">
        <v>1548</v>
      </c>
      <c r="B574" s="56" t="s">
        <v>1549</v>
      </c>
      <c r="C574" s="54">
        <v>-9.1995209999999994E-2</v>
      </c>
      <c r="D574" s="54">
        <v>0.11069859999999999</v>
      </c>
      <c r="E574" s="54">
        <v>-3.8534409999999998E-2</v>
      </c>
      <c r="F574" s="54">
        <v>-3.0809380000000001E-2</v>
      </c>
      <c r="G574" s="54">
        <v>1.6763380000000001E-2</v>
      </c>
      <c r="H574" s="54">
        <v>2.4427529999999999E-2</v>
      </c>
      <c r="I574" s="54">
        <v>-2.5801859999999999E-2</v>
      </c>
      <c r="J574" s="54">
        <v>-5.6776470000000001E-3</v>
      </c>
      <c r="K574" s="54">
        <v>-1.5735409999999998E-2</v>
      </c>
      <c r="L574" s="54">
        <v>-1.6830129999999999E-2</v>
      </c>
      <c r="M574" s="54">
        <v>2.2565700000000001E-2</v>
      </c>
      <c r="N574" s="54">
        <v>0.11992609999999999</v>
      </c>
      <c r="O574" s="54">
        <v>5.57454805E-2</v>
      </c>
      <c r="P574" s="55">
        <v>0.26223670671841098</v>
      </c>
      <c r="Q574" s="55">
        <v>-9.1995209999999994E-2</v>
      </c>
      <c r="R574" s="55">
        <v>-2.72302E-2</v>
      </c>
      <c r="S574" s="55">
        <v>-3.8534409999999998E-2</v>
      </c>
      <c r="T574" s="55">
        <v>-2.3161959999999999E-2</v>
      </c>
      <c r="U574" s="55">
        <v>1.6763380000000001E-2</v>
      </c>
      <c r="V574" s="55">
        <v>5.9841690000000003E-2</v>
      </c>
      <c r="W574" s="55">
        <v>-2.5801859999999999E-2</v>
      </c>
      <c r="X574" s="55">
        <v>-2.9926479999999998E-2</v>
      </c>
      <c r="Y574" s="55">
        <v>-1.5735409999999998E-2</v>
      </c>
      <c r="Z574" s="55">
        <v>2.2565700000000001E-2</v>
      </c>
      <c r="AA574" s="55">
        <v>-5.0470460000000002E-2</v>
      </c>
      <c r="AB574" s="55">
        <v>-5.0470460000000002E-2</v>
      </c>
      <c r="AC574" s="55">
        <v>1.0623438833333301E-2</v>
      </c>
      <c r="AD574" s="55">
        <v>0.49148283774745799</v>
      </c>
      <c r="AE574" s="54">
        <v>4.1749313485537183E-2</v>
      </c>
      <c r="AF574" s="54">
        <v>6.5901472860540711E-2</v>
      </c>
      <c r="AG574" s="54">
        <v>3.8761367156914812E-2</v>
      </c>
    </row>
    <row r="575" spans="1:33" x14ac:dyDescent="0.25">
      <c r="A575" s="56" t="s">
        <v>1550</v>
      </c>
      <c r="B575" s="56" t="s">
        <v>1551</v>
      </c>
      <c r="C575" s="54">
        <v>-2.3345179000000001E-2</v>
      </c>
      <c r="D575" s="54">
        <v>-0.14360767399999999</v>
      </c>
      <c r="E575" s="54">
        <v>-2.9181591E-2</v>
      </c>
      <c r="F575" s="54">
        <v>1.7156412999999999E-2</v>
      </c>
      <c r="G575" s="54">
        <v>-3.8168456000000003E-2</v>
      </c>
      <c r="H575" s="54">
        <v>6.6903691000000001E-2</v>
      </c>
      <c r="I575" s="54">
        <v>0.14682049899999999</v>
      </c>
      <c r="J575" s="54">
        <v>0.18076215400000001</v>
      </c>
      <c r="K575" s="54">
        <v>-2.3927340000000001E-3</v>
      </c>
      <c r="L575" s="54">
        <v>3.7249756000000002E-2</v>
      </c>
      <c r="M575" s="54">
        <v>2.2320465000000001E-2</v>
      </c>
      <c r="N575" s="54">
        <v>-0.31744853499999998</v>
      </c>
      <c r="O575" s="54">
        <v>-3.91728665E-2</v>
      </c>
      <c r="P575" s="55">
        <v>0.340985620670677</v>
      </c>
      <c r="Q575" s="55">
        <v>-2.3345179000000001E-2</v>
      </c>
      <c r="R575" s="55">
        <v>7.6019520000000004E-3</v>
      </c>
      <c r="S575" s="55">
        <v>-2.9181591E-2</v>
      </c>
      <c r="T575" s="55">
        <v>1.9745275E-2</v>
      </c>
      <c r="U575" s="55">
        <v>-3.8168456000000003E-2</v>
      </c>
      <c r="V575" s="55">
        <v>0.12289557</v>
      </c>
      <c r="W575" s="55">
        <v>0.14682049899999999</v>
      </c>
      <c r="X575" s="55">
        <v>4.0662416999999999E-2</v>
      </c>
      <c r="Y575" s="55">
        <v>-2.3927340000000001E-3</v>
      </c>
      <c r="Z575" s="55">
        <v>2.2320465000000001E-2</v>
      </c>
      <c r="AA575" s="55">
        <v>-8.1657189000000005E-2</v>
      </c>
      <c r="AB575" s="55">
        <v>-8.1657189000000005E-2</v>
      </c>
      <c r="AC575" s="55">
        <v>1.14636483333334E-3</v>
      </c>
      <c r="AD575" s="55">
        <v>0.64083311931214904</v>
      </c>
      <c r="AE575" s="54">
        <v>6.9209206073720039E-2</v>
      </c>
      <c r="AF575" s="54">
        <v>0.17664485333342309</v>
      </c>
      <c r="AG575" s="54">
        <v>6.8437748658821504E-2</v>
      </c>
    </row>
    <row r="576" spans="1:33" x14ac:dyDescent="0.25">
      <c r="A576" s="56" t="s">
        <v>1552</v>
      </c>
      <c r="B576" s="56" t="s">
        <v>1553</v>
      </c>
      <c r="C576" s="54">
        <v>-0.1165665</v>
      </c>
      <c r="D576" s="54">
        <v>4.248938E-2</v>
      </c>
      <c r="E576" s="54">
        <v>-1.458423E-2</v>
      </c>
      <c r="F576" s="54">
        <v>6.0849229999999997E-2</v>
      </c>
      <c r="G576" s="54">
        <v>7.1200619999999999E-3</v>
      </c>
      <c r="H576" s="54">
        <v>5.5853100000000002E-4</v>
      </c>
      <c r="I576" s="54">
        <v>8.7439450000000002E-2</v>
      </c>
      <c r="J576" s="54">
        <v>5.0224640000000001E-2</v>
      </c>
      <c r="K576" s="54">
        <v>2.286817E-2</v>
      </c>
      <c r="L576" s="54">
        <v>4.8974480000000001E-2</v>
      </c>
      <c r="M576" s="54">
        <v>2.2281209999999999E-2</v>
      </c>
      <c r="N576" s="54">
        <v>-0.37813059999999998</v>
      </c>
      <c r="O576" s="54">
        <v>-3.0598750166666699E-2</v>
      </c>
      <c r="P576" s="55">
        <v>0.37331296726401703</v>
      </c>
      <c r="Q576" s="55">
        <v>-0.1165665</v>
      </c>
      <c r="R576" s="55">
        <v>-1.9268540000000001E-2</v>
      </c>
      <c r="S576" s="55">
        <v>-1.458423E-2</v>
      </c>
      <c r="T576" s="55">
        <v>3.0778960000000001E-3</v>
      </c>
      <c r="U576" s="55">
        <v>7.1200619999999999E-3</v>
      </c>
      <c r="V576" s="55">
        <v>3.6324179999999998E-2</v>
      </c>
      <c r="W576" s="55">
        <v>8.7439450000000002E-2</v>
      </c>
      <c r="X576" s="55">
        <v>7.5935799999999998E-2</v>
      </c>
      <c r="Y576" s="55">
        <v>2.286817E-2</v>
      </c>
      <c r="Z576" s="55">
        <v>2.2281209999999999E-2</v>
      </c>
      <c r="AA576" s="55">
        <v>6.1647840000000004E-3</v>
      </c>
      <c r="AB576" s="55">
        <v>6.1647840000000004E-3</v>
      </c>
      <c r="AC576" s="55">
        <v>2.6319663E-2</v>
      </c>
      <c r="AD576" s="55">
        <v>0.488595762154172</v>
      </c>
      <c r="AE576" s="54">
        <v>6.7088001731366545E-2</v>
      </c>
      <c r="AF576" s="54">
        <v>0.17222420445482534</v>
      </c>
      <c r="AG576" s="54">
        <v>3.7449786868270968E-2</v>
      </c>
    </row>
    <row r="577" spans="1:33" x14ac:dyDescent="0.25">
      <c r="A577" s="56" t="s">
        <v>1554</v>
      </c>
      <c r="B577" s="56" t="s">
        <v>1555</v>
      </c>
      <c r="C577" s="54">
        <v>-2.1244089999999998E-3</v>
      </c>
      <c r="D577" s="54">
        <v>-6.6425604999999999E-2</v>
      </c>
      <c r="E577" s="54">
        <v>-6.0946480000000003E-3</v>
      </c>
      <c r="F577" s="54">
        <v>-5.433851E-3</v>
      </c>
      <c r="G577" s="54">
        <v>-1.5044976999999999E-2</v>
      </c>
      <c r="H577" s="54">
        <v>7.7096546000000002E-2</v>
      </c>
      <c r="I577" s="54">
        <v>0.13034363199999999</v>
      </c>
      <c r="J577" s="54">
        <v>0.10949987</v>
      </c>
      <c r="K577" s="54">
        <v>0.12845016200000001</v>
      </c>
      <c r="L577" s="54">
        <v>-6.0188660000000003E-3</v>
      </c>
      <c r="M577" s="54">
        <v>2.2210196000000001E-2</v>
      </c>
      <c r="N577" s="54">
        <v>-0.60766243900000005</v>
      </c>
      <c r="O577" s="54">
        <v>-0.12611405016666699</v>
      </c>
      <c r="P577" s="55">
        <v>0.26223670671841098</v>
      </c>
      <c r="Q577" s="55">
        <v>-2.1244089999999998E-3</v>
      </c>
      <c r="R577" s="55">
        <v>5.5833979999999998E-3</v>
      </c>
      <c r="S577" s="55">
        <v>-6.0946480000000003E-3</v>
      </c>
      <c r="T577" s="55">
        <v>-8.1567470000000006E-3</v>
      </c>
      <c r="U577" s="55">
        <v>-1.5044976999999999E-2</v>
      </c>
      <c r="V577" s="55">
        <v>2.0600294000000002E-2</v>
      </c>
      <c r="W577" s="55">
        <v>0.13034363199999999</v>
      </c>
      <c r="X577" s="55">
        <v>0.136838666</v>
      </c>
      <c r="Y577" s="55">
        <v>0.12845016200000001</v>
      </c>
      <c r="Z577" s="55">
        <v>2.2210196000000001E-2</v>
      </c>
      <c r="AA577" s="55">
        <v>8.5489763999999996E-2</v>
      </c>
      <c r="AB577" s="55">
        <v>8.5489763999999996E-2</v>
      </c>
      <c r="AC577" s="55">
        <v>-2.7559278333333299E-3</v>
      </c>
      <c r="AD577" s="55">
        <v>0.52260659141488897</v>
      </c>
      <c r="AE577" s="54">
        <v>6.8086064684969833E-2</v>
      </c>
      <c r="AF577" s="54">
        <v>0.26464124519415388</v>
      </c>
      <c r="AG577" s="54">
        <v>5.8068110310447923E-2</v>
      </c>
    </row>
    <row r="578" spans="1:33" x14ac:dyDescent="0.25">
      <c r="A578" s="56" t="s">
        <v>132</v>
      </c>
      <c r="B578" s="56" t="s">
        <v>133</v>
      </c>
      <c r="C578" s="54">
        <v>-1.788288E-2</v>
      </c>
      <c r="D578" s="54">
        <v>0.10512489999999999</v>
      </c>
      <c r="E578" s="54">
        <v>5.8807680000000001E-2</v>
      </c>
      <c r="F578" s="54">
        <v>4.2697260000000001E-2</v>
      </c>
      <c r="G578" s="54">
        <v>-6.0004489999999997E-3</v>
      </c>
      <c r="H578" s="54">
        <v>-2.9348340000000001E-2</v>
      </c>
      <c r="I578" s="54">
        <v>-5.8597829999999997E-2</v>
      </c>
      <c r="J578" s="54">
        <v>-4.938567E-2</v>
      </c>
      <c r="K578" s="54">
        <v>-8.3155660000000006E-2</v>
      </c>
      <c r="L578" s="54">
        <v>6.2420059999999996E-3</v>
      </c>
      <c r="M578" s="54">
        <v>2.2172259999999999E-2</v>
      </c>
      <c r="N578" s="54">
        <v>0.5612123</v>
      </c>
      <c r="O578" s="54">
        <v>0.120199889166667</v>
      </c>
      <c r="P578" s="55">
        <v>0.26223670671841098</v>
      </c>
      <c r="Q578" s="55">
        <v>-1.788288E-2</v>
      </c>
      <c r="R578" s="55">
        <v>-2.8880820000000001E-2</v>
      </c>
      <c r="S578" s="55">
        <v>5.8807680000000001E-2</v>
      </c>
      <c r="T578" s="55">
        <v>-8.2532099999999997E-2</v>
      </c>
      <c r="U578" s="55">
        <v>-6.0004489999999997E-3</v>
      </c>
      <c r="V578" s="55">
        <v>-4.198524E-2</v>
      </c>
      <c r="W578" s="55">
        <v>-5.8597829999999997E-2</v>
      </c>
      <c r="X578" s="55">
        <v>-0.14071510000000001</v>
      </c>
      <c r="Y578" s="55">
        <v>-8.3155660000000006E-2</v>
      </c>
      <c r="Z578" s="55">
        <v>2.2172259999999999E-2</v>
      </c>
      <c r="AA578" s="55">
        <v>-0.20562920000000001</v>
      </c>
      <c r="AB578" s="55">
        <v>-0.20562920000000001</v>
      </c>
      <c r="AC578" s="55">
        <v>-7.7871436833333293E-2</v>
      </c>
      <c r="AD578" s="55">
        <v>0.488595762154172</v>
      </c>
      <c r="AE578" s="54">
        <v>5.1884217387423437E-2</v>
      </c>
      <c r="AF578" s="54">
        <v>0.22962653534325289</v>
      </c>
      <c r="AG578" s="54">
        <v>6.8481354204177267E-2</v>
      </c>
    </row>
    <row r="579" spans="1:33" x14ac:dyDescent="0.25">
      <c r="A579" s="56" t="s">
        <v>1556</v>
      </c>
      <c r="B579" s="56" t="s">
        <v>1557</v>
      </c>
      <c r="C579" s="54">
        <v>-5.704352E-2</v>
      </c>
      <c r="D579" s="54">
        <v>-5.7482900000000003E-2</v>
      </c>
      <c r="E579" s="54">
        <v>-4.617281E-3</v>
      </c>
      <c r="F579" s="54">
        <v>2.790434E-2</v>
      </c>
      <c r="G579" s="54">
        <v>-2.851716E-2</v>
      </c>
      <c r="H579" s="54">
        <v>5.2711979999999999E-2</v>
      </c>
      <c r="I579" s="54">
        <v>7.5680189999999994E-2</v>
      </c>
      <c r="J579" s="54">
        <v>5.429411E-2</v>
      </c>
      <c r="K579" s="54">
        <v>0.1217738</v>
      </c>
      <c r="L579" s="54">
        <v>-1.804576E-3</v>
      </c>
      <c r="M579" s="54">
        <v>2.21184E-2</v>
      </c>
      <c r="N579" s="54">
        <v>-0.41483969999999998</v>
      </c>
      <c r="O579" s="54">
        <v>-7.8101862499999994E-2</v>
      </c>
      <c r="P579" s="55">
        <v>0.26923210525334501</v>
      </c>
      <c r="Q579" s="55">
        <v>-5.704352E-2</v>
      </c>
      <c r="R579" s="55">
        <v>5.838873E-2</v>
      </c>
      <c r="S579" s="55">
        <v>-4.617281E-3</v>
      </c>
      <c r="T579" s="55">
        <v>-3.1207430000000001E-2</v>
      </c>
      <c r="U579" s="55">
        <v>-2.851716E-2</v>
      </c>
      <c r="V579" s="55">
        <v>3.9863240000000001E-2</v>
      </c>
      <c r="W579" s="55">
        <v>7.5680189999999994E-2</v>
      </c>
      <c r="X579" s="55">
        <v>8.2929379999999997E-2</v>
      </c>
      <c r="Y579" s="55">
        <v>0.1217738</v>
      </c>
      <c r="Z579" s="55">
        <v>2.21184E-2</v>
      </c>
      <c r="AA579" s="55">
        <v>8.9272270000000001E-2</v>
      </c>
      <c r="AB579" s="55">
        <v>8.9272270000000001E-2</v>
      </c>
      <c r="AC579" s="55">
        <v>1.34046518333333E-2</v>
      </c>
      <c r="AD579" s="55">
        <v>0.56357020690941195</v>
      </c>
      <c r="AE579" s="54">
        <v>6.6848481867108581E-2</v>
      </c>
      <c r="AF579" s="54">
        <v>0.18040319967355517</v>
      </c>
      <c r="AG579" s="54">
        <v>5.3567227906552335E-2</v>
      </c>
    </row>
    <row r="580" spans="1:33" x14ac:dyDescent="0.25">
      <c r="A580" s="56" t="s">
        <v>1558</v>
      </c>
      <c r="B580" s="56" t="s">
        <v>1559</v>
      </c>
      <c r="C580" s="54">
        <v>-0.10708330000000001</v>
      </c>
      <c r="D580" s="54">
        <v>-1.7164299999999999E-3</v>
      </c>
      <c r="E580" s="54">
        <v>4.8796869999999999E-2</v>
      </c>
      <c r="F580" s="54">
        <v>3.6105819999999997E-2</v>
      </c>
      <c r="G580" s="54">
        <v>-6.2078179999999997E-2</v>
      </c>
      <c r="H580" s="54">
        <v>-7.3227650000000005E-2</v>
      </c>
      <c r="I580" s="54">
        <v>4.268015E-2</v>
      </c>
      <c r="J580" s="54">
        <v>-5.0825330000000002E-2</v>
      </c>
      <c r="K580" s="54">
        <v>7.8165789999999999E-2</v>
      </c>
      <c r="L580" s="54">
        <v>4.1708740000000001E-2</v>
      </c>
      <c r="M580" s="54">
        <v>2.169184E-2</v>
      </c>
      <c r="N580" s="54">
        <v>-0.27045370000000002</v>
      </c>
      <c r="O580" s="54">
        <v>-5.6763620000000001E-2</v>
      </c>
      <c r="P580" s="55">
        <v>0.27457436964355098</v>
      </c>
      <c r="Q580" s="55">
        <v>-0.10708330000000001</v>
      </c>
      <c r="R580" s="55">
        <v>5.0941799999999998E-4</v>
      </c>
      <c r="S580" s="55">
        <v>4.8796869999999999E-2</v>
      </c>
      <c r="T580" s="55">
        <v>7.5401609999999994E-2</v>
      </c>
      <c r="U580" s="55">
        <v>-6.2078179999999997E-2</v>
      </c>
      <c r="V580" s="55">
        <v>8.3291870000000004E-2</v>
      </c>
      <c r="W580" s="55">
        <v>4.268015E-2</v>
      </c>
      <c r="X580" s="55">
        <v>0.1769551</v>
      </c>
      <c r="Y580" s="55">
        <v>7.8165789999999999E-2</v>
      </c>
      <c r="Z580" s="55">
        <v>2.169184E-2</v>
      </c>
      <c r="AA580" s="55">
        <v>-1.044031E-2</v>
      </c>
      <c r="AB580" s="55">
        <v>-1.044031E-2</v>
      </c>
      <c r="AC580" s="55">
        <v>4.5677049666666698E-2</v>
      </c>
      <c r="AD580" s="55">
        <v>0.49148283774745799</v>
      </c>
      <c r="AE580" s="54">
        <v>7.2141178764637173E-2</v>
      </c>
      <c r="AF580" s="54">
        <v>0.11596513957321475</v>
      </c>
      <c r="AG580" s="54">
        <v>7.78313535025901E-2</v>
      </c>
    </row>
    <row r="581" spans="1:33" x14ac:dyDescent="0.25">
      <c r="A581" s="56" t="s">
        <v>1560</v>
      </c>
      <c r="B581" s="56" t="s">
        <v>1561</v>
      </c>
      <c r="C581" s="54">
        <v>-9.1625789999999999E-2</v>
      </c>
      <c r="D581" s="54">
        <v>-3.8708140000000002E-2</v>
      </c>
      <c r="E581" s="54">
        <v>-0.11909119999999999</v>
      </c>
      <c r="F581" s="54">
        <v>1.0713550000000001E-2</v>
      </c>
      <c r="G581" s="54">
        <v>-0.1121278</v>
      </c>
      <c r="H581" s="54">
        <v>-5.952939E-3</v>
      </c>
      <c r="I581" s="54">
        <v>4.7152340000000001E-2</v>
      </c>
      <c r="J581" s="54">
        <v>6.5551780000000004E-2</v>
      </c>
      <c r="K581" s="54">
        <v>4.645233E-2</v>
      </c>
      <c r="L581" s="54">
        <v>-6.3421920000000007E-2</v>
      </c>
      <c r="M581" s="54">
        <v>2.1595710000000001E-2</v>
      </c>
      <c r="N581" s="54">
        <v>-0.40406049999999999</v>
      </c>
      <c r="O581" s="54">
        <v>-3.8038959833333302E-2</v>
      </c>
      <c r="P581" s="55">
        <v>0.37038715973712</v>
      </c>
      <c r="Q581" s="55">
        <v>-9.1625789999999999E-2</v>
      </c>
      <c r="R581" s="55">
        <v>6.282401E-2</v>
      </c>
      <c r="S581" s="55">
        <v>-0.11909119999999999</v>
      </c>
      <c r="T581" s="55">
        <v>0.20628440000000001</v>
      </c>
      <c r="U581" s="55">
        <v>-0.1121278</v>
      </c>
      <c r="V581" s="55">
        <v>8.7683949999999997E-2</v>
      </c>
      <c r="W581" s="55">
        <v>4.7152340000000001E-2</v>
      </c>
      <c r="X581" s="55">
        <v>0.1778333</v>
      </c>
      <c r="Y581" s="55">
        <v>4.645233E-2</v>
      </c>
      <c r="Z581" s="55">
        <v>2.1595710000000001E-2</v>
      </c>
      <c r="AA581" s="55">
        <v>0.15735579999999999</v>
      </c>
      <c r="AB581" s="55">
        <v>0.15735579999999999</v>
      </c>
      <c r="AC581" s="55">
        <v>0.141861181666667</v>
      </c>
      <c r="AD581" s="55">
        <v>0.488595762154172</v>
      </c>
      <c r="AE581" s="54">
        <v>8.1008821943050965E-2</v>
      </c>
      <c r="AF581" s="54">
        <v>0.16826635918172861</v>
      </c>
      <c r="AG581" s="54">
        <v>9.3703926064312368E-2</v>
      </c>
    </row>
    <row r="582" spans="1:33" x14ac:dyDescent="0.25">
      <c r="A582" s="56" t="s">
        <v>1562</v>
      </c>
      <c r="B582" s="56" t="s">
        <v>1563</v>
      </c>
      <c r="C582" s="54">
        <v>-4.3652266000000002E-2</v>
      </c>
      <c r="D582" s="54">
        <v>-4.5863576000000003E-2</v>
      </c>
      <c r="E582" s="54">
        <v>-1.7784088999999999E-2</v>
      </c>
      <c r="F582" s="54">
        <v>-3.4491712000000001E-2</v>
      </c>
      <c r="G582" s="54">
        <v>1.2236851999999999E-2</v>
      </c>
      <c r="H582" s="54">
        <v>7.3183240999999996E-2</v>
      </c>
      <c r="I582" s="54">
        <v>3.6255165999999998E-2</v>
      </c>
      <c r="J582" s="54">
        <v>3.3437099999999997E-2</v>
      </c>
      <c r="K582" s="54">
        <v>4.1426050999999998E-2</v>
      </c>
      <c r="L582" s="54">
        <v>-6.7094611999999998E-2</v>
      </c>
      <c r="M582" s="54">
        <v>2.1585726E-2</v>
      </c>
      <c r="N582" s="54">
        <v>-0.19368831</v>
      </c>
      <c r="O582" s="54">
        <v>-4.7430884833333298E-2</v>
      </c>
      <c r="P582" s="55">
        <v>0.27457436964355098</v>
      </c>
      <c r="Q582" s="55">
        <v>-4.3652266000000002E-2</v>
      </c>
      <c r="R582" s="55">
        <v>5.6267277999999997E-2</v>
      </c>
      <c r="S582" s="55">
        <v>-1.7784088999999999E-2</v>
      </c>
      <c r="T582" s="55">
        <v>-1.0875477E-2</v>
      </c>
      <c r="U582" s="55">
        <v>1.2236851999999999E-2</v>
      </c>
      <c r="V582" s="55">
        <v>1.0979749E-2</v>
      </c>
      <c r="W582" s="55">
        <v>3.6255165999999998E-2</v>
      </c>
      <c r="X582" s="55">
        <v>9.1462221999999996E-2</v>
      </c>
      <c r="Y582" s="55">
        <v>4.1426050999999998E-2</v>
      </c>
      <c r="Z582" s="55">
        <v>2.1585726E-2</v>
      </c>
      <c r="AA582" s="55">
        <v>0.109898748</v>
      </c>
      <c r="AB582" s="55">
        <v>0.109898748</v>
      </c>
      <c r="AC582" s="55">
        <v>2.2397164833333299E-2</v>
      </c>
      <c r="AD582" s="55">
        <v>0.52200427184576004</v>
      </c>
      <c r="AE582" s="54">
        <v>3.3015879817934725E-2</v>
      </c>
      <c r="AF582" s="54">
        <v>9.2322675578548147E-2</v>
      </c>
      <c r="AG582" s="54">
        <v>6.8626304570535548E-2</v>
      </c>
    </row>
    <row r="583" spans="1:33" x14ac:dyDescent="0.25">
      <c r="A583" s="56" t="s">
        <v>1564</v>
      </c>
      <c r="B583" s="56" t="s">
        <v>1565</v>
      </c>
      <c r="C583" s="54">
        <v>1.590782E-2</v>
      </c>
      <c r="D583" s="54">
        <v>6.7196610000000004E-2</v>
      </c>
      <c r="E583" s="54">
        <v>3.6857099999999997E-2</v>
      </c>
      <c r="F583" s="54">
        <v>1.7577869999999999E-2</v>
      </c>
      <c r="G583" s="54">
        <v>7.3680079999999995E-2</v>
      </c>
      <c r="H583" s="54">
        <v>0.11485430000000001</v>
      </c>
      <c r="I583" s="54">
        <v>3.1629879999999999E-2</v>
      </c>
      <c r="J583" s="54">
        <v>4.1219690000000003E-2</v>
      </c>
      <c r="K583" s="54">
        <v>-2.796541E-2</v>
      </c>
      <c r="L583" s="54">
        <v>1.7260129999999999E-2</v>
      </c>
      <c r="M583" s="54">
        <v>2.1553610000000001E-2</v>
      </c>
      <c r="N583" s="54">
        <v>-0.36774370000000001</v>
      </c>
      <c r="O583" s="54">
        <v>-4.35496966666667E-2</v>
      </c>
      <c r="P583" s="55">
        <v>0.343741447749292</v>
      </c>
      <c r="Q583" s="55">
        <v>1.590782E-2</v>
      </c>
      <c r="R583" s="55">
        <v>-0.2360285</v>
      </c>
      <c r="S583" s="55">
        <v>3.6857099999999997E-2</v>
      </c>
      <c r="T583" s="55">
        <v>-3.471428E-2</v>
      </c>
      <c r="U583" s="55">
        <v>7.3680079999999995E-2</v>
      </c>
      <c r="V583" s="55">
        <v>-5.5330980000000002E-2</v>
      </c>
      <c r="W583" s="55">
        <v>3.1629879999999999E-2</v>
      </c>
      <c r="X583" s="55">
        <v>9.997077E-2</v>
      </c>
      <c r="Y583" s="55">
        <v>-2.796541E-2</v>
      </c>
      <c r="Z583" s="55">
        <v>2.1553610000000001E-2</v>
      </c>
      <c r="AA583" s="55">
        <v>0.16632150000000001</v>
      </c>
      <c r="AB583" s="55">
        <v>0.16632150000000001</v>
      </c>
      <c r="AC583" s="55">
        <v>-3.22818483333333E-2</v>
      </c>
      <c r="AD583" s="55">
        <v>0.61178846555771205</v>
      </c>
      <c r="AE583" s="54">
        <v>3.3026399571158216E-2</v>
      </c>
      <c r="AF583" s="54">
        <v>0.17506854130124025</v>
      </c>
      <c r="AG583" s="54">
        <v>0.13975252512489503</v>
      </c>
    </row>
    <row r="584" spans="1:33" x14ac:dyDescent="0.25">
      <c r="A584" s="56" t="s">
        <v>1566</v>
      </c>
      <c r="B584" s="56" t="s">
        <v>1567</v>
      </c>
      <c r="C584" s="54">
        <v>-5.0878060000000003E-3</v>
      </c>
      <c r="D584" s="54">
        <v>-1.8872218E-2</v>
      </c>
      <c r="E584" s="54">
        <v>1.4556262E-2</v>
      </c>
      <c r="F584" s="54">
        <v>1.8498107E-2</v>
      </c>
      <c r="G584" s="54">
        <v>4.0134250000000002E-3</v>
      </c>
      <c r="H584" s="54">
        <v>-1.9702890000000001E-3</v>
      </c>
      <c r="I584" s="54">
        <v>5.0561314000000003E-2</v>
      </c>
      <c r="J584" s="54">
        <v>5.5136985999999999E-2</v>
      </c>
      <c r="K584" s="54">
        <v>9.1644859999999995E-3</v>
      </c>
      <c r="L584" s="54">
        <v>1.5559428E-2</v>
      </c>
      <c r="M584" s="54">
        <v>2.1542272000000001E-2</v>
      </c>
      <c r="N584" s="54">
        <v>-8.4730874999999997E-2</v>
      </c>
      <c r="O584" s="54">
        <v>-1.8521468999999999E-2</v>
      </c>
      <c r="P584" s="55">
        <v>0.35949071488956602</v>
      </c>
      <c r="Q584" s="55">
        <v>-5.0878060000000003E-3</v>
      </c>
      <c r="R584" s="55">
        <v>-4.3033209000000003E-2</v>
      </c>
      <c r="S584" s="55">
        <v>1.4556262E-2</v>
      </c>
      <c r="T584" s="55">
        <v>-1.8382530000000001E-2</v>
      </c>
      <c r="U584" s="55">
        <v>4.0134250000000002E-3</v>
      </c>
      <c r="V584" s="55">
        <v>5.0278257999999999E-2</v>
      </c>
      <c r="W584" s="55">
        <v>5.0561314000000003E-2</v>
      </c>
      <c r="X584" s="55">
        <v>2.2705541999999999E-2</v>
      </c>
      <c r="Y584" s="55">
        <v>9.1644859999999995E-3</v>
      </c>
      <c r="Z584" s="55">
        <v>2.1542272000000001E-2</v>
      </c>
      <c r="AA584" s="55">
        <v>-6.9411197999999993E-2</v>
      </c>
      <c r="AB584" s="55">
        <v>-6.9411197999999993E-2</v>
      </c>
      <c r="AC584" s="55">
        <v>-2.8853507333333299E-2</v>
      </c>
      <c r="AD584" s="55">
        <v>0.488595762154172</v>
      </c>
      <c r="AE584" s="54">
        <v>1.9298305320723443E-2</v>
      </c>
      <c r="AF584" s="54">
        <v>4.7157217126135166E-2</v>
      </c>
      <c r="AG584" s="54">
        <v>4.3471506384910368E-2</v>
      </c>
    </row>
    <row r="585" spans="1:33" x14ac:dyDescent="0.25">
      <c r="A585" s="56" t="s">
        <v>1568</v>
      </c>
      <c r="B585" s="56" t="s">
        <v>1569</v>
      </c>
      <c r="C585" s="54">
        <v>-3.3116165000000003E-2</v>
      </c>
      <c r="D585" s="54">
        <v>2.2515009999999998E-2</v>
      </c>
      <c r="E585" s="54">
        <v>1.4179697E-2</v>
      </c>
      <c r="F585" s="54">
        <v>-2.6688924999999999E-2</v>
      </c>
      <c r="G585" s="54">
        <v>-4.4002650000000004E-3</v>
      </c>
      <c r="H585" s="54">
        <v>3.8534441000000003E-2</v>
      </c>
      <c r="I585" s="54">
        <v>6.5689151000000001E-2</v>
      </c>
      <c r="J585" s="54">
        <v>2.0370843999999999E-2</v>
      </c>
      <c r="K585" s="54">
        <v>6.8312337000000001E-2</v>
      </c>
      <c r="L585" s="54">
        <v>1.9756679999999999E-2</v>
      </c>
      <c r="M585" s="54">
        <v>2.1491916999999999E-2</v>
      </c>
      <c r="N585" s="54">
        <v>-0.42807890999999998</v>
      </c>
      <c r="O585" s="54">
        <v>-8.0957922000000002E-2</v>
      </c>
      <c r="P585" s="55">
        <v>0.26223670671841098</v>
      </c>
      <c r="Q585" s="55">
        <v>-3.3116165000000003E-2</v>
      </c>
      <c r="R585" s="55">
        <v>-7.2070279999999999E-3</v>
      </c>
      <c r="S585" s="55">
        <v>1.4179697E-2</v>
      </c>
      <c r="T585" s="55">
        <v>-9.7423400000000004E-3</v>
      </c>
      <c r="U585" s="55">
        <v>-4.4002650000000004E-3</v>
      </c>
      <c r="V585" s="55">
        <v>5.9255760000000001E-3</v>
      </c>
      <c r="W585" s="55">
        <v>6.5689151000000001E-2</v>
      </c>
      <c r="X585" s="55">
        <v>6.5458263000000003E-2</v>
      </c>
      <c r="Y585" s="55">
        <v>6.8312337000000001E-2</v>
      </c>
      <c r="Z585" s="55">
        <v>2.1491916999999999E-2</v>
      </c>
      <c r="AA585" s="55">
        <v>0.10482696599999999</v>
      </c>
      <c r="AB585" s="55">
        <v>0.10482696599999999</v>
      </c>
      <c r="AC585" s="55">
        <v>1.48795861666667E-2</v>
      </c>
      <c r="AD585" s="55">
        <v>0.50307547866656999</v>
      </c>
      <c r="AE585" s="54">
        <v>3.9622597860835052E-2</v>
      </c>
      <c r="AF585" s="54">
        <v>0.18216653316872694</v>
      </c>
      <c r="AG585" s="54">
        <v>4.7220147471564222E-2</v>
      </c>
    </row>
    <row r="586" spans="1:33" x14ac:dyDescent="0.25">
      <c r="A586" s="56" t="s">
        <v>1570</v>
      </c>
      <c r="B586" s="56" t="s">
        <v>1571</v>
      </c>
      <c r="C586" s="54">
        <v>-2.513893E-2</v>
      </c>
      <c r="D586" s="54">
        <v>-2.0098359999999999E-2</v>
      </c>
      <c r="E586" s="54">
        <v>2.3998539999999999E-3</v>
      </c>
      <c r="F586" s="54">
        <v>2.8647619999999999E-2</v>
      </c>
      <c r="G586" s="54">
        <v>-2.513083E-2</v>
      </c>
      <c r="H586" s="54">
        <v>4.0960839999999998E-2</v>
      </c>
      <c r="I586" s="54">
        <v>4.5342729999999998E-2</v>
      </c>
      <c r="J586" s="54">
        <v>4.3280699999999998E-2</v>
      </c>
      <c r="K586" s="54">
        <v>5.449942E-2</v>
      </c>
      <c r="L586" s="54">
        <v>1.877883E-2</v>
      </c>
      <c r="M586" s="54">
        <v>2.1491670000000001E-2</v>
      </c>
      <c r="N586" s="54">
        <v>-0.43976120000000002</v>
      </c>
      <c r="O586" s="54">
        <v>-6.6942580666666696E-2</v>
      </c>
      <c r="P586" s="55">
        <v>0.27457436964355098</v>
      </c>
      <c r="Q586" s="55">
        <v>-2.513893E-2</v>
      </c>
      <c r="R586" s="55">
        <v>4.3982359999999998E-3</v>
      </c>
      <c r="S586" s="55">
        <v>2.3998539999999999E-3</v>
      </c>
      <c r="T586" s="55">
        <v>-8.3750069999999996E-2</v>
      </c>
      <c r="U586" s="55">
        <v>-2.513083E-2</v>
      </c>
      <c r="V586" s="55">
        <v>7.7711649999999993E-2</v>
      </c>
      <c r="W586" s="55">
        <v>4.5342729999999998E-2</v>
      </c>
      <c r="X586" s="55">
        <v>9.0478569999999994E-2</v>
      </c>
      <c r="Y586" s="55">
        <v>5.449942E-2</v>
      </c>
      <c r="Z586" s="55">
        <v>2.1491670000000001E-2</v>
      </c>
      <c r="AA586" s="55">
        <v>0.1017845</v>
      </c>
      <c r="AB586" s="55">
        <v>0.1017845</v>
      </c>
      <c r="AC586" s="55">
        <v>3.02106253333333E-2</v>
      </c>
      <c r="AD586" s="55">
        <v>0.49668565493498001</v>
      </c>
      <c r="AE586" s="54">
        <v>3.4228159257547242E-2</v>
      </c>
      <c r="AF586" s="54">
        <v>0.1900350385187502</v>
      </c>
      <c r="AG586" s="54">
        <v>7.0588999380943873E-2</v>
      </c>
    </row>
    <row r="587" spans="1:33" x14ac:dyDescent="0.25">
      <c r="A587" s="56" t="s">
        <v>1572</v>
      </c>
      <c r="B587" s="56" t="s">
        <v>1573</v>
      </c>
      <c r="C587" s="54">
        <v>-5.2966041999999998E-2</v>
      </c>
      <c r="D587" s="54">
        <v>-1.7326141999999999E-2</v>
      </c>
      <c r="E587" s="54">
        <v>-3.0481883000000001E-2</v>
      </c>
      <c r="F587" s="54">
        <v>-9.4801959999999998E-3</v>
      </c>
      <c r="G587" s="54">
        <v>-4.5994538000000001E-2</v>
      </c>
      <c r="H587" s="54">
        <v>4.5998835000000002E-2</v>
      </c>
      <c r="I587" s="54">
        <v>0.21608587800000001</v>
      </c>
      <c r="J587" s="54">
        <v>-4.8959831000000002E-2</v>
      </c>
      <c r="K587" s="54">
        <v>9.9971869999999994E-3</v>
      </c>
      <c r="L587" s="54">
        <v>-1.5737907999999998E-2</v>
      </c>
      <c r="M587" s="54">
        <v>2.1477043000000001E-2</v>
      </c>
      <c r="N587" s="54">
        <v>-0.173253513</v>
      </c>
      <c r="O587" s="54">
        <v>-5.6146066666666702E-2</v>
      </c>
      <c r="P587" s="55">
        <v>0.28325530686532802</v>
      </c>
      <c r="Q587" s="55">
        <v>-5.2966041999999998E-2</v>
      </c>
      <c r="R587" s="55">
        <v>3.1397693999999997E-2</v>
      </c>
      <c r="S587" s="55">
        <v>-3.0481883000000001E-2</v>
      </c>
      <c r="T587" s="55">
        <v>7.1716994000000006E-2</v>
      </c>
      <c r="U587" s="55">
        <v>-4.5994538000000001E-2</v>
      </c>
      <c r="V587" s="55">
        <v>7.1352769999999998E-3</v>
      </c>
      <c r="W587" s="55">
        <v>0.21608587800000001</v>
      </c>
      <c r="X587" s="55">
        <v>-2.866674E-3</v>
      </c>
      <c r="Y587" s="55">
        <v>9.9971869999999994E-3</v>
      </c>
      <c r="Z587" s="55">
        <v>2.1477043000000001E-2</v>
      </c>
      <c r="AA587" s="55">
        <v>-9.2560460000000004E-3</v>
      </c>
      <c r="AB587" s="55">
        <v>-9.2560460000000004E-3</v>
      </c>
      <c r="AC587" s="55">
        <v>-2.9127558333333402E-3</v>
      </c>
      <c r="AD587" s="55">
        <v>0.674453540134621</v>
      </c>
      <c r="AE587" s="54">
        <v>0.1007760505018743</v>
      </c>
      <c r="AF587" s="54">
        <v>7.3744952214924733E-2</v>
      </c>
      <c r="AG587" s="54">
        <v>3.0305645730533449E-2</v>
      </c>
    </row>
    <row r="588" spans="1:33" x14ac:dyDescent="0.25">
      <c r="A588" s="56" t="s">
        <v>1574</v>
      </c>
      <c r="B588" s="56" t="s">
        <v>1575</v>
      </c>
      <c r="C588" s="54">
        <v>0.30922074700000002</v>
      </c>
      <c r="D588" s="54">
        <v>6.8063346999999996E-2</v>
      </c>
      <c r="E588" s="54">
        <v>8.3495662999999998E-2</v>
      </c>
      <c r="F588" s="54">
        <v>-1.7424796999999999E-2</v>
      </c>
      <c r="G588" s="54">
        <v>7.5138643000000005E-2</v>
      </c>
      <c r="H588" s="54">
        <v>-0.14130184400000001</v>
      </c>
      <c r="I588" s="54">
        <v>4.03214E-3</v>
      </c>
      <c r="J588" s="54">
        <v>-4.4993830999999998E-2</v>
      </c>
      <c r="K588" s="54">
        <v>6.1791348000000003E-2</v>
      </c>
      <c r="L588" s="54">
        <v>3.7481805E-2</v>
      </c>
      <c r="M588" s="54">
        <v>2.1459037E-2</v>
      </c>
      <c r="N588" s="54">
        <v>0.14171207</v>
      </c>
      <c r="O588" s="54">
        <v>-8.5266804666666696E-2</v>
      </c>
      <c r="P588" s="55">
        <v>0.28005328714308803</v>
      </c>
      <c r="Q588" s="55">
        <v>0.30922074700000002</v>
      </c>
      <c r="R588" s="55">
        <v>-0.151115046</v>
      </c>
      <c r="S588" s="55">
        <v>8.3495662999999998E-2</v>
      </c>
      <c r="T588" s="55">
        <v>0.205055982</v>
      </c>
      <c r="U588" s="55">
        <v>7.5138643000000005E-2</v>
      </c>
      <c r="V588" s="55">
        <v>-0.43113269500000001</v>
      </c>
      <c r="W588" s="55">
        <v>4.03214E-3</v>
      </c>
      <c r="X588" s="55">
        <v>4.8659247000000003E-2</v>
      </c>
      <c r="Y588" s="55">
        <v>6.1791348000000003E-2</v>
      </c>
      <c r="Z588" s="55">
        <v>2.1459037E-2</v>
      </c>
      <c r="AA588" s="55">
        <v>-0.25471670699999999</v>
      </c>
      <c r="AB588" s="55">
        <v>-0.25471670699999999</v>
      </c>
      <c r="AC588" s="55">
        <v>-0.19230198416666699</v>
      </c>
      <c r="AD588" s="55">
        <v>0.49148283774745799</v>
      </c>
      <c r="AE588" s="54">
        <v>0.11060449883428382</v>
      </c>
      <c r="AF588" s="54">
        <v>9.8079750296215268E-2</v>
      </c>
      <c r="AG588" s="54">
        <v>0.22738083137256238</v>
      </c>
    </row>
    <row r="589" spans="1:33" x14ac:dyDescent="0.25">
      <c r="A589" s="56" t="s">
        <v>1576</v>
      </c>
      <c r="B589" s="56" t="s">
        <v>1577</v>
      </c>
      <c r="C589" s="54">
        <v>3.2968709999999998E-3</v>
      </c>
      <c r="D589" s="54">
        <v>8.0759612999999994E-2</v>
      </c>
      <c r="E589" s="54">
        <v>0.112605222</v>
      </c>
      <c r="F589" s="54">
        <v>-2.8774266999999999E-2</v>
      </c>
      <c r="G589" s="54">
        <v>1.1445588E-2</v>
      </c>
      <c r="H589" s="54">
        <v>-0.184990823</v>
      </c>
      <c r="I589" s="54">
        <v>-0.104185414</v>
      </c>
      <c r="J589" s="54">
        <v>-0.14515605400000001</v>
      </c>
      <c r="K589" s="54">
        <v>8.7276641000000002E-2</v>
      </c>
      <c r="L589" s="54">
        <v>-2.5140362999999999E-2</v>
      </c>
      <c r="M589" s="54">
        <v>2.1431399E-2</v>
      </c>
      <c r="N589" s="54">
        <v>0.39191848299999998</v>
      </c>
      <c r="O589" s="54">
        <v>-7.2089530000000101E-3</v>
      </c>
      <c r="P589" s="55">
        <v>0.45743954223948602</v>
      </c>
      <c r="Q589" s="55">
        <v>3.2968709999999998E-3</v>
      </c>
      <c r="R589" s="55">
        <v>5.1003477999999998E-2</v>
      </c>
      <c r="S589" s="55">
        <v>0.112605222</v>
      </c>
      <c r="T589" s="55">
        <v>-7.6723891000000002E-2</v>
      </c>
      <c r="U589" s="55">
        <v>1.1445588E-2</v>
      </c>
      <c r="V589" s="55">
        <v>3.1378209999999997E-2</v>
      </c>
      <c r="W589" s="55">
        <v>-0.104185414</v>
      </c>
      <c r="X589" s="55">
        <v>-9.2364420000000003E-2</v>
      </c>
      <c r="Y589" s="55">
        <v>8.7276641000000002E-2</v>
      </c>
      <c r="Z589" s="55">
        <v>2.1431399E-2</v>
      </c>
      <c r="AA589" s="55">
        <v>-9.4779168999999996E-2</v>
      </c>
      <c r="AB589" s="55">
        <v>-9.4779168999999996E-2</v>
      </c>
      <c r="AC589" s="55">
        <v>-5.8726200499999999E-2</v>
      </c>
      <c r="AD589" s="55">
        <v>0.488595762154172</v>
      </c>
      <c r="AE589" s="54">
        <v>7.5966608415853482E-2</v>
      </c>
      <c r="AF589" s="54">
        <v>0.2076368352042379</v>
      </c>
      <c r="AG589" s="54">
        <v>6.3883414855417833E-2</v>
      </c>
    </row>
    <row r="590" spans="1:33" x14ac:dyDescent="0.25">
      <c r="A590" s="56" t="s">
        <v>1578</v>
      </c>
      <c r="B590" s="56" t="s">
        <v>1579</v>
      </c>
      <c r="C590" s="54">
        <v>-0.1367314</v>
      </c>
      <c r="D590" s="54">
        <v>8.5156139999999995E-3</v>
      </c>
      <c r="E590" s="54">
        <v>7.6443239999999996E-2</v>
      </c>
      <c r="F590" s="54">
        <v>-1.4528920000000001E-2</v>
      </c>
      <c r="G590" s="54">
        <v>4.0739909999999997E-2</v>
      </c>
      <c r="H590" s="54">
        <v>-5.4797140000000001E-3</v>
      </c>
      <c r="I590" s="54">
        <v>-3.751256E-2</v>
      </c>
      <c r="J590" s="54">
        <v>-6.8145380000000005E-2</v>
      </c>
      <c r="K590" s="54">
        <v>-0.14022709999999999</v>
      </c>
      <c r="L590" s="54">
        <v>-5.7124280000000003E-3</v>
      </c>
      <c r="M590" s="54">
        <v>2.132506E-2</v>
      </c>
      <c r="N590" s="54">
        <v>0.3779535</v>
      </c>
      <c r="O590" s="54">
        <v>7.8094253666666696E-2</v>
      </c>
      <c r="P590" s="55">
        <v>0.27033467313959297</v>
      </c>
      <c r="Q590" s="55">
        <v>-0.1367314</v>
      </c>
      <c r="R590" s="55">
        <v>4.4108649999999999E-2</v>
      </c>
      <c r="S590" s="55">
        <v>7.6443239999999996E-2</v>
      </c>
      <c r="T590" s="55">
        <v>-7.0402640000000002E-2</v>
      </c>
      <c r="U590" s="55">
        <v>4.0739909999999997E-2</v>
      </c>
      <c r="V590" s="55">
        <v>5.7335219999999999E-2</v>
      </c>
      <c r="W590" s="55">
        <v>-3.751256E-2</v>
      </c>
      <c r="X590" s="55">
        <v>-6.1733280000000001E-2</v>
      </c>
      <c r="Y590" s="55">
        <v>-0.14022709999999999</v>
      </c>
      <c r="Z590" s="55">
        <v>2.132506E-2</v>
      </c>
      <c r="AA590" s="55">
        <v>-0.1092984</v>
      </c>
      <c r="AB590" s="55">
        <v>-0.1092984</v>
      </c>
      <c r="AC590" s="55">
        <v>9.8871500000000008E-3</v>
      </c>
      <c r="AD590" s="55">
        <v>0.99670307969528105</v>
      </c>
      <c r="AE590" s="54">
        <v>9.22647142092929E-2</v>
      </c>
      <c r="AF590" s="54">
        <v>0.16344388517042263</v>
      </c>
      <c r="AG590" s="54">
        <v>6.9605080953344903E-2</v>
      </c>
    </row>
    <row r="591" spans="1:33" x14ac:dyDescent="0.25">
      <c r="A591" s="56" t="s">
        <v>1580</v>
      </c>
      <c r="B591" s="56" t="s">
        <v>1581</v>
      </c>
      <c r="C591" s="54">
        <v>0.12984399999999999</v>
      </c>
      <c r="D591" s="54">
        <v>2.7464220000000001E-2</v>
      </c>
      <c r="E591" s="54">
        <v>-3.7483500000000003E-2</v>
      </c>
      <c r="F591" s="54">
        <v>-2.5468370000000001E-2</v>
      </c>
      <c r="G591" s="54">
        <v>-7.5315809999999999E-3</v>
      </c>
      <c r="H591" s="54">
        <v>-2.2434059999999999E-2</v>
      </c>
      <c r="I591" s="54">
        <v>8.7153110000000006E-2</v>
      </c>
      <c r="J591" s="54">
        <v>4.7215109999999998E-2</v>
      </c>
      <c r="K591" s="54">
        <v>-5.2165889999999999E-2</v>
      </c>
      <c r="L591" s="54">
        <v>9.9851109999999996E-3</v>
      </c>
      <c r="M591" s="54">
        <v>2.123411E-2</v>
      </c>
      <c r="N591" s="54">
        <v>1.3391109999999999E-2</v>
      </c>
      <c r="O591" s="54">
        <v>-1.5149521333333299E-2</v>
      </c>
      <c r="P591" s="55">
        <v>0.40587915620530401</v>
      </c>
      <c r="Q591" s="55">
        <v>0.12984399999999999</v>
      </c>
      <c r="R591" s="55">
        <v>-3.696899E-2</v>
      </c>
      <c r="S591" s="55">
        <v>-3.7483500000000003E-2</v>
      </c>
      <c r="T591" s="55">
        <v>5.8586590000000001E-2</v>
      </c>
      <c r="U591" s="55">
        <v>-7.5315809999999999E-3</v>
      </c>
      <c r="V591" s="55">
        <v>-8.6008340000000003E-2</v>
      </c>
      <c r="W591" s="55">
        <v>8.7153110000000006E-2</v>
      </c>
      <c r="X591" s="55">
        <v>1.067711E-2</v>
      </c>
      <c r="Y591" s="55">
        <v>-5.2165889999999999E-2</v>
      </c>
      <c r="Z591" s="55">
        <v>2.123411E-2</v>
      </c>
      <c r="AA591" s="55">
        <v>-0.1286339</v>
      </c>
      <c r="AB591" s="55">
        <v>-0.1286339</v>
      </c>
      <c r="AC591" s="55">
        <v>-5.5375611333333297E-2</v>
      </c>
      <c r="AD591" s="55">
        <v>0.494234024109313</v>
      </c>
      <c r="AE591" s="54">
        <v>7.1795782308487821E-2</v>
      </c>
      <c r="AF591" s="54">
        <v>2.8267566533993146E-2</v>
      </c>
      <c r="AG591" s="54">
        <v>6.7590698181428238E-2</v>
      </c>
    </row>
    <row r="592" spans="1:33" x14ac:dyDescent="0.25">
      <c r="A592" s="56" t="s">
        <v>1582</v>
      </c>
      <c r="B592" s="56" t="s">
        <v>1583</v>
      </c>
      <c r="C592" s="54">
        <v>-0.10516508199999999</v>
      </c>
      <c r="D592" s="54">
        <v>-2.7903118000000001E-2</v>
      </c>
      <c r="E592" s="54">
        <v>-2.1635436000000001E-2</v>
      </c>
      <c r="F592" s="54">
        <v>4.9934797000000003E-2</v>
      </c>
      <c r="G592" s="54">
        <v>-3.9070390000000002E-3</v>
      </c>
      <c r="H592" s="54">
        <v>5.513299E-2</v>
      </c>
      <c r="I592" s="54">
        <v>0.111802893</v>
      </c>
      <c r="J592" s="54">
        <v>8.2678850999999998E-2</v>
      </c>
      <c r="K592" s="54">
        <v>4.4536030000000004E-3</v>
      </c>
      <c r="L592" s="54">
        <v>-4.0159560000000002E-3</v>
      </c>
      <c r="M592" s="54">
        <v>2.1189428999999999E-2</v>
      </c>
      <c r="N592" s="54">
        <v>-0.36685322399999998</v>
      </c>
      <c r="O592" s="54">
        <v>-3.6294004666666699E-2</v>
      </c>
      <c r="P592" s="55">
        <v>0.35047511532481401</v>
      </c>
      <c r="Q592" s="55">
        <v>-0.10516508199999999</v>
      </c>
      <c r="R592" s="55">
        <v>3.2531451000000003E-2</v>
      </c>
      <c r="S592" s="55">
        <v>-2.1635436000000001E-2</v>
      </c>
      <c r="T592" s="55">
        <v>-4.1139758999999998E-2</v>
      </c>
      <c r="U592" s="55">
        <v>-3.9070390000000002E-3</v>
      </c>
      <c r="V592" s="55">
        <v>6.2151194E-2</v>
      </c>
      <c r="W592" s="55">
        <v>0.111802893</v>
      </c>
      <c r="X592" s="55">
        <v>1.5124162999999999E-2</v>
      </c>
      <c r="Y592" s="55">
        <v>4.4536030000000004E-3</v>
      </c>
      <c r="Z592" s="55">
        <v>2.1189428999999999E-2</v>
      </c>
      <c r="AA592" s="55">
        <v>0.114653857</v>
      </c>
      <c r="AB592" s="55">
        <v>0.114653857</v>
      </c>
      <c r="AC592" s="55">
        <v>3.2924820166666702E-2</v>
      </c>
      <c r="AD592" s="55">
        <v>0.49775671103188801</v>
      </c>
      <c r="AE592" s="54">
        <v>7.0005995858027567E-2</v>
      </c>
      <c r="AF592" s="54">
        <v>0.16752489442863247</v>
      </c>
      <c r="AG592" s="54">
        <v>5.190728856349669E-2</v>
      </c>
    </row>
    <row r="593" spans="1:33" x14ac:dyDescent="0.25">
      <c r="A593" s="56" t="s">
        <v>1584</v>
      </c>
      <c r="B593" s="56" t="s">
        <v>1585</v>
      </c>
      <c r="C593" s="54">
        <v>-0.112220335</v>
      </c>
      <c r="D593" s="54">
        <v>-3.0160848000000001E-2</v>
      </c>
      <c r="E593" s="54">
        <v>2.0753414000000001E-2</v>
      </c>
      <c r="F593" s="54">
        <v>2.1952678999999999E-2</v>
      </c>
      <c r="G593" s="54">
        <v>-1.4531258999999999E-2</v>
      </c>
      <c r="H593" s="54">
        <v>0.116245194</v>
      </c>
      <c r="I593" s="54">
        <v>6.3703841999999997E-2</v>
      </c>
      <c r="J593" s="54">
        <v>6.4097802999999995E-2</v>
      </c>
      <c r="K593" s="54">
        <v>4.0438593000000002E-2</v>
      </c>
      <c r="L593" s="54">
        <v>2.2896753999999998E-2</v>
      </c>
      <c r="M593" s="54">
        <v>2.1031965999999999E-2</v>
      </c>
      <c r="N593" s="54">
        <v>-0.44596306600000002</v>
      </c>
      <c r="O593" s="54">
        <v>-4.5017950833333299E-2</v>
      </c>
      <c r="P593" s="55">
        <v>0.344420636117863</v>
      </c>
      <c r="Q593" s="55">
        <v>-0.112220335</v>
      </c>
      <c r="R593" s="55">
        <v>8.6158318999999997E-2</v>
      </c>
      <c r="S593" s="55">
        <v>2.0753414000000001E-2</v>
      </c>
      <c r="T593" s="55">
        <v>-9.1670446000000003E-2</v>
      </c>
      <c r="U593" s="55">
        <v>-1.4531258999999999E-2</v>
      </c>
      <c r="V593" s="55">
        <v>3.4732809999999999E-3</v>
      </c>
      <c r="W593" s="55">
        <v>6.3703841999999997E-2</v>
      </c>
      <c r="X593" s="55">
        <v>0.11677802700000001</v>
      </c>
      <c r="Y593" s="55">
        <v>4.0438593000000002E-2</v>
      </c>
      <c r="Z593" s="55">
        <v>2.1031965999999999E-2</v>
      </c>
      <c r="AA593" s="55">
        <v>6.0090497999999999E-2</v>
      </c>
      <c r="AB593" s="55">
        <v>6.0090497999999999E-2</v>
      </c>
      <c r="AC593" s="55">
        <v>3.5429839999999997E-2</v>
      </c>
      <c r="AD593" s="55">
        <v>0.518468259978066</v>
      </c>
      <c r="AE593" s="54">
        <v>6.2144638132116167E-2</v>
      </c>
      <c r="AF593" s="54">
        <v>0.20392447277411169</v>
      </c>
      <c r="AG593" s="54">
        <v>7.3993969406602425E-2</v>
      </c>
    </row>
    <row r="594" spans="1:33" x14ac:dyDescent="0.25">
      <c r="A594" s="56" t="s">
        <v>1586</v>
      </c>
      <c r="B594" s="56" t="s">
        <v>1587</v>
      </c>
      <c r="C594" s="54">
        <v>-8.3232099999999993E-3</v>
      </c>
      <c r="D594" s="54">
        <v>2.2362699999999999E-2</v>
      </c>
      <c r="E594" s="54">
        <v>-2.7541340000000001E-2</v>
      </c>
      <c r="F594" s="54">
        <v>5.5984560000000003E-2</v>
      </c>
      <c r="G594" s="54">
        <v>-3.9019180000000001E-2</v>
      </c>
      <c r="H594" s="54">
        <v>2.8698020000000001E-2</v>
      </c>
      <c r="I594" s="54">
        <v>9.1283290000000003E-2</v>
      </c>
      <c r="J594" s="54">
        <v>5.5971460000000001E-2</v>
      </c>
      <c r="K594" s="54">
        <v>6.1364080000000001E-2</v>
      </c>
      <c r="L594" s="54">
        <v>5.636294E-3</v>
      </c>
      <c r="M594" s="54">
        <v>2.0985750000000001E-2</v>
      </c>
      <c r="N594" s="54">
        <v>-0.32554870000000002</v>
      </c>
      <c r="O594" s="54">
        <v>-4.26075093333333E-2</v>
      </c>
      <c r="P594" s="55">
        <v>0.33338321163921503</v>
      </c>
      <c r="Q594" s="55">
        <v>-8.3232099999999993E-3</v>
      </c>
      <c r="R594" s="55">
        <v>-1.3031220000000001E-3</v>
      </c>
      <c r="S594" s="55">
        <v>-2.7541340000000001E-2</v>
      </c>
      <c r="T594" s="55">
        <v>-3.5687089999999998E-2</v>
      </c>
      <c r="U594" s="55">
        <v>-3.9019180000000001E-2</v>
      </c>
      <c r="V594" s="55">
        <v>4.8286589999999999E-3</v>
      </c>
      <c r="W594" s="55">
        <v>9.1283290000000003E-2</v>
      </c>
      <c r="X594" s="55">
        <v>-8.4647E-2</v>
      </c>
      <c r="Y594" s="55">
        <v>6.1364080000000001E-2</v>
      </c>
      <c r="Z594" s="55">
        <v>2.0985750000000001E-2</v>
      </c>
      <c r="AA594" s="55">
        <v>0.20932419999999999</v>
      </c>
      <c r="AB594" s="55">
        <v>0.20932419999999999</v>
      </c>
      <c r="AC594" s="55">
        <v>-6.76719716666667E-3</v>
      </c>
      <c r="AD594" s="55">
        <v>0.57931382360820705</v>
      </c>
      <c r="AE594" s="54">
        <v>5.150465678857221E-2</v>
      </c>
      <c r="AF594" s="54">
        <v>0.14798767350218697</v>
      </c>
      <c r="AG594" s="54">
        <v>0.10285725962694682</v>
      </c>
    </row>
    <row r="595" spans="1:33" x14ac:dyDescent="0.25">
      <c r="A595" s="56" t="s">
        <v>1588</v>
      </c>
      <c r="B595" s="56" t="s">
        <v>1589</v>
      </c>
      <c r="C595" s="54">
        <v>-4.5691652999999999E-2</v>
      </c>
      <c r="D595" s="54">
        <v>8.4199054999999995E-2</v>
      </c>
      <c r="E595" s="54">
        <v>1.1888134999999999E-2</v>
      </c>
      <c r="F595" s="54">
        <v>3.4457936000000002E-2</v>
      </c>
      <c r="G595" s="54">
        <v>-6.4067320999999997E-2</v>
      </c>
      <c r="H595" s="54">
        <v>-1.612827E-2</v>
      </c>
      <c r="I595" s="54">
        <v>5.6600750999999998E-2</v>
      </c>
      <c r="J595" s="54">
        <v>7.2302872000000004E-2</v>
      </c>
      <c r="K595" s="54">
        <v>9.5022394999999996E-2</v>
      </c>
      <c r="L595" s="54">
        <v>3.8377808999999999E-2</v>
      </c>
      <c r="M595" s="54">
        <v>2.0970056000000001E-2</v>
      </c>
      <c r="N595" s="54">
        <v>-0.16191349299999999</v>
      </c>
      <c r="O595" s="54">
        <v>-3.9044090000000002E-3</v>
      </c>
      <c r="P595" s="55">
        <v>0.46308627424445598</v>
      </c>
      <c r="Q595" s="55">
        <v>-4.5691652999999999E-2</v>
      </c>
      <c r="R595" s="55">
        <v>-6.2828066000000002E-2</v>
      </c>
      <c r="S595" s="55">
        <v>1.1888134999999999E-2</v>
      </c>
      <c r="T595" s="55">
        <v>9.4875270999999997E-2</v>
      </c>
      <c r="U595" s="55">
        <v>-6.4067320999999997E-2</v>
      </c>
      <c r="V595" s="55">
        <v>-3.6705085999999998E-2</v>
      </c>
      <c r="W595" s="55">
        <v>5.6600750999999998E-2</v>
      </c>
      <c r="X595" s="55">
        <v>-6.1321103000000002E-2</v>
      </c>
      <c r="Y595" s="55">
        <v>9.5022394999999996E-2</v>
      </c>
      <c r="Z595" s="55">
        <v>2.0970056000000001E-2</v>
      </c>
      <c r="AA595" s="55">
        <v>-2.481044E-3</v>
      </c>
      <c r="AB595" s="55">
        <v>-2.481044E-3</v>
      </c>
      <c r="AC595" s="55">
        <v>-3.3456772500000002E-2</v>
      </c>
      <c r="AD595" s="55">
        <v>0.494234024109313</v>
      </c>
      <c r="AE595" s="54">
        <v>6.0126114824858273E-2</v>
      </c>
      <c r="AF595" s="54">
        <v>9.0570356078936293E-2</v>
      </c>
      <c r="AG595" s="54">
        <v>6.120222788114326E-2</v>
      </c>
    </row>
    <row r="596" spans="1:33" x14ac:dyDescent="0.25">
      <c r="A596" s="56" t="s">
        <v>1590</v>
      </c>
      <c r="B596" s="56" t="s">
        <v>1591</v>
      </c>
      <c r="C596" s="54">
        <v>3.1845297000000002E-2</v>
      </c>
      <c r="D596" s="54">
        <v>5.0198382999999999E-2</v>
      </c>
      <c r="E596" s="54">
        <v>2.2119885999999998E-2</v>
      </c>
      <c r="F596" s="54">
        <v>-1.9965542999999999E-2</v>
      </c>
      <c r="G596" s="54">
        <v>1.8097459999999999E-2</v>
      </c>
      <c r="H596" s="54">
        <v>4.7324179000000001E-2</v>
      </c>
      <c r="I596" s="54">
        <v>3.0456904E-2</v>
      </c>
      <c r="J596" s="54">
        <v>2.7824142E-2</v>
      </c>
      <c r="K596" s="54">
        <v>7.7990639999999996E-3</v>
      </c>
      <c r="L596" s="54">
        <v>-4.3249638999999999E-2</v>
      </c>
      <c r="M596" s="54">
        <v>2.0923882000000001E-2</v>
      </c>
      <c r="N596" s="54">
        <v>-5.9441329000000001E-2</v>
      </c>
      <c r="O596" s="54">
        <v>-2.1425383333333301E-2</v>
      </c>
      <c r="P596" s="55">
        <v>0.34056004825529101</v>
      </c>
      <c r="Q596" s="55">
        <v>3.1845297000000002E-2</v>
      </c>
      <c r="R596" s="55">
        <v>-3.4449637999999998E-2</v>
      </c>
      <c r="S596" s="55">
        <v>2.2119885999999998E-2</v>
      </c>
      <c r="T596" s="55">
        <v>-7.8294441000000006E-2</v>
      </c>
      <c r="U596" s="55">
        <v>1.8097459999999999E-2</v>
      </c>
      <c r="V596" s="55">
        <v>-3.6875583000000003E-2</v>
      </c>
      <c r="W596" s="55">
        <v>3.0456904E-2</v>
      </c>
      <c r="X596" s="55">
        <v>-1.6892865E-2</v>
      </c>
      <c r="Y596" s="55">
        <v>7.7990639999999996E-3</v>
      </c>
      <c r="Z596" s="55">
        <v>2.0923882000000001E-2</v>
      </c>
      <c r="AA596" s="55">
        <v>1.5952564999999998E-2</v>
      </c>
      <c r="AB596" s="55">
        <v>1.5952564999999998E-2</v>
      </c>
      <c r="AC596" s="55">
        <v>-4.4195863166666703E-2</v>
      </c>
      <c r="AD596" s="55">
        <v>0.488595762154172</v>
      </c>
      <c r="AE596" s="54">
        <v>8.7911576765694922E-3</v>
      </c>
      <c r="AF596" s="54">
        <v>4.7612725266144476E-2</v>
      </c>
      <c r="AG596" s="54">
        <v>3.6064565619811952E-2</v>
      </c>
    </row>
    <row r="597" spans="1:33" x14ac:dyDescent="0.25">
      <c r="A597" s="56" t="s">
        <v>1592</v>
      </c>
      <c r="B597" s="56" t="s">
        <v>1593</v>
      </c>
      <c r="C597" s="54">
        <v>0.14332441600000001</v>
      </c>
      <c r="D597" s="54">
        <v>1.7921146999999998E-2</v>
      </c>
      <c r="E597" s="54">
        <v>-8.7014589000000003E-2</v>
      </c>
      <c r="F597" s="54">
        <v>2.5189851999999999E-2</v>
      </c>
      <c r="G597" s="54">
        <v>2.8240474000000002E-2</v>
      </c>
      <c r="H597" s="54">
        <v>-1.7510404E-2</v>
      </c>
      <c r="I597" s="54">
        <v>-1.8742788999999999E-2</v>
      </c>
      <c r="J597" s="54">
        <v>-1.3642350000000001E-3</v>
      </c>
      <c r="K597" s="54">
        <v>-0.22879469</v>
      </c>
      <c r="L597" s="54">
        <v>5.7396653999999998E-2</v>
      </c>
      <c r="M597" s="54">
        <v>2.0653107E-2</v>
      </c>
      <c r="N597" s="54">
        <v>0.25588767899999998</v>
      </c>
      <c r="O597" s="54">
        <v>7.9975794000000003E-2</v>
      </c>
      <c r="P597" s="55">
        <v>0.26923210525334501</v>
      </c>
      <c r="Q597" s="55">
        <v>0.14332441600000001</v>
      </c>
      <c r="R597" s="55">
        <v>3.9284937999999998E-2</v>
      </c>
      <c r="S597" s="55">
        <v>-8.7014589000000003E-2</v>
      </c>
      <c r="T597" s="55">
        <v>3.6512734999999998E-2</v>
      </c>
      <c r="U597" s="55">
        <v>2.8240474000000002E-2</v>
      </c>
      <c r="V597" s="55">
        <v>-0.18594856900000001</v>
      </c>
      <c r="W597" s="55">
        <v>-1.8742788999999999E-2</v>
      </c>
      <c r="X597" s="55">
        <v>0.100097677</v>
      </c>
      <c r="Y597" s="55">
        <v>-0.22879469</v>
      </c>
      <c r="Z597" s="55">
        <v>2.0653107E-2</v>
      </c>
      <c r="AA597" s="55">
        <v>6.6832132000000002E-2</v>
      </c>
      <c r="AB597" s="55">
        <v>6.6832132000000002E-2</v>
      </c>
      <c r="AC597" s="55">
        <v>-8.80875833333334E-3</v>
      </c>
      <c r="AD597" s="55">
        <v>0.99670307969528105</v>
      </c>
      <c r="AE597" s="54">
        <v>0.12542671682822115</v>
      </c>
      <c r="AF597" s="54">
        <v>0.10104488968719992</v>
      </c>
      <c r="AG597" s="54">
        <v>0.14769998608448984</v>
      </c>
    </row>
    <row r="598" spans="1:33" x14ac:dyDescent="0.25">
      <c r="A598" s="56" t="s">
        <v>1594</v>
      </c>
      <c r="B598" s="56" t="s">
        <v>1595</v>
      </c>
      <c r="C598" s="54">
        <v>-7.2670961000000006E-2</v>
      </c>
      <c r="D598" s="54">
        <v>4.3600845999999999E-2</v>
      </c>
      <c r="E598" s="54">
        <v>9.6251949999999996E-3</v>
      </c>
      <c r="F598" s="54">
        <v>-3.0735011E-2</v>
      </c>
      <c r="G598" s="54">
        <v>2.3868895000000001E-2</v>
      </c>
      <c r="H598" s="54">
        <v>6.5191622000000005E-2</v>
      </c>
      <c r="I598" s="54">
        <v>9.1475091999999994E-2</v>
      </c>
      <c r="J598" s="54">
        <v>4.0998696000000001E-2</v>
      </c>
      <c r="K598" s="54">
        <v>7.6656530000000001E-2</v>
      </c>
      <c r="L598" s="54">
        <v>3.0872130000000001E-3</v>
      </c>
      <c r="M598" s="54">
        <v>2.0630915999999999E-2</v>
      </c>
      <c r="N598" s="54">
        <v>-0.2044173</v>
      </c>
      <c r="O598" s="54">
        <v>-3.8643266833333301E-2</v>
      </c>
      <c r="P598" s="55">
        <v>0.294177183223989</v>
      </c>
      <c r="Q598" s="55">
        <v>-7.2670961000000006E-2</v>
      </c>
      <c r="R598" s="55">
        <v>-3.6088899000000001E-2</v>
      </c>
      <c r="S598" s="55">
        <v>9.6251949999999996E-3</v>
      </c>
      <c r="T598" s="55">
        <v>-3.4396320000000002E-3</v>
      </c>
      <c r="U598" s="55">
        <v>2.3868895000000001E-2</v>
      </c>
      <c r="V598" s="55">
        <v>6.4794500000000003E-4</v>
      </c>
      <c r="W598" s="55">
        <v>9.1475091999999994E-2</v>
      </c>
      <c r="X598" s="55">
        <v>9.8141809999999999E-3</v>
      </c>
      <c r="Y598" s="55">
        <v>7.6656530000000001E-2</v>
      </c>
      <c r="Z598" s="55">
        <v>2.0630915999999999E-2</v>
      </c>
      <c r="AA598" s="55">
        <v>-4.6433323999999998E-2</v>
      </c>
      <c r="AB598" s="55">
        <v>-4.6433323999999998E-2</v>
      </c>
      <c r="AC598" s="55">
        <v>-3.6149566666666702E-2</v>
      </c>
      <c r="AD598" s="55">
        <v>0.488595762154172</v>
      </c>
      <c r="AE598" s="54">
        <v>5.8109682293140286E-2</v>
      </c>
      <c r="AF598" s="54">
        <v>9.9442759461446067E-2</v>
      </c>
      <c r="AG598" s="54">
        <v>2.399553973981771E-2</v>
      </c>
    </row>
    <row r="599" spans="1:33" x14ac:dyDescent="0.25">
      <c r="A599" s="56" t="s">
        <v>1596</v>
      </c>
      <c r="B599" s="56" t="s">
        <v>1597</v>
      </c>
      <c r="C599" s="54">
        <v>-0.11393777300000001</v>
      </c>
      <c r="D599" s="54">
        <v>3.3138189999999998E-2</v>
      </c>
      <c r="E599" s="54">
        <v>1.9502571999999999E-2</v>
      </c>
      <c r="F599" s="54">
        <v>-2.7711163E-2</v>
      </c>
      <c r="G599" s="54">
        <v>-1.395952E-3</v>
      </c>
      <c r="H599" s="54">
        <v>9.6132400000000003E-3</v>
      </c>
      <c r="I599" s="54">
        <v>9.0633927000000003E-2</v>
      </c>
      <c r="J599" s="54">
        <v>3.9872395999999997E-2</v>
      </c>
      <c r="K599" s="54">
        <v>9.4232517000000002E-2</v>
      </c>
      <c r="L599" s="54">
        <v>1.0602332000000001E-2</v>
      </c>
      <c r="M599" s="54">
        <v>2.0623487999999999E-2</v>
      </c>
      <c r="N599" s="54">
        <v>-0.14044851999999999</v>
      </c>
      <c r="O599" s="54">
        <v>-3.0765384E-2</v>
      </c>
      <c r="P599" s="55">
        <v>0.348756869023918</v>
      </c>
      <c r="Q599" s="55">
        <v>-0.11393777300000001</v>
      </c>
      <c r="R599" s="55">
        <v>-3.4304219999999998E-3</v>
      </c>
      <c r="S599" s="55">
        <v>1.9502571999999999E-2</v>
      </c>
      <c r="T599" s="55">
        <v>0.11430818600000001</v>
      </c>
      <c r="U599" s="55">
        <v>-1.395952E-3</v>
      </c>
      <c r="V599" s="55">
        <v>-3.0086878000000001E-2</v>
      </c>
      <c r="W599" s="55">
        <v>9.0633927000000003E-2</v>
      </c>
      <c r="X599" s="55">
        <v>3.1792068999999999E-2</v>
      </c>
      <c r="Y599" s="55">
        <v>9.4232517000000002E-2</v>
      </c>
      <c r="Z599" s="55">
        <v>2.0623487999999999E-2</v>
      </c>
      <c r="AA599" s="55">
        <v>-7.2032440000000003E-2</v>
      </c>
      <c r="AB599" s="55">
        <v>-7.2032440000000003E-2</v>
      </c>
      <c r="AC599" s="55">
        <v>-2.4064005333333301E-2</v>
      </c>
      <c r="AD599" s="55">
        <v>0.52649023094714897</v>
      </c>
      <c r="AE599" s="54">
        <v>7.5999400942887235E-2</v>
      </c>
      <c r="AF599" s="54">
        <v>6.7008399309203173E-2</v>
      </c>
      <c r="AG599" s="54">
        <v>7.1621539853809452E-2</v>
      </c>
    </row>
    <row r="600" spans="1:33" x14ac:dyDescent="0.25">
      <c r="A600" s="56" t="s">
        <v>1598</v>
      </c>
      <c r="B600" s="56" t="s">
        <v>1599</v>
      </c>
      <c r="C600" s="54">
        <v>-3.2855805000000002E-2</v>
      </c>
      <c r="D600" s="54">
        <v>-1.1361168E-2</v>
      </c>
      <c r="E600" s="54">
        <v>5.1106385999999997E-2</v>
      </c>
      <c r="F600" s="54">
        <v>-1.67363E-3</v>
      </c>
      <c r="G600" s="54">
        <v>-9.7096470000000001E-3</v>
      </c>
      <c r="H600" s="54">
        <v>4.0445202E-2</v>
      </c>
      <c r="I600" s="54">
        <v>0.15275509400000001</v>
      </c>
      <c r="J600" s="54">
        <v>2.2043867000000002E-2</v>
      </c>
      <c r="K600" s="54">
        <v>0.20482112399999999</v>
      </c>
      <c r="L600" s="54">
        <v>0.124770347</v>
      </c>
      <c r="M600" s="54">
        <v>2.0531516999999999E-2</v>
      </c>
      <c r="N600" s="54">
        <v>-0.40197522800000002</v>
      </c>
      <c r="O600" s="54">
        <v>-0.102399879833333</v>
      </c>
      <c r="P600" s="55">
        <v>0.26223670671841098</v>
      </c>
      <c r="Q600" s="55">
        <v>-3.2855805000000002E-2</v>
      </c>
      <c r="R600" s="55">
        <v>7.792996E-3</v>
      </c>
      <c r="S600" s="55">
        <v>5.1106385999999997E-2</v>
      </c>
      <c r="T600" s="55">
        <v>-2.6904757000000001E-2</v>
      </c>
      <c r="U600" s="55">
        <v>-9.7096470000000001E-3</v>
      </c>
      <c r="V600" s="55">
        <v>-1.6839579E-2</v>
      </c>
      <c r="W600" s="55">
        <v>0.15275509400000001</v>
      </c>
      <c r="X600" s="55">
        <v>-6.2692468000000001E-2</v>
      </c>
      <c r="Y600" s="55">
        <v>0.20482112399999999</v>
      </c>
      <c r="Z600" s="55">
        <v>2.0531516999999999E-2</v>
      </c>
      <c r="AA600" s="55">
        <v>3.7677179999999998E-2</v>
      </c>
      <c r="AB600" s="55">
        <v>3.7677179999999998E-2</v>
      </c>
      <c r="AC600" s="55">
        <v>-9.0924454833333307E-2</v>
      </c>
      <c r="AD600" s="55">
        <v>0.488595762154172</v>
      </c>
      <c r="AE600" s="54">
        <v>9.4421183802885958E-2</v>
      </c>
      <c r="AF600" s="54">
        <v>0.18480275447248759</v>
      </c>
      <c r="AG600" s="54">
        <v>4.8580963463224477E-2</v>
      </c>
    </row>
    <row r="601" spans="1:33" x14ac:dyDescent="0.25">
      <c r="A601" s="56" t="s">
        <v>1600</v>
      </c>
      <c r="B601" s="56" t="s">
        <v>1601</v>
      </c>
      <c r="C601" s="54">
        <v>-3.4600424999999997E-2</v>
      </c>
      <c r="D601" s="54">
        <v>2.4117895E-2</v>
      </c>
      <c r="E601" s="54">
        <v>8.0083559999999995E-3</v>
      </c>
      <c r="F601" s="54">
        <v>6.8181750000000001E-3</v>
      </c>
      <c r="G601" s="54">
        <v>-8.6449919E-2</v>
      </c>
      <c r="H601" s="54">
        <v>-8.7353789000000001E-2</v>
      </c>
      <c r="I601" s="54">
        <v>-9.5740583000000004E-2</v>
      </c>
      <c r="J601" s="54">
        <v>1.878169E-2</v>
      </c>
      <c r="K601" s="54">
        <v>-7.2521331999999994E-2</v>
      </c>
      <c r="L601" s="54">
        <v>-3.6557153000000002E-2</v>
      </c>
      <c r="M601" s="54">
        <v>2.0522391000000001E-2</v>
      </c>
      <c r="N601" s="54">
        <v>0.11136531299999999</v>
      </c>
      <c r="O601" s="54">
        <v>4.9658940499999998E-2</v>
      </c>
      <c r="P601" s="55">
        <v>0.26223670671841098</v>
      </c>
      <c r="Q601" s="55">
        <v>-3.4600424999999997E-2</v>
      </c>
      <c r="R601" s="55">
        <v>5.9844750000000002E-2</v>
      </c>
      <c r="S601" s="55">
        <v>8.0083559999999995E-3</v>
      </c>
      <c r="T601" s="55">
        <v>6.4626300999999997E-2</v>
      </c>
      <c r="U601" s="55">
        <v>-8.6449919E-2</v>
      </c>
      <c r="V601" s="55">
        <v>4.4988656000000002E-2</v>
      </c>
      <c r="W601" s="55">
        <v>-9.5740583000000004E-2</v>
      </c>
      <c r="X601" s="55">
        <v>2.5373479000000001E-2</v>
      </c>
      <c r="Y601" s="55">
        <v>-7.2521331999999994E-2</v>
      </c>
      <c r="Z601" s="55">
        <v>2.0522391000000001E-2</v>
      </c>
      <c r="AA601" s="55">
        <v>3.8632280999999997E-2</v>
      </c>
      <c r="AB601" s="55">
        <v>3.8632280999999997E-2</v>
      </c>
      <c r="AC601" s="55">
        <v>8.0731815333333304E-2</v>
      </c>
      <c r="AD601" s="55">
        <v>0.36581983342690899</v>
      </c>
      <c r="AE601" s="54">
        <v>4.9491784230381565E-2</v>
      </c>
      <c r="AF601" s="54">
        <v>6.6513097240589819E-2</v>
      </c>
      <c r="AG601" s="54">
        <v>2.7136010285124842E-2</v>
      </c>
    </row>
    <row r="602" spans="1:33" x14ac:dyDescent="0.25">
      <c r="A602" s="56" t="s">
        <v>1602</v>
      </c>
      <c r="B602" s="56" t="s">
        <v>1603</v>
      </c>
      <c r="C602" s="54">
        <v>-9.5741249999999993E-3</v>
      </c>
      <c r="D602" s="54">
        <v>2.0958496E-2</v>
      </c>
      <c r="E602" s="54">
        <v>1.7899147000000001E-2</v>
      </c>
      <c r="F602" s="54">
        <v>-3.722478E-3</v>
      </c>
      <c r="G602" s="54">
        <v>-5.2521862000000002E-2</v>
      </c>
      <c r="H602" s="54">
        <v>6.3577620000000003E-3</v>
      </c>
      <c r="I602" s="54">
        <v>-6.4563123E-2</v>
      </c>
      <c r="J602" s="54">
        <v>-6.0594756999999999E-2</v>
      </c>
      <c r="K602" s="54">
        <v>-9.8767070000000002E-3</v>
      </c>
      <c r="L602" s="54">
        <v>1.3636590000000001E-2</v>
      </c>
      <c r="M602" s="54">
        <v>2.0213162999999999E-2</v>
      </c>
      <c r="N602" s="54">
        <v>0.140843884</v>
      </c>
      <c r="O602" s="54">
        <v>3.5983833999999999E-2</v>
      </c>
      <c r="P602" s="55">
        <v>0.28005328714308803</v>
      </c>
      <c r="Q602" s="55">
        <v>-9.5741249999999993E-3</v>
      </c>
      <c r="R602" s="55">
        <v>-5.8990519999999998E-2</v>
      </c>
      <c r="S602" s="55">
        <v>1.7899147000000001E-2</v>
      </c>
      <c r="T602" s="55">
        <v>5.0496881E-2</v>
      </c>
      <c r="U602" s="55">
        <v>-5.2521862000000002E-2</v>
      </c>
      <c r="V602" s="55">
        <v>2.9096699E-2</v>
      </c>
      <c r="W602" s="55">
        <v>-6.4563123E-2</v>
      </c>
      <c r="X602" s="55">
        <v>-5.3399694999999997E-2</v>
      </c>
      <c r="Y602" s="55">
        <v>-9.8767070000000002E-3</v>
      </c>
      <c r="Z602" s="55">
        <v>2.0213162999999999E-2</v>
      </c>
      <c r="AA602" s="55">
        <v>9.1527572000000001E-2</v>
      </c>
      <c r="AB602" s="55">
        <v>9.1527572000000001E-2</v>
      </c>
      <c r="AC602" s="55">
        <v>1.32279193333333E-2</v>
      </c>
      <c r="AD602" s="55">
        <v>0.52200427184576004</v>
      </c>
      <c r="AE602" s="54">
        <v>3.5300357930863294E-2</v>
      </c>
      <c r="AF602" s="54">
        <v>6.6163401749081169E-2</v>
      </c>
      <c r="AG602" s="54">
        <v>6.9419799141813343E-2</v>
      </c>
    </row>
    <row r="603" spans="1:33" x14ac:dyDescent="0.25">
      <c r="A603" s="56" t="s">
        <v>241</v>
      </c>
      <c r="B603" s="56" t="s">
        <v>242</v>
      </c>
      <c r="C603" s="54">
        <v>-4.7341399999999999E-2</v>
      </c>
      <c r="D603" s="54">
        <v>-2.8104270000000001E-2</v>
      </c>
      <c r="E603" s="54">
        <v>2.9854829999999999E-2</v>
      </c>
      <c r="F603" s="54">
        <v>1.6461389999999999E-2</v>
      </c>
      <c r="G603" s="54">
        <v>1.5868400000000001E-2</v>
      </c>
      <c r="H603" s="54">
        <v>3.2948060000000001E-2</v>
      </c>
      <c r="I603" s="54">
        <v>9.1511239999999994E-2</v>
      </c>
      <c r="J603" s="54">
        <v>3.6712939999999999E-2</v>
      </c>
      <c r="K603" s="54">
        <v>9.2696340000000002E-2</v>
      </c>
      <c r="L603" s="54">
        <v>2.3054560000000002E-2</v>
      </c>
      <c r="M603" s="54">
        <v>1.9969089999999998E-2</v>
      </c>
      <c r="N603" s="54">
        <v>-0.35040280000000001</v>
      </c>
      <c r="O603" s="54">
        <v>-7.8648103333333302E-2</v>
      </c>
      <c r="P603" s="55">
        <v>0.26223670671841098</v>
      </c>
      <c r="Q603" s="55">
        <v>-4.7341399999999999E-2</v>
      </c>
      <c r="R603" s="55">
        <v>-1.0766370000000001E-2</v>
      </c>
      <c r="S603" s="55">
        <v>2.9854829999999999E-2</v>
      </c>
      <c r="T603" s="55">
        <v>-2.7167219999999999E-2</v>
      </c>
      <c r="U603" s="55">
        <v>1.5868400000000001E-2</v>
      </c>
      <c r="V603" s="55">
        <v>1.8246579999999998E-2</v>
      </c>
      <c r="W603" s="55">
        <v>9.1511239999999994E-2</v>
      </c>
      <c r="X603" s="55">
        <v>3.1519390000000001E-2</v>
      </c>
      <c r="Y603" s="55">
        <v>9.2696340000000002E-2</v>
      </c>
      <c r="Z603" s="55">
        <v>1.9969089999999998E-2</v>
      </c>
      <c r="AA603" s="55">
        <v>2.274234E-2</v>
      </c>
      <c r="AB603" s="55">
        <v>2.274234E-2</v>
      </c>
      <c r="AC603" s="55">
        <v>-2.2631143333333301E-2</v>
      </c>
      <c r="AD603" s="55">
        <v>0.488595762154172</v>
      </c>
      <c r="AE603" s="54">
        <v>5.2747860388143136E-2</v>
      </c>
      <c r="AF603" s="54">
        <v>0.15147150977588936</v>
      </c>
      <c r="AG603" s="54">
        <v>2.4458792125890163E-2</v>
      </c>
    </row>
    <row r="604" spans="1:33" x14ac:dyDescent="0.25">
      <c r="A604" s="56" t="s">
        <v>1604</v>
      </c>
      <c r="B604" s="56" t="s">
        <v>1605</v>
      </c>
      <c r="C604" s="54">
        <v>-0.113687526</v>
      </c>
      <c r="D604" s="54">
        <v>4.339898E-3</v>
      </c>
      <c r="E604" s="54">
        <v>-0.108408536</v>
      </c>
      <c r="F604" s="54">
        <v>-1.5164911999999999E-2</v>
      </c>
      <c r="G604" s="54">
        <v>6.0368315999999998E-2</v>
      </c>
      <c r="H604" s="54">
        <v>-4.1518773000000002E-2</v>
      </c>
      <c r="I604" s="54">
        <v>5.6482149999999998E-3</v>
      </c>
      <c r="J604" s="54">
        <v>-6.9484312000000006E-2</v>
      </c>
      <c r="K604" s="54">
        <v>-2.1112380000000001E-3</v>
      </c>
      <c r="L604" s="54">
        <v>-6.3231210000000001E-3</v>
      </c>
      <c r="M604" s="54">
        <v>1.9486707999999998E-2</v>
      </c>
      <c r="N604" s="54">
        <v>-9.6907533000000004E-2</v>
      </c>
      <c r="O604" s="54">
        <v>-1.43924486666667E-2</v>
      </c>
      <c r="P604" s="55">
        <v>0.42005945068044998</v>
      </c>
      <c r="Q604" s="55">
        <v>-0.113687526</v>
      </c>
      <c r="R604" s="55">
        <v>0.188877076</v>
      </c>
      <c r="S604" s="55">
        <v>-0.108408536</v>
      </c>
      <c r="T604" s="55">
        <v>-4.7706466000000003E-2</v>
      </c>
      <c r="U604" s="55">
        <v>6.0368315999999998E-2</v>
      </c>
      <c r="V604" s="55">
        <v>7.2900923000000006E-2</v>
      </c>
      <c r="W604" s="55">
        <v>5.6482149999999998E-3</v>
      </c>
      <c r="X604" s="55">
        <v>-6.5212017999999997E-2</v>
      </c>
      <c r="Y604" s="55">
        <v>-2.1112380000000001E-3</v>
      </c>
      <c r="Z604" s="55">
        <v>1.9486707999999998E-2</v>
      </c>
      <c r="AA604" s="55">
        <v>0.11932224700000001</v>
      </c>
      <c r="AB604" s="55">
        <v>0.11932224700000001</v>
      </c>
      <c r="AC604" s="55">
        <v>8.3744479499999996E-2</v>
      </c>
      <c r="AD604" s="55">
        <v>0.488595762154172</v>
      </c>
      <c r="AE604" s="54">
        <v>7.145798744243223E-2</v>
      </c>
      <c r="AF604" s="54">
        <v>3.9471083484405603E-2</v>
      </c>
      <c r="AG604" s="54">
        <v>9.8830407666778489E-2</v>
      </c>
    </row>
    <row r="605" spans="1:33" x14ac:dyDescent="0.25">
      <c r="A605" s="56" t="s">
        <v>1606</v>
      </c>
      <c r="B605" s="56" t="s">
        <v>1607</v>
      </c>
      <c r="C605" s="54">
        <v>-8.8898130000000006E-2</v>
      </c>
      <c r="D605" s="54">
        <v>-2.097514E-2</v>
      </c>
      <c r="E605" s="54">
        <v>-4.3594269999999997E-2</v>
      </c>
      <c r="F605" s="54">
        <v>-5.3597330000000002E-3</v>
      </c>
      <c r="G605" s="54">
        <v>5.9627479999999997E-2</v>
      </c>
      <c r="H605" s="54">
        <v>2.8993729999999999E-2</v>
      </c>
      <c r="I605" s="54">
        <v>0.15463170000000001</v>
      </c>
      <c r="J605" s="54">
        <v>4.5219229999999999E-2</v>
      </c>
      <c r="K605" s="54">
        <v>2.2034410000000001E-2</v>
      </c>
      <c r="L605" s="54">
        <v>9.7409930000000006E-2</v>
      </c>
      <c r="M605" s="54">
        <v>1.8883090000000002E-2</v>
      </c>
      <c r="N605" s="54">
        <v>-0.25940089999999999</v>
      </c>
      <c r="O605" s="54">
        <v>-3.9466193833333302E-2</v>
      </c>
      <c r="P605" s="55">
        <v>0.32345551980738602</v>
      </c>
      <c r="Q605" s="55">
        <v>-8.8898130000000006E-2</v>
      </c>
      <c r="R605" s="55">
        <v>3.9169429999999998E-2</v>
      </c>
      <c r="S605" s="55">
        <v>-4.3594269999999997E-2</v>
      </c>
      <c r="T605" s="55">
        <v>1.214468E-2</v>
      </c>
      <c r="U605" s="55">
        <v>5.9627479999999997E-2</v>
      </c>
      <c r="V605" s="55">
        <v>1.8891950000000001E-2</v>
      </c>
      <c r="W605" s="55">
        <v>0.15463170000000001</v>
      </c>
      <c r="X605" s="55">
        <v>1.898915E-2</v>
      </c>
      <c r="Y605" s="55">
        <v>2.2034410000000001E-2</v>
      </c>
      <c r="Z605" s="55">
        <v>1.8883090000000002E-2</v>
      </c>
      <c r="AA605" s="55">
        <v>-1.7714110000000002E-2</v>
      </c>
      <c r="AB605" s="55">
        <v>-1.7714110000000002E-2</v>
      </c>
      <c r="AC605" s="55">
        <v>-2.1875938333333299E-2</v>
      </c>
      <c r="AD605" s="55">
        <v>0.52200427184576004</v>
      </c>
      <c r="AE605" s="54">
        <v>8.4383945308547884E-2</v>
      </c>
      <c r="AF605" s="54">
        <v>0.12486899381560632</v>
      </c>
      <c r="AG605" s="54">
        <v>4.2682949434115922E-2</v>
      </c>
    </row>
    <row r="606" spans="1:33" x14ac:dyDescent="0.25">
      <c r="A606" s="56" t="s">
        <v>1608</v>
      </c>
      <c r="B606" s="56" t="s">
        <v>1609</v>
      </c>
      <c r="C606" s="54">
        <v>-0.12566079999999999</v>
      </c>
      <c r="D606" s="54">
        <v>2.4008209999999999E-2</v>
      </c>
      <c r="E606" s="54">
        <v>5.8917550000000003E-3</v>
      </c>
      <c r="F606" s="54">
        <v>7.9161190000000006E-2</v>
      </c>
      <c r="G606" s="54">
        <v>-2.918579E-2</v>
      </c>
      <c r="H606" s="54">
        <v>2.0678419999999999E-3</v>
      </c>
      <c r="I606" s="54">
        <v>0.1217162</v>
      </c>
      <c r="J606" s="54">
        <v>5.7158790000000001E-2</v>
      </c>
      <c r="K606" s="54">
        <v>5.6362509999999998E-2</v>
      </c>
      <c r="L606" s="54">
        <v>1.86575E-2</v>
      </c>
      <c r="M606" s="54">
        <v>1.8816409999999999E-2</v>
      </c>
      <c r="N606" s="54">
        <v>-0.26957959999999997</v>
      </c>
      <c r="O606" s="54">
        <v>-2.27443921666667E-2</v>
      </c>
      <c r="P606" s="55">
        <v>0.392564889206584</v>
      </c>
      <c r="Q606" s="55">
        <v>-0.12566079999999999</v>
      </c>
      <c r="R606" s="55">
        <v>-1.7803599999999999E-2</v>
      </c>
      <c r="S606" s="55">
        <v>5.8917550000000003E-3</v>
      </c>
      <c r="T606" s="55">
        <v>-3.8959009999999998E-3</v>
      </c>
      <c r="U606" s="55">
        <v>-2.918579E-2</v>
      </c>
      <c r="V606" s="55">
        <v>6.5417149999999993E-2</v>
      </c>
      <c r="W606" s="55">
        <v>0.1217162</v>
      </c>
      <c r="X606" s="55">
        <v>3.3998800000000003E-2</v>
      </c>
      <c r="Y606" s="55">
        <v>5.6362509999999998E-2</v>
      </c>
      <c r="Z606" s="55">
        <v>1.8816409999999999E-2</v>
      </c>
      <c r="AA606" s="55">
        <v>-5.0270450000000001E-2</v>
      </c>
      <c r="AB606" s="55">
        <v>-5.0270450000000001E-2</v>
      </c>
      <c r="AC606" s="55">
        <v>-1.2257360000000001E-3</v>
      </c>
      <c r="AD606" s="55">
        <v>0.58588991330691698</v>
      </c>
      <c r="AE606" s="54">
        <v>8.3234293147066221E-2</v>
      </c>
      <c r="AF606" s="54">
        <v>0.12792920723398113</v>
      </c>
      <c r="AG606" s="54">
        <v>4.0478900675610024E-2</v>
      </c>
    </row>
    <row r="607" spans="1:33" x14ac:dyDescent="0.25">
      <c r="A607" s="56" t="s">
        <v>1610</v>
      </c>
      <c r="B607" s="56" t="s">
        <v>1611</v>
      </c>
      <c r="C607" s="54">
        <v>5.3563730000000002E-3</v>
      </c>
      <c r="D607" s="54">
        <v>6.5463763999999994E-2</v>
      </c>
      <c r="E607" s="54">
        <v>-3.5722406999999998E-2</v>
      </c>
      <c r="F607" s="54">
        <v>-6.9810643000000006E-2</v>
      </c>
      <c r="G607" s="54">
        <v>-4.2863946E-2</v>
      </c>
      <c r="H607" s="54">
        <v>7.2347389999999996E-3</v>
      </c>
      <c r="I607" s="54">
        <v>-6.5740792000000006E-2</v>
      </c>
      <c r="J607" s="54">
        <v>-5.9619387000000003E-2</v>
      </c>
      <c r="K607" s="54">
        <v>-2.3453274E-2</v>
      </c>
      <c r="L607" s="54">
        <v>-6.0164761999999997E-2</v>
      </c>
      <c r="M607" s="54">
        <v>1.8782587999999999E-2</v>
      </c>
      <c r="N607" s="54">
        <v>0.46389902100000002</v>
      </c>
      <c r="O607" s="54">
        <v>8.1774031666666705E-2</v>
      </c>
      <c r="P607" s="55">
        <v>0.26223670671841098</v>
      </c>
      <c r="Q607" s="55">
        <v>5.3563730000000002E-3</v>
      </c>
      <c r="R607" s="55">
        <v>2.8153542E-2</v>
      </c>
      <c r="S607" s="55">
        <v>-3.5722406999999998E-2</v>
      </c>
      <c r="T607" s="55">
        <v>-2.2574303E-2</v>
      </c>
      <c r="U607" s="55">
        <v>-4.2863946E-2</v>
      </c>
      <c r="V607" s="55">
        <v>6.4762881999999994E-2</v>
      </c>
      <c r="W607" s="55">
        <v>-6.5740792000000006E-2</v>
      </c>
      <c r="X607" s="55">
        <v>-6.9911957999999996E-2</v>
      </c>
      <c r="Y607" s="55">
        <v>-2.3453274E-2</v>
      </c>
      <c r="Z607" s="55">
        <v>1.8782587999999999E-2</v>
      </c>
      <c r="AA607" s="55">
        <v>-0.13698126899999999</v>
      </c>
      <c r="AB607" s="55">
        <v>-0.13698126899999999</v>
      </c>
      <c r="AC607" s="55">
        <v>-9.9533025000000004E-3</v>
      </c>
      <c r="AD607" s="55">
        <v>0.56084108252074905</v>
      </c>
      <c r="AE607" s="54">
        <v>3.1394206334830269E-2</v>
      </c>
      <c r="AF607" s="54">
        <v>0.20567909987638811</v>
      </c>
      <c r="AG607" s="54">
        <v>7.3101252727263283E-2</v>
      </c>
    </row>
    <row r="608" spans="1:33" x14ac:dyDescent="0.25">
      <c r="A608" s="56" t="s">
        <v>1612</v>
      </c>
      <c r="B608" s="56" t="s">
        <v>1613</v>
      </c>
      <c r="C608" s="54">
        <v>-2.8731837999999999E-2</v>
      </c>
      <c r="D608" s="54">
        <v>-3.9087097000000001E-2</v>
      </c>
      <c r="E608" s="54">
        <v>2.0038152E-2</v>
      </c>
      <c r="F608" s="54">
        <v>-2.3320457999999999E-2</v>
      </c>
      <c r="G608" s="54">
        <v>2.3227536999999999E-2</v>
      </c>
      <c r="H608" s="54">
        <v>3.4836972000000001E-2</v>
      </c>
      <c r="I608" s="54">
        <v>0.114494766</v>
      </c>
      <c r="J608" s="54">
        <v>6.4124045000000005E-2</v>
      </c>
      <c r="K608" s="54">
        <v>8.7038101000000007E-2</v>
      </c>
      <c r="L608" s="54">
        <v>-5.0022531000000002E-2</v>
      </c>
      <c r="M608" s="54">
        <v>1.8632395E-2</v>
      </c>
      <c r="N608" s="54">
        <v>-0.34298175400000003</v>
      </c>
      <c r="O608" s="54">
        <v>-9.8524989333333299E-2</v>
      </c>
      <c r="P608" s="55">
        <v>0.26223670671841098</v>
      </c>
      <c r="Q608" s="55">
        <v>-2.8731837999999999E-2</v>
      </c>
      <c r="R608" s="55">
        <v>-1.0455736E-2</v>
      </c>
      <c r="S608" s="55">
        <v>2.0038152E-2</v>
      </c>
      <c r="T608" s="55">
        <v>3.8326140000000002E-2</v>
      </c>
      <c r="U608" s="55">
        <v>2.3227536999999999E-2</v>
      </c>
      <c r="V608" s="55">
        <v>-1.4833671999999999E-2</v>
      </c>
      <c r="W608" s="55">
        <v>0.114494766</v>
      </c>
      <c r="X608" s="55">
        <v>6.7691303999999994E-2</v>
      </c>
      <c r="Y608" s="55">
        <v>8.7038101000000007E-2</v>
      </c>
      <c r="Z608" s="55">
        <v>1.8632395E-2</v>
      </c>
      <c r="AA608" s="55">
        <v>4.3483223000000001E-2</v>
      </c>
      <c r="AB608" s="55">
        <v>4.3483223000000001E-2</v>
      </c>
      <c r="AC608" s="55">
        <v>-1.8824567166666702E-2</v>
      </c>
      <c r="AD608" s="55">
        <v>0.488595762154172</v>
      </c>
      <c r="AE608" s="54">
        <v>5.2187739675532169E-2</v>
      </c>
      <c r="AF608" s="54">
        <v>0.14584902581791503</v>
      </c>
      <c r="AG608" s="54">
        <v>3.4078222177579651E-2</v>
      </c>
    </row>
    <row r="609" spans="1:33" x14ac:dyDescent="0.25">
      <c r="A609" s="56" t="s">
        <v>1614</v>
      </c>
      <c r="B609" s="56" t="s">
        <v>1615</v>
      </c>
      <c r="C609" s="54">
        <v>-9.8135246999999995E-2</v>
      </c>
      <c r="D609" s="54">
        <v>2.9483299000000001E-2</v>
      </c>
      <c r="E609" s="54">
        <v>-1.0961269999999999E-3</v>
      </c>
      <c r="F609" s="54">
        <v>1.7747100000000001E-3</v>
      </c>
      <c r="G609" s="54">
        <v>6.8380452999999994E-2</v>
      </c>
      <c r="H609" s="54">
        <v>2.5816281E-2</v>
      </c>
      <c r="I609" s="54">
        <v>4.0839271000000003E-2</v>
      </c>
      <c r="J609" s="54">
        <v>4.8639070999999999E-2</v>
      </c>
      <c r="K609" s="54">
        <v>5.9272474999999998E-2</v>
      </c>
      <c r="L609" s="54">
        <v>1.798708E-3</v>
      </c>
      <c r="M609" s="54">
        <v>1.8248778E-2</v>
      </c>
      <c r="N609" s="54">
        <v>-0.21271261299999999</v>
      </c>
      <c r="O609" s="54">
        <v>-3.2118357833333298E-2</v>
      </c>
      <c r="P609" s="55">
        <v>0.32782040931702899</v>
      </c>
      <c r="Q609" s="55">
        <v>-9.8135246999999995E-2</v>
      </c>
      <c r="R609" s="55">
        <v>-3.247796E-2</v>
      </c>
      <c r="S609" s="55">
        <v>-1.0961269999999999E-3</v>
      </c>
      <c r="T609" s="55">
        <v>-8.9834419999999995E-3</v>
      </c>
      <c r="U609" s="55">
        <v>6.8380452999999994E-2</v>
      </c>
      <c r="V609" s="55">
        <v>1.5238033E-2</v>
      </c>
      <c r="W609" s="55">
        <v>4.0839271000000003E-2</v>
      </c>
      <c r="X609" s="55">
        <v>6.1843099999999998E-2</v>
      </c>
      <c r="Y609" s="55">
        <v>5.9272474999999998E-2</v>
      </c>
      <c r="Z609" s="55">
        <v>1.8248778E-2</v>
      </c>
      <c r="AA609" s="55">
        <v>-3.3444292E-2</v>
      </c>
      <c r="AB609" s="55">
        <v>-3.3444292E-2</v>
      </c>
      <c r="AC609" s="55">
        <v>-1.16364438333333E-2</v>
      </c>
      <c r="AD609" s="55">
        <v>0.49790112647467999</v>
      </c>
      <c r="AE609" s="54">
        <v>6.0902188840846153E-2</v>
      </c>
      <c r="AF609" s="54">
        <v>9.7272832224312128E-2</v>
      </c>
      <c r="AG609" s="54">
        <v>3.6053783885272618E-2</v>
      </c>
    </row>
    <row r="610" spans="1:33" x14ac:dyDescent="0.25">
      <c r="A610" s="56" t="s">
        <v>1616</v>
      </c>
      <c r="B610" s="56" t="s">
        <v>1617</v>
      </c>
      <c r="C610" s="54">
        <v>-2.6994374000000002E-2</v>
      </c>
      <c r="D610" s="54">
        <v>-2.1024604999999998E-2</v>
      </c>
      <c r="E610" s="54">
        <v>1.3139153000000001E-2</v>
      </c>
      <c r="F610" s="54">
        <v>-2.3753179999999999E-2</v>
      </c>
      <c r="G610" s="54">
        <v>2.1528352000000001E-2</v>
      </c>
      <c r="H610" s="54">
        <v>6.7038099000000004E-2</v>
      </c>
      <c r="I610" s="54">
        <v>-3.2650101000000001E-2</v>
      </c>
      <c r="J610" s="54">
        <v>9.1993379999999996E-3</v>
      </c>
      <c r="K610" s="54">
        <v>2.7110919000000001E-2</v>
      </c>
      <c r="L610" s="54">
        <v>-6.7609680000000005E-2</v>
      </c>
      <c r="M610" s="54">
        <v>1.8120188999999998E-2</v>
      </c>
      <c r="N610" s="54">
        <v>-7.0125717000000004E-2</v>
      </c>
      <c r="O610" s="54">
        <v>-2.1088313833333299E-2</v>
      </c>
      <c r="P610" s="55">
        <v>0.35047511532481401</v>
      </c>
      <c r="Q610" s="55">
        <v>-2.6994374000000002E-2</v>
      </c>
      <c r="R610" s="55">
        <v>-1.6599899000000001E-2</v>
      </c>
      <c r="S610" s="55">
        <v>1.3139153000000001E-2</v>
      </c>
      <c r="T610" s="55">
        <v>2.2997979000000002E-2</v>
      </c>
      <c r="U610" s="55">
        <v>2.1528352000000001E-2</v>
      </c>
      <c r="V610" s="55">
        <v>-3.6331526000000003E-2</v>
      </c>
      <c r="W610" s="55">
        <v>-3.2650101000000001E-2</v>
      </c>
      <c r="X610" s="55">
        <v>1.20518E-2</v>
      </c>
      <c r="Y610" s="55">
        <v>2.7110919000000001E-2</v>
      </c>
      <c r="Z610" s="55">
        <v>1.8120188999999998E-2</v>
      </c>
      <c r="AA610" s="55">
        <v>8.1899966000000005E-2</v>
      </c>
      <c r="AB610" s="55">
        <v>8.1899966000000005E-2</v>
      </c>
      <c r="AC610" s="55">
        <v>1.09612448333333E-2</v>
      </c>
      <c r="AD610" s="55">
        <v>0.52200427184576004</v>
      </c>
      <c r="AE610" s="54">
        <v>2.6175576778446858E-2</v>
      </c>
      <c r="AF610" s="54">
        <v>5.1363887699315477E-2</v>
      </c>
      <c r="AG610" s="54">
        <v>4.0566370984067832E-2</v>
      </c>
    </row>
    <row r="611" spans="1:33" x14ac:dyDescent="0.25">
      <c r="A611" s="56" t="s">
        <v>55</v>
      </c>
      <c r="B611" s="56" t="s">
        <v>56</v>
      </c>
      <c r="C611" s="54">
        <v>-2.4715465999999998E-2</v>
      </c>
      <c r="D611" s="54">
        <v>-5.2341977999999997E-2</v>
      </c>
      <c r="E611" s="54">
        <v>0.10264309100000001</v>
      </c>
      <c r="F611" s="54">
        <v>-4.1605884000000003E-2</v>
      </c>
      <c r="G611" s="54">
        <v>8.2332158000000003E-2</v>
      </c>
      <c r="H611" s="54">
        <v>-5.613957E-2</v>
      </c>
      <c r="I611" s="54">
        <v>-0.33572429500000001</v>
      </c>
      <c r="J611" s="54">
        <v>-0.26247326399999998</v>
      </c>
      <c r="K611" s="54">
        <v>-0.24053908199999999</v>
      </c>
      <c r="L611" s="54">
        <v>8.4870915000000005E-2</v>
      </c>
      <c r="M611" s="54">
        <v>1.8072753E-2</v>
      </c>
      <c r="N611" s="54">
        <v>0.68227088999999996</v>
      </c>
      <c r="O611" s="54">
        <v>0.12541865833333299</v>
      </c>
      <c r="P611" s="55">
        <v>0.26923210525334501</v>
      </c>
      <c r="Q611" s="55">
        <v>-2.4715465999999998E-2</v>
      </c>
      <c r="R611" s="55">
        <v>-2.3261779999999999E-3</v>
      </c>
      <c r="S611" s="55">
        <v>0.10264309100000001</v>
      </c>
      <c r="T611" s="55">
        <v>8.1836993999999996E-2</v>
      </c>
      <c r="U611" s="55">
        <v>8.2332158000000003E-2</v>
      </c>
      <c r="V611" s="55">
        <v>-8.9683167999999994E-2</v>
      </c>
      <c r="W611" s="55">
        <v>-0.33572429500000001</v>
      </c>
      <c r="X611" s="55">
        <v>-8.1557882999999998E-2</v>
      </c>
      <c r="Y611" s="55">
        <v>-0.24053908199999999</v>
      </c>
      <c r="Z611" s="55">
        <v>1.8072753E-2</v>
      </c>
      <c r="AA611" s="55">
        <v>0.24824707300000001</v>
      </c>
      <c r="AB611" s="55">
        <v>0.24824707300000001</v>
      </c>
      <c r="AC611" s="55">
        <v>7.3546761666666696E-2</v>
      </c>
      <c r="AD611" s="55">
        <v>0.53287910108092695</v>
      </c>
      <c r="AE611" s="54">
        <v>0.18023874549296515</v>
      </c>
      <c r="AF611" s="54">
        <v>0.32504049295127013</v>
      </c>
      <c r="AG611" s="54">
        <v>0.13821553282567384</v>
      </c>
    </row>
    <row r="612" spans="1:33" x14ac:dyDescent="0.25">
      <c r="A612" s="56" t="s">
        <v>1618</v>
      </c>
      <c r="B612" s="56" t="s">
        <v>1619</v>
      </c>
      <c r="C612" s="54">
        <v>-4.5011120000000002E-2</v>
      </c>
      <c r="D612" s="54">
        <v>-4.4605060000000002E-2</v>
      </c>
      <c r="E612" s="54">
        <v>3.0308160000000001E-2</v>
      </c>
      <c r="F612" s="54">
        <v>-9.4160630000000006E-3</v>
      </c>
      <c r="G612" s="54">
        <v>6.0006459999999998E-2</v>
      </c>
      <c r="H612" s="54">
        <v>8.8634229999999994E-2</v>
      </c>
      <c r="I612" s="54">
        <v>-5.1281109999999998E-2</v>
      </c>
      <c r="J612" s="54">
        <v>-8.1098450000000002E-2</v>
      </c>
      <c r="K612" s="54">
        <v>-7.2340009999999996E-2</v>
      </c>
      <c r="L612" s="54">
        <v>-1.462838E-2</v>
      </c>
      <c r="M612" s="54">
        <v>1.8055740000000001E-2</v>
      </c>
      <c r="N612" s="54">
        <v>0.49457210000000001</v>
      </c>
      <c r="O612" s="54">
        <v>8.2286709499999999E-2</v>
      </c>
      <c r="P612" s="55">
        <v>0.26483179141991797</v>
      </c>
      <c r="Q612" s="55">
        <v>-4.5011120000000002E-2</v>
      </c>
      <c r="R612" s="55">
        <v>-4.9221279999999999E-2</v>
      </c>
      <c r="S612" s="55">
        <v>3.0308160000000001E-2</v>
      </c>
      <c r="T612" s="55">
        <v>-7.2219740000000004E-2</v>
      </c>
      <c r="U612" s="55">
        <v>6.0006459999999998E-2</v>
      </c>
      <c r="V612" s="55">
        <v>4.1524409999999998E-2</v>
      </c>
      <c r="W612" s="55">
        <v>-5.1281109999999998E-2</v>
      </c>
      <c r="X612" s="55">
        <v>-5.8689480000000002E-2</v>
      </c>
      <c r="Y612" s="55">
        <v>-7.2340009999999996E-2</v>
      </c>
      <c r="Z612" s="55">
        <v>1.8055740000000001E-2</v>
      </c>
      <c r="AA612" s="55">
        <v>-0.14734929999999999</v>
      </c>
      <c r="AB612" s="55">
        <v>-0.14734929999999999</v>
      </c>
      <c r="AC612" s="55">
        <v>-5.2155776666666702E-2</v>
      </c>
      <c r="AD612" s="55">
        <v>0.488595762154172</v>
      </c>
      <c r="AE612" s="54">
        <v>5.3158161620511922E-2</v>
      </c>
      <c r="AF612" s="54">
        <v>0.21448191055411067</v>
      </c>
      <c r="AG612" s="54">
        <v>6.1509969638818274E-2</v>
      </c>
    </row>
    <row r="613" spans="1:33" x14ac:dyDescent="0.25">
      <c r="A613" s="56" t="s">
        <v>1620</v>
      </c>
      <c r="B613" s="56" t="s">
        <v>1621</v>
      </c>
      <c r="C613" s="54">
        <v>6.3933760000000006E-2</v>
      </c>
      <c r="D613" s="54">
        <v>7.9037570000000008E-3</v>
      </c>
      <c r="E613" s="54">
        <v>-0.1052912</v>
      </c>
      <c r="F613" s="54">
        <v>2.9993430000000001E-2</v>
      </c>
      <c r="G613" s="54">
        <v>-0.13243920000000001</v>
      </c>
      <c r="H613" s="54">
        <v>0.1344571</v>
      </c>
      <c r="I613" s="54">
        <v>-2.7753119999999999E-2</v>
      </c>
      <c r="J613" s="54">
        <v>8.271655E-2</v>
      </c>
      <c r="K613" s="54">
        <v>9.2252580000000001E-2</v>
      </c>
      <c r="L613" s="54">
        <v>-1.8799739999999999E-2</v>
      </c>
      <c r="M613" s="54">
        <v>1.8013169999999998E-2</v>
      </c>
      <c r="N613" s="54">
        <v>2.6003129999999999E-2</v>
      </c>
      <c r="O613" s="54">
        <v>5.8926372833333303E-2</v>
      </c>
      <c r="P613" s="55">
        <v>0.28539469222396302</v>
      </c>
      <c r="Q613" s="55">
        <v>6.3933760000000006E-2</v>
      </c>
      <c r="R613" s="55">
        <v>-4.5676969999999997E-2</v>
      </c>
      <c r="S613" s="55">
        <v>-0.1052912</v>
      </c>
      <c r="T613" s="55">
        <v>0.1170334</v>
      </c>
      <c r="U613" s="55">
        <v>-0.13243920000000001</v>
      </c>
      <c r="V613" s="55">
        <v>-6.9914030000000002E-2</v>
      </c>
      <c r="W613" s="55">
        <v>-2.7753119999999999E-2</v>
      </c>
      <c r="X613" s="55">
        <v>-7.8418310000000005E-3</v>
      </c>
      <c r="Y613" s="55">
        <v>9.2252580000000001E-2</v>
      </c>
      <c r="Z613" s="55">
        <v>1.8013169999999998E-2</v>
      </c>
      <c r="AA613" s="55">
        <v>-0.18967919999999999</v>
      </c>
      <c r="AB613" s="55">
        <v>-0.18967919999999999</v>
      </c>
      <c r="AC613" s="55">
        <v>-1.32843601666667E-2</v>
      </c>
      <c r="AD613" s="55">
        <v>0.99670307969528105</v>
      </c>
      <c r="AE613" s="54">
        <v>9.0476911487270925E-2</v>
      </c>
      <c r="AF613" s="54">
        <v>5.5583773240006587E-2</v>
      </c>
      <c r="AG613" s="54">
        <v>0.10243764755491451</v>
      </c>
    </row>
    <row r="614" spans="1:33" x14ac:dyDescent="0.25">
      <c r="A614" s="56" t="s">
        <v>174</v>
      </c>
      <c r="B614" s="56" t="s">
        <v>175</v>
      </c>
      <c r="C614" s="54">
        <v>-5.6745415E-2</v>
      </c>
      <c r="D614" s="54">
        <v>6.1862766E-2</v>
      </c>
      <c r="E614" s="54">
        <v>3.4914053E-2</v>
      </c>
      <c r="F614" s="54">
        <v>-2.348101E-2</v>
      </c>
      <c r="G614" s="54">
        <v>2.6821513000000002E-2</v>
      </c>
      <c r="H614" s="54">
        <v>1.0797462000000001E-2</v>
      </c>
      <c r="I614" s="54">
        <v>4.4895774999999999E-2</v>
      </c>
      <c r="J614" s="54">
        <v>2.481792E-3</v>
      </c>
      <c r="K614" s="54">
        <v>7.8208870000000003E-3</v>
      </c>
      <c r="L614" s="54">
        <v>1.8082971999999999E-2</v>
      </c>
      <c r="M614" s="54">
        <v>1.7963929999999999E-2</v>
      </c>
      <c r="N614" s="54">
        <v>-0.1057177</v>
      </c>
      <c r="O614" s="54">
        <v>-1.8607410166666699E-2</v>
      </c>
      <c r="P614" s="55">
        <v>0.37501988636251399</v>
      </c>
      <c r="Q614" s="55">
        <v>-5.6745415E-2</v>
      </c>
      <c r="R614" s="55">
        <v>-1.6587187E-2</v>
      </c>
      <c r="S614" s="55">
        <v>3.4914053E-2</v>
      </c>
      <c r="T614" s="55">
        <v>-3.2417608000000001E-2</v>
      </c>
      <c r="U614" s="55">
        <v>2.6821513000000002E-2</v>
      </c>
      <c r="V614" s="55">
        <v>-5.1645730000000004E-3</v>
      </c>
      <c r="W614" s="55">
        <v>4.4895774999999999E-2</v>
      </c>
      <c r="X614" s="55">
        <v>-2.5095199999999999E-3</v>
      </c>
      <c r="Y614" s="55">
        <v>7.8208870000000003E-3</v>
      </c>
      <c r="Z614" s="55">
        <v>1.7963929999999999E-2</v>
      </c>
      <c r="AA614" s="55">
        <v>1.0668209E-2</v>
      </c>
      <c r="AB614" s="55">
        <v>1.0668209E-2</v>
      </c>
      <c r="AC614" s="55">
        <v>-1.9227960999999998E-2</v>
      </c>
      <c r="AD614" s="55">
        <v>0.488595762154172</v>
      </c>
      <c r="AE614" s="54">
        <v>3.6341664490458211E-2</v>
      </c>
      <c r="AF614" s="54">
        <v>5.6193674668030796E-2</v>
      </c>
      <c r="AG614" s="54">
        <v>1.5811623880936185E-2</v>
      </c>
    </row>
    <row r="615" spans="1:33" x14ac:dyDescent="0.25">
      <c r="A615" s="56" t="s">
        <v>1622</v>
      </c>
      <c r="B615" s="56" t="s">
        <v>1623</v>
      </c>
      <c r="C615" s="54">
        <v>0.18157599999999999</v>
      </c>
      <c r="D615" s="54">
        <v>9.2990629999999998E-3</v>
      </c>
      <c r="E615" s="54">
        <v>-0.10412250000000001</v>
      </c>
      <c r="F615" s="54">
        <v>-1.6570330000000001E-2</v>
      </c>
      <c r="G615" s="54">
        <v>-3.6564720000000002E-2</v>
      </c>
      <c r="H615" s="54">
        <v>-8.6390979999999996E-3</v>
      </c>
      <c r="I615" s="54">
        <v>-4.19567E-2</v>
      </c>
      <c r="J615" s="54">
        <v>-9.6343109999999996E-2</v>
      </c>
      <c r="K615" s="54">
        <v>5.9564199999999998E-2</v>
      </c>
      <c r="L615" s="54">
        <v>6.1263749999999999E-3</v>
      </c>
      <c r="M615" s="54">
        <v>1.790885E-2</v>
      </c>
      <c r="N615" s="54">
        <v>0.246281</v>
      </c>
      <c r="O615" s="54">
        <v>1.0624794999999999E-2</v>
      </c>
      <c r="P615" s="55">
        <v>0.44494458221327898</v>
      </c>
      <c r="Q615" s="55">
        <v>0.18157599999999999</v>
      </c>
      <c r="R615" s="55">
        <v>-8.0200400000000005E-2</v>
      </c>
      <c r="S615" s="55">
        <v>-0.10412250000000001</v>
      </c>
      <c r="T615" s="55">
        <v>0.16644120000000001</v>
      </c>
      <c r="U615" s="55">
        <v>-3.6564720000000002E-2</v>
      </c>
      <c r="V615" s="55">
        <v>-0.11121929999999999</v>
      </c>
      <c r="W615" s="55">
        <v>-4.19567E-2</v>
      </c>
      <c r="X615" s="55">
        <v>-6.634574E-2</v>
      </c>
      <c r="Y615" s="55">
        <v>5.9564199999999998E-2</v>
      </c>
      <c r="Z615" s="55">
        <v>1.790885E-2</v>
      </c>
      <c r="AA615" s="55">
        <v>-0.10800559999999999</v>
      </c>
      <c r="AB615" s="55">
        <v>-0.10800559999999999</v>
      </c>
      <c r="AC615" s="55">
        <v>-4.8827374999999999E-2</v>
      </c>
      <c r="AD615" s="55">
        <v>0.53145216018522901</v>
      </c>
      <c r="AE615" s="54">
        <v>9.9804153942336563E-2</v>
      </c>
      <c r="AF615" s="54">
        <v>0.11587552639375714</v>
      </c>
      <c r="AG615" s="54">
        <v>0.10493046850594628</v>
      </c>
    </row>
    <row r="616" spans="1:33" x14ac:dyDescent="0.25">
      <c r="A616" s="56" t="s">
        <v>1624</v>
      </c>
      <c r="B616" s="56" t="s">
        <v>1625</v>
      </c>
      <c r="C616" s="54">
        <v>-0.1219663</v>
      </c>
      <c r="D616" s="54">
        <v>0.15643370000000001</v>
      </c>
      <c r="E616" s="54">
        <v>1.178949E-2</v>
      </c>
      <c r="F616" s="54">
        <v>-7.0400870000000004E-2</v>
      </c>
      <c r="G616" s="54">
        <v>-4.321415E-2</v>
      </c>
      <c r="H616" s="54">
        <v>9.8041690000000001E-2</v>
      </c>
      <c r="I616" s="54">
        <v>-0.15506929999999999</v>
      </c>
      <c r="J616" s="54">
        <v>-2.288105E-2</v>
      </c>
      <c r="K616" s="54">
        <v>2.6022670000000001E-2</v>
      </c>
      <c r="L616" s="54">
        <v>-2.3907749999999998E-2</v>
      </c>
      <c r="M616" s="54">
        <v>1.779911E-2</v>
      </c>
      <c r="N616" s="54">
        <v>0.48346549999999999</v>
      </c>
      <c r="O616" s="54">
        <v>0.14756495</v>
      </c>
      <c r="P616" s="55">
        <v>0.26223670671841098</v>
      </c>
      <c r="Q616" s="55">
        <v>-0.1219663</v>
      </c>
      <c r="R616" s="55">
        <v>-2.2160099999999999E-2</v>
      </c>
      <c r="S616" s="55">
        <v>1.178949E-2</v>
      </c>
      <c r="T616" s="55">
        <v>2.9158139999999999E-2</v>
      </c>
      <c r="U616" s="55">
        <v>-4.321415E-2</v>
      </c>
      <c r="V616" s="55">
        <v>-3.7681560000000003E-2</v>
      </c>
      <c r="W616" s="55">
        <v>-0.15506929999999999</v>
      </c>
      <c r="X616" s="55">
        <v>-5.4563750000000001E-2</v>
      </c>
      <c r="Y616" s="55">
        <v>2.6022670000000001E-2</v>
      </c>
      <c r="Z616" s="55">
        <v>1.779911E-2</v>
      </c>
      <c r="AA616" s="55">
        <v>-0.28072340000000001</v>
      </c>
      <c r="AB616" s="55">
        <v>-0.28072340000000001</v>
      </c>
      <c r="AC616" s="55">
        <v>-1.5245699999999999E-2</v>
      </c>
      <c r="AD616" s="55">
        <v>0.59748280585675695</v>
      </c>
      <c r="AE616" s="54">
        <v>7.7782330205257461E-2</v>
      </c>
      <c r="AF616" s="54">
        <v>0.20476911767386699</v>
      </c>
      <c r="AG616" s="54">
        <v>0.1126988350161338</v>
      </c>
    </row>
    <row r="617" spans="1:33" x14ac:dyDescent="0.25">
      <c r="A617" s="56" t="s">
        <v>1626</v>
      </c>
      <c r="B617" s="56" t="s">
        <v>1627</v>
      </c>
      <c r="C617" s="54">
        <v>-0.100142896</v>
      </c>
      <c r="D617" s="54">
        <v>0.109513587</v>
      </c>
      <c r="E617" s="54">
        <v>2.0234622000000001E-2</v>
      </c>
      <c r="F617" s="54">
        <v>6.9640177999999997E-2</v>
      </c>
      <c r="G617" s="54">
        <v>-7.4989499999999999E-4</v>
      </c>
      <c r="H617" s="54">
        <v>1.5067657999999999E-2</v>
      </c>
      <c r="I617" s="54">
        <v>-0.123551675</v>
      </c>
      <c r="J617" s="54">
        <v>2.7740851E-2</v>
      </c>
      <c r="K617" s="54">
        <v>4.4871499999999996E-3</v>
      </c>
      <c r="L617" s="54">
        <v>7.6487917000000002E-2</v>
      </c>
      <c r="M617" s="54">
        <v>1.7735063999999998E-2</v>
      </c>
      <c r="N617" s="54">
        <v>-4.8586234999999998E-2</v>
      </c>
      <c r="O617" s="54">
        <v>7.1975264333333303E-2</v>
      </c>
      <c r="P617" s="55">
        <v>0.26223670671841098</v>
      </c>
      <c r="Q617" s="55">
        <v>-0.100142896</v>
      </c>
      <c r="R617" s="55">
        <v>-0.149650637</v>
      </c>
      <c r="S617" s="55">
        <v>2.0234622000000001E-2</v>
      </c>
      <c r="T617" s="55">
        <v>-6.0806829E-2</v>
      </c>
      <c r="U617" s="55">
        <v>-7.4989499999999999E-4</v>
      </c>
      <c r="V617" s="55">
        <v>9.6894210999999994E-2</v>
      </c>
      <c r="W617" s="55">
        <v>-0.123551675</v>
      </c>
      <c r="X617" s="55">
        <v>0.123961114</v>
      </c>
      <c r="Y617" s="55">
        <v>4.4871499999999996E-3</v>
      </c>
      <c r="Z617" s="55">
        <v>1.7735063999999998E-2</v>
      </c>
      <c r="AA617" s="55">
        <v>-9.8740719000000005E-2</v>
      </c>
      <c r="AB617" s="55">
        <v>-9.8740719000000005E-2</v>
      </c>
      <c r="AC617" s="55">
        <v>1.9018550499999998E-2</v>
      </c>
      <c r="AD617" s="55">
        <v>0.60610931541000801</v>
      </c>
      <c r="AE617" s="54">
        <v>6.4059923586077011E-2</v>
      </c>
      <c r="AF617" s="54">
        <v>5.5937930223477525E-2</v>
      </c>
      <c r="AG617" s="54">
        <v>0.10977100903014701</v>
      </c>
    </row>
    <row r="618" spans="1:33" x14ac:dyDescent="0.25">
      <c r="A618" s="56" t="s">
        <v>1628</v>
      </c>
      <c r="B618" s="56" t="s">
        <v>1629</v>
      </c>
      <c r="C618" s="54">
        <v>-7.7539230000000001E-2</v>
      </c>
      <c r="D618" s="54">
        <v>3.0675310000000001E-2</v>
      </c>
      <c r="E618" s="54">
        <v>6.441825E-3</v>
      </c>
      <c r="F618" s="54">
        <v>-1.046105E-2</v>
      </c>
      <c r="G618" s="54">
        <v>3.4933289999999999E-2</v>
      </c>
      <c r="H618" s="54">
        <v>-1.342262E-2</v>
      </c>
      <c r="I618" s="54">
        <v>-1.154174E-2</v>
      </c>
      <c r="J618" s="54">
        <v>-6.3017509999999999E-2</v>
      </c>
      <c r="K618" s="54">
        <v>-4.9350169999999999E-2</v>
      </c>
      <c r="L618" s="54">
        <v>-1.0796E-2</v>
      </c>
      <c r="M618" s="54">
        <v>1.7559620000000001E-2</v>
      </c>
      <c r="N618" s="54">
        <v>0.20141690000000001</v>
      </c>
      <c r="O618" s="54">
        <v>3.5648572500000003E-2</v>
      </c>
      <c r="P618" s="55">
        <v>0.30749221712866598</v>
      </c>
      <c r="Q618" s="55">
        <v>-7.7539230000000001E-2</v>
      </c>
      <c r="R618" s="55">
        <v>6.1286510000000002E-2</v>
      </c>
      <c r="S618" s="55">
        <v>6.441825E-3</v>
      </c>
      <c r="T618" s="55">
        <v>-4.7013149999999997E-2</v>
      </c>
      <c r="U618" s="55">
        <v>3.4933289999999999E-2</v>
      </c>
      <c r="V618" s="55">
        <v>1.5099110000000001E-2</v>
      </c>
      <c r="W618" s="55">
        <v>-1.154174E-2</v>
      </c>
      <c r="X618" s="55">
        <v>-0.1068918</v>
      </c>
      <c r="Y618" s="55">
        <v>-4.9350169999999999E-2</v>
      </c>
      <c r="Z618" s="55">
        <v>1.7559620000000001E-2</v>
      </c>
      <c r="AA618" s="55">
        <v>7.2345780000000002E-3</v>
      </c>
      <c r="AB618" s="55">
        <v>7.2345780000000002E-3</v>
      </c>
      <c r="AC618" s="55">
        <v>4.0996304999999997E-3</v>
      </c>
      <c r="AD618" s="55">
        <v>0.60071388053969399</v>
      </c>
      <c r="AE618" s="54">
        <v>4.2656478077062382E-2</v>
      </c>
      <c r="AF618" s="54">
        <v>9.2603202297173601E-2</v>
      </c>
      <c r="AG618" s="54">
        <v>5.9003177784307859E-2</v>
      </c>
    </row>
    <row r="619" spans="1:33" x14ac:dyDescent="0.25">
      <c r="A619" s="56" t="s">
        <v>1630</v>
      </c>
      <c r="B619" s="56" t="s">
        <v>1631</v>
      </c>
      <c r="C619" s="54">
        <v>8.1899625000000004E-2</v>
      </c>
      <c r="D619" s="54">
        <v>1.5802775000000002E-2</v>
      </c>
      <c r="E619" s="54">
        <v>2.6426894999999999E-2</v>
      </c>
      <c r="F619" s="54">
        <v>-3.2121872000000003E-2</v>
      </c>
      <c r="G619" s="54">
        <v>9.8854560000000008E-3</v>
      </c>
      <c r="H619" s="54">
        <v>-2.7733864E-2</v>
      </c>
      <c r="I619" s="54">
        <v>-8.2138320000000001E-2</v>
      </c>
      <c r="J619" s="54">
        <v>-5.7990769999999997E-2</v>
      </c>
      <c r="K619" s="54">
        <v>-5.1664470999999997E-2</v>
      </c>
      <c r="L619" s="54">
        <v>-6.3879837999999994E-2</v>
      </c>
      <c r="M619" s="54">
        <v>1.7237625999999999E-2</v>
      </c>
      <c r="N619" s="54">
        <v>0.30971388599999999</v>
      </c>
      <c r="O619" s="54">
        <v>2.3690584333333299E-2</v>
      </c>
      <c r="P619" s="55">
        <v>0.37829594042946801</v>
      </c>
      <c r="Q619" s="55">
        <v>8.1899625000000004E-2</v>
      </c>
      <c r="R619" s="55">
        <v>5.7167415999999999E-2</v>
      </c>
      <c r="S619" s="55">
        <v>2.6426894999999999E-2</v>
      </c>
      <c r="T619" s="55">
        <v>-2.9498334000000001E-2</v>
      </c>
      <c r="U619" s="55">
        <v>9.8854560000000008E-3</v>
      </c>
      <c r="V619" s="55">
        <v>-0.10182809700000001</v>
      </c>
      <c r="W619" s="55">
        <v>-8.2138320000000001E-2</v>
      </c>
      <c r="X619" s="55">
        <v>-4.2710854999999999E-2</v>
      </c>
      <c r="Y619" s="55">
        <v>-5.1664470999999997E-2</v>
      </c>
      <c r="Z619" s="55">
        <v>1.7237625999999999E-2</v>
      </c>
      <c r="AA619" s="55">
        <v>-3.3372329999999999E-2</v>
      </c>
      <c r="AB619" s="55">
        <v>-3.3372329999999999E-2</v>
      </c>
      <c r="AC619" s="55">
        <v>-2.4513989999999999E-2</v>
      </c>
      <c r="AD619" s="55">
        <v>0.499602644932851</v>
      </c>
      <c r="AE619" s="54">
        <v>5.8679223790559377E-2</v>
      </c>
      <c r="AF619" s="54">
        <v>0.14280827799280327</v>
      </c>
      <c r="AG619" s="54">
        <v>5.280704183348129E-2</v>
      </c>
    </row>
    <row r="620" spans="1:33" x14ac:dyDescent="0.25">
      <c r="A620" s="56" t="s">
        <v>1632</v>
      </c>
      <c r="B620" s="56" t="s">
        <v>1633</v>
      </c>
      <c r="C620" s="54">
        <v>-0.11979430000000001</v>
      </c>
      <c r="D620" s="54">
        <v>6.2602110000000002E-2</v>
      </c>
      <c r="E620" s="54">
        <v>7.0904289999999995E-2</v>
      </c>
      <c r="F620" s="54">
        <v>-8.9868020000000007E-2</v>
      </c>
      <c r="G620" s="54">
        <v>4.8928649999999997E-3</v>
      </c>
      <c r="H620" s="54">
        <v>2.2561999999999999E-2</v>
      </c>
      <c r="I620" s="54">
        <v>-5.2058559999999997E-2</v>
      </c>
      <c r="J620" s="54">
        <v>2.632344E-2</v>
      </c>
      <c r="K620" s="54">
        <v>-3.7448559999999999E-2</v>
      </c>
      <c r="L620" s="54">
        <v>-2.2255560000000001E-2</v>
      </c>
      <c r="M620" s="54">
        <v>1.718244E-2</v>
      </c>
      <c r="N620" s="54">
        <v>0.32160640000000001</v>
      </c>
      <c r="O620" s="54">
        <v>7.2882032499999999E-2</v>
      </c>
      <c r="P620" s="55">
        <v>0.26923210525334501</v>
      </c>
      <c r="Q620" s="55">
        <v>-0.11979430000000001</v>
      </c>
      <c r="R620" s="55">
        <v>3.4115439999999999E-3</v>
      </c>
      <c r="S620" s="55">
        <v>7.0904289999999995E-2</v>
      </c>
      <c r="T620" s="55">
        <v>5.5680170000000001E-2</v>
      </c>
      <c r="U620" s="55">
        <v>4.8928649999999997E-3</v>
      </c>
      <c r="V620" s="55">
        <v>-1.0390689999999999E-2</v>
      </c>
      <c r="W620" s="55">
        <v>-5.2058559999999997E-2</v>
      </c>
      <c r="X620" s="55">
        <v>6.9400000000000006E-5</v>
      </c>
      <c r="Y620" s="55">
        <v>-3.7448559999999999E-2</v>
      </c>
      <c r="Z620" s="55">
        <v>1.718244E-2</v>
      </c>
      <c r="AA620" s="55">
        <v>-0.18972559999999999</v>
      </c>
      <c r="AB620" s="55">
        <v>-0.18972559999999999</v>
      </c>
      <c r="AC620" s="55">
        <v>-1.47211518333333E-2</v>
      </c>
      <c r="AD620" s="55">
        <v>0.57449730538982502</v>
      </c>
      <c r="AE620" s="54">
        <v>6.5657641614587425E-2</v>
      </c>
      <c r="AF620" s="54">
        <v>0.14138805414048025</v>
      </c>
      <c r="AG620" s="54">
        <v>8.5196689969148753E-2</v>
      </c>
    </row>
    <row r="621" spans="1:33" x14ac:dyDescent="0.25">
      <c r="A621" s="56" t="s">
        <v>1634</v>
      </c>
      <c r="B621" s="56" t="s">
        <v>1635</v>
      </c>
      <c r="C621" s="54">
        <v>-8.2367016000000001E-2</v>
      </c>
      <c r="D621" s="54">
        <v>4.7458514E-2</v>
      </c>
      <c r="E621" s="54">
        <v>4.2104600000000001E-3</v>
      </c>
      <c r="F621" s="54">
        <v>2.2705058E-2</v>
      </c>
      <c r="G621" s="54">
        <v>1.2522349E-2</v>
      </c>
      <c r="H621" s="54">
        <v>-3.6170170000000001E-3</v>
      </c>
      <c r="I621" s="54">
        <v>4.8081239999999997E-2</v>
      </c>
      <c r="J621" s="54">
        <v>-5.1915635000000002E-2</v>
      </c>
      <c r="K621" s="54">
        <v>4.1166819E-2</v>
      </c>
      <c r="L621" s="54">
        <v>-7.5428002999999993E-2</v>
      </c>
      <c r="M621" s="54">
        <v>1.7110918999999999E-2</v>
      </c>
      <c r="N621" s="54">
        <v>-0.17982115800000001</v>
      </c>
      <c r="O621" s="54">
        <v>-4.6890502000000001E-2</v>
      </c>
      <c r="P621" s="55">
        <v>0.27581359325738503</v>
      </c>
      <c r="Q621" s="55">
        <v>-8.2367016000000001E-2</v>
      </c>
      <c r="R621" s="55">
        <v>-4.6654725000000001E-2</v>
      </c>
      <c r="S621" s="55">
        <v>4.2104600000000001E-3</v>
      </c>
      <c r="T621" s="55">
        <v>7.7369272000000003E-2</v>
      </c>
      <c r="U621" s="55">
        <v>1.2522349E-2</v>
      </c>
      <c r="V621" s="55">
        <v>-3.1626893000000003E-2</v>
      </c>
      <c r="W621" s="55">
        <v>4.8081239999999997E-2</v>
      </c>
      <c r="X621" s="55">
        <v>2.6249824000000001E-2</v>
      </c>
      <c r="Y621" s="55">
        <v>4.1166819E-2</v>
      </c>
      <c r="Z621" s="55">
        <v>1.7110918999999999E-2</v>
      </c>
      <c r="AA621" s="55">
        <v>0.1216261</v>
      </c>
      <c r="AB621" s="55">
        <v>0.1216261</v>
      </c>
      <c r="AC621" s="55">
        <v>2.6528116666666698E-2</v>
      </c>
      <c r="AD621" s="55">
        <v>0.50749628938804003</v>
      </c>
      <c r="AE621" s="54">
        <v>4.6865212832848287E-2</v>
      </c>
      <c r="AF621" s="54">
        <v>8.2282021969171823E-2</v>
      </c>
      <c r="AG621" s="54">
        <v>6.4477742492992901E-2</v>
      </c>
    </row>
    <row r="622" spans="1:33" x14ac:dyDescent="0.25">
      <c r="A622" s="56" t="s">
        <v>1636</v>
      </c>
      <c r="B622" s="56" t="s">
        <v>1637</v>
      </c>
      <c r="C622" s="54">
        <v>-2.3833006E-2</v>
      </c>
      <c r="D622" s="54">
        <v>2.6198491000000001E-2</v>
      </c>
      <c r="E622" s="54">
        <v>-2.1484333000000001E-2</v>
      </c>
      <c r="F622" s="54">
        <v>-1.8354428999999998E-2</v>
      </c>
      <c r="G622" s="54">
        <v>-3.4642811000000003E-2</v>
      </c>
      <c r="H622" s="54">
        <v>1.9157482999999999E-2</v>
      </c>
      <c r="I622" s="54">
        <v>7.3431082999999994E-2</v>
      </c>
      <c r="J622" s="54">
        <v>2.7814182E-2</v>
      </c>
      <c r="K622" s="54">
        <v>1.0995833999999999E-2</v>
      </c>
      <c r="L622" s="54">
        <v>8.7646270000000005E-3</v>
      </c>
      <c r="M622" s="54">
        <v>1.7094333999999999E-2</v>
      </c>
      <c r="N622" s="54">
        <v>-0.12606326100000001</v>
      </c>
      <c r="O622" s="54">
        <v>-1.4007334666666701E-2</v>
      </c>
      <c r="P622" s="55">
        <v>0.40437655132183797</v>
      </c>
      <c r="Q622" s="55">
        <v>-2.3833006E-2</v>
      </c>
      <c r="R622" s="55">
        <v>-3.0821761E-2</v>
      </c>
      <c r="S622" s="55">
        <v>-2.1484333000000001E-2</v>
      </c>
      <c r="T622" s="55">
        <v>7.7497199000000003E-2</v>
      </c>
      <c r="U622" s="55">
        <v>-3.4642811000000003E-2</v>
      </c>
      <c r="V622" s="55">
        <v>6.2831670000000001E-3</v>
      </c>
      <c r="W622" s="55">
        <v>7.3431082999999994E-2</v>
      </c>
      <c r="X622" s="55">
        <v>-6.1001670000000001E-3</v>
      </c>
      <c r="Y622" s="55">
        <v>1.0995833999999999E-2</v>
      </c>
      <c r="Z622" s="55">
        <v>1.7094333999999999E-2</v>
      </c>
      <c r="AA622" s="55">
        <v>6.579789E-3</v>
      </c>
      <c r="AB622" s="55">
        <v>6.579789E-3</v>
      </c>
      <c r="AC622" s="55">
        <v>3.22678416666667E-3</v>
      </c>
      <c r="AD622" s="55">
        <v>0.55003301514657899</v>
      </c>
      <c r="AE622" s="54">
        <v>3.9893562099306071E-2</v>
      </c>
      <c r="AF622" s="54">
        <v>5.9130301401270874E-2</v>
      </c>
      <c r="AG622" s="54">
        <v>3.7291667735607256E-2</v>
      </c>
    </row>
    <row r="623" spans="1:33" x14ac:dyDescent="0.25">
      <c r="A623" s="56" t="s">
        <v>1638</v>
      </c>
      <c r="B623" s="56" t="s">
        <v>1639</v>
      </c>
      <c r="C623" s="54">
        <v>3.0469159999999999E-2</v>
      </c>
      <c r="D623" s="54">
        <v>0.13211899999999999</v>
      </c>
      <c r="E623" s="54">
        <v>-3.9550250000000002E-2</v>
      </c>
      <c r="F623" s="54">
        <v>0.11866640000000001</v>
      </c>
      <c r="G623" s="54">
        <v>3.4597660000000002E-2</v>
      </c>
      <c r="H623" s="54">
        <v>-0.1652074</v>
      </c>
      <c r="I623" s="54">
        <v>-1.7479910000000001E-2</v>
      </c>
      <c r="J623" s="54">
        <v>-9.9848599999999996E-2</v>
      </c>
      <c r="K623" s="54">
        <v>-5.448364E-2</v>
      </c>
      <c r="L623" s="54">
        <v>3.5396669999999998E-2</v>
      </c>
      <c r="M623" s="54">
        <v>1.6928800000000001E-2</v>
      </c>
      <c r="N623" s="54">
        <v>0.3103882</v>
      </c>
      <c r="O623" s="54">
        <v>6.0172074999999998E-2</v>
      </c>
      <c r="P623" s="55">
        <v>0.27558833380582098</v>
      </c>
      <c r="Q623" s="55">
        <v>3.0469159999999999E-2</v>
      </c>
      <c r="R623" s="55">
        <v>-1.2712319999999999E-2</v>
      </c>
      <c r="S623" s="55">
        <v>-3.9550250000000002E-2</v>
      </c>
      <c r="T623" s="55">
        <v>-0.13690959999999999</v>
      </c>
      <c r="U623" s="55">
        <v>3.4597660000000002E-2</v>
      </c>
      <c r="V623" s="55">
        <v>3.8527289999999999E-2</v>
      </c>
      <c r="W623" s="55">
        <v>-1.7479910000000001E-2</v>
      </c>
      <c r="X623" s="55">
        <v>-0.1431151</v>
      </c>
      <c r="Y623" s="55">
        <v>-5.448364E-2</v>
      </c>
      <c r="Z623" s="55">
        <v>1.6928800000000001E-2</v>
      </c>
      <c r="AA623" s="55">
        <v>8.1532329999999993E-3</v>
      </c>
      <c r="AB623" s="55">
        <v>8.1532329999999993E-3</v>
      </c>
      <c r="AC623" s="55">
        <v>-4.5413001166666703E-2</v>
      </c>
      <c r="AD623" s="55">
        <v>0.488595762154172</v>
      </c>
      <c r="AE623" s="54">
        <v>3.7696069085753049E-2</v>
      </c>
      <c r="AF623" s="54">
        <v>0.17209135926249761</v>
      </c>
      <c r="AG623" s="54">
        <v>7.598363886160632E-2</v>
      </c>
    </row>
    <row r="624" spans="1:33" x14ac:dyDescent="0.25">
      <c r="A624" s="56" t="s">
        <v>180</v>
      </c>
      <c r="B624" s="56" t="s">
        <v>181</v>
      </c>
      <c r="C624" s="54">
        <v>-2.2633899999999998E-2</v>
      </c>
      <c r="D624" s="54">
        <v>4.9333839999999997E-2</v>
      </c>
      <c r="E624" s="54">
        <v>9.8926710000000005E-3</v>
      </c>
      <c r="F624" s="54">
        <v>-7.055736E-3</v>
      </c>
      <c r="G624" s="54">
        <v>1.14938E-3</v>
      </c>
      <c r="H624" s="54">
        <v>-3.3423020000000001E-3</v>
      </c>
      <c r="I624" s="54">
        <v>-4.352615E-2</v>
      </c>
      <c r="J624" s="54">
        <v>-9.6725349999999995E-3</v>
      </c>
      <c r="K624" s="54">
        <v>-1.5518240000000001E-2</v>
      </c>
      <c r="L624" s="54">
        <v>2.5979039999999998E-3</v>
      </c>
      <c r="M624" s="54">
        <v>1.6907539999999999E-2</v>
      </c>
      <c r="N624" s="54">
        <v>0.1129146</v>
      </c>
      <c r="O624" s="54">
        <v>3.3084078333333301E-2</v>
      </c>
      <c r="P624" s="55">
        <v>0.28539469222396302</v>
      </c>
      <c r="Q624" s="55">
        <v>-2.2633899999999998E-2</v>
      </c>
      <c r="R624" s="55">
        <v>2.0450739999999999E-2</v>
      </c>
      <c r="S624" s="55">
        <v>9.8926710000000005E-3</v>
      </c>
      <c r="T624" s="55">
        <v>-4.0599070000000001E-2</v>
      </c>
      <c r="U624" s="55">
        <v>1.14938E-3</v>
      </c>
      <c r="V624" s="55">
        <v>-7.195618E-3</v>
      </c>
      <c r="W624" s="55">
        <v>-4.352615E-2</v>
      </c>
      <c r="X624" s="55">
        <v>-2.245786E-3</v>
      </c>
      <c r="Y624" s="55">
        <v>-1.5518240000000001E-2</v>
      </c>
      <c r="Z624" s="55">
        <v>1.6907539999999999E-2</v>
      </c>
      <c r="AA624" s="55">
        <v>-8.3384249999999993E-2</v>
      </c>
      <c r="AB624" s="55">
        <v>-8.3384249999999993E-2</v>
      </c>
      <c r="AC624" s="55">
        <v>-6.2197291666666703E-3</v>
      </c>
      <c r="AD624" s="55">
        <v>0.52200427184576004</v>
      </c>
      <c r="AE624" s="54">
        <v>2.2590073081370236E-2</v>
      </c>
      <c r="AF624" s="54">
        <v>4.8685642200848499E-2</v>
      </c>
      <c r="AG624" s="54">
        <v>4.0436283972333328E-2</v>
      </c>
    </row>
    <row r="625" spans="1:33" x14ac:dyDescent="0.25">
      <c r="A625" s="56" t="s">
        <v>1640</v>
      </c>
      <c r="B625" s="56" t="s">
        <v>1641</v>
      </c>
      <c r="C625" s="54">
        <v>4.5304903000000001E-2</v>
      </c>
      <c r="D625" s="54">
        <v>1.4125739999999999E-2</v>
      </c>
      <c r="E625" s="54">
        <v>6.7286881000000007E-2</v>
      </c>
      <c r="F625" s="54">
        <v>-3.7081061999999998E-2</v>
      </c>
      <c r="G625" s="54">
        <v>2.2787952E-2</v>
      </c>
      <c r="H625" s="54">
        <v>-4.1511446E-2</v>
      </c>
      <c r="I625" s="54">
        <v>6.7540146999999995E-2</v>
      </c>
      <c r="J625" s="54">
        <v>-2.3745052999999999E-2</v>
      </c>
      <c r="K625" s="54">
        <v>-5.2433009000000003E-2</v>
      </c>
      <c r="L625" s="54">
        <v>8.6488518E-2</v>
      </c>
      <c r="M625" s="54">
        <v>1.6658353000000001E-2</v>
      </c>
      <c r="N625" s="54">
        <v>-0.20027112899999999</v>
      </c>
      <c r="O625" s="54">
        <v>-6.1523276500000001E-2</v>
      </c>
      <c r="P625" s="55">
        <v>0.26223670671841098</v>
      </c>
      <c r="Q625" s="55">
        <v>4.5304903000000001E-2</v>
      </c>
      <c r="R625" s="55">
        <v>2.9321239999999999E-3</v>
      </c>
      <c r="S625" s="55">
        <v>6.7286881000000007E-2</v>
      </c>
      <c r="T625" s="55">
        <v>-3.2661985999999997E-2</v>
      </c>
      <c r="U625" s="55">
        <v>2.2787952E-2</v>
      </c>
      <c r="V625" s="55">
        <v>-4.1183103999999998E-2</v>
      </c>
      <c r="W625" s="55">
        <v>6.7540146999999995E-2</v>
      </c>
      <c r="X625" s="55">
        <v>5.6796178000000003E-2</v>
      </c>
      <c r="Y625" s="55">
        <v>-5.2433009000000003E-2</v>
      </c>
      <c r="Z625" s="55">
        <v>1.6658353000000001E-2</v>
      </c>
      <c r="AA625" s="55">
        <v>1.8309293000000001E-2</v>
      </c>
      <c r="AB625" s="55">
        <v>1.8309293000000001E-2</v>
      </c>
      <c r="AC625" s="55">
        <v>-2.20493366666667E-2</v>
      </c>
      <c r="AD625" s="55">
        <v>0.49790112647467999</v>
      </c>
      <c r="AE625" s="54">
        <v>4.4791712350247523E-2</v>
      </c>
      <c r="AF625" s="54">
        <v>9.4498747586956255E-2</v>
      </c>
      <c r="AG625" s="54">
        <v>3.7602949230133312E-2</v>
      </c>
    </row>
    <row r="626" spans="1:33" x14ac:dyDescent="0.25">
      <c r="A626" s="56" t="s">
        <v>1642</v>
      </c>
      <c r="B626" s="56" t="s">
        <v>1643</v>
      </c>
      <c r="C626" s="54">
        <v>-5.9083482999999999E-2</v>
      </c>
      <c r="D626" s="54">
        <v>2.1478873999999998E-2</v>
      </c>
      <c r="E626" s="54">
        <v>4.9966371000000002E-2</v>
      </c>
      <c r="F626" s="54">
        <v>3.2504659999999998E-2</v>
      </c>
      <c r="G626" s="54">
        <v>6.6893489999999998E-3</v>
      </c>
      <c r="H626" s="54">
        <v>-5.3488716999999998E-2</v>
      </c>
      <c r="I626" s="54">
        <v>-0.14652707600000001</v>
      </c>
      <c r="J626" s="54">
        <v>-0.102893421</v>
      </c>
      <c r="K626" s="54">
        <v>-4.9048384E-2</v>
      </c>
      <c r="L626" s="54">
        <v>-2.908454E-3</v>
      </c>
      <c r="M626" s="54">
        <v>1.6583476999999999E-2</v>
      </c>
      <c r="N626" s="54">
        <v>0.28875640499999999</v>
      </c>
      <c r="O626" s="54">
        <v>6.0811515500000003E-2</v>
      </c>
      <c r="P626" s="55">
        <v>0.26923210525334501</v>
      </c>
      <c r="Q626" s="55">
        <v>-5.9083482999999999E-2</v>
      </c>
      <c r="R626" s="55">
        <v>4.5434605000000003E-2</v>
      </c>
      <c r="S626" s="55">
        <v>4.9966371000000002E-2</v>
      </c>
      <c r="T626" s="55">
        <v>-7.4298046000000006E-2</v>
      </c>
      <c r="U626" s="55">
        <v>6.6893489999999998E-3</v>
      </c>
      <c r="V626" s="55">
        <v>3.0796388000000001E-2</v>
      </c>
      <c r="W626" s="55">
        <v>-0.14652707600000001</v>
      </c>
      <c r="X626" s="55">
        <v>-4.0880272000000002E-2</v>
      </c>
      <c r="Y626" s="55">
        <v>-4.9048384E-2</v>
      </c>
      <c r="Z626" s="55">
        <v>1.6583476999999999E-2</v>
      </c>
      <c r="AA626" s="55">
        <v>6.0665375000000001E-2</v>
      </c>
      <c r="AB626" s="55">
        <v>6.0665375000000001E-2</v>
      </c>
      <c r="AC626" s="55">
        <v>2.98983575E-2</v>
      </c>
      <c r="AD626" s="55">
        <v>0.51973380151592097</v>
      </c>
      <c r="AE626" s="54">
        <v>7.0281807833101076E-2</v>
      </c>
      <c r="AF626" s="54">
        <v>0.13619527935687484</v>
      </c>
      <c r="AG626" s="54">
        <v>5.3754384432843985E-2</v>
      </c>
    </row>
    <row r="627" spans="1:33" x14ac:dyDescent="0.25">
      <c r="A627" s="56" t="s">
        <v>1644</v>
      </c>
      <c r="B627" s="56" t="s">
        <v>1645</v>
      </c>
      <c r="C627" s="54">
        <v>-4.0391222999999997E-2</v>
      </c>
      <c r="D627" s="54">
        <v>1.4008939E-2</v>
      </c>
      <c r="E627" s="54">
        <v>-1.6125789000000001E-2</v>
      </c>
      <c r="F627" s="54">
        <v>4.5096599000000001E-2</v>
      </c>
      <c r="G627" s="54">
        <v>7.1596239999999998E-3</v>
      </c>
      <c r="H627" s="54">
        <v>2.4130499999999999E-3</v>
      </c>
      <c r="I627" s="54">
        <v>6.0603081000000003E-2</v>
      </c>
      <c r="J627" s="54">
        <v>4.7252110999999999E-2</v>
      </c>
      <c r="K627" s="54">
        <v>6.9125829999999999E-3</v>
      </c>
      <c r="L627" s="54">
        <v>-2.2479079999999999E-3</v>
      </c>
      <c r="M627" s="54">
        <v>1.6472243000000001E-2</v>
      </c>
      <c r="N627" s="54">
        <v>-0.17342748499999999</v>
      </c>
      <c r="O627" s="54">
        <v>-1.6922535499999999E-2</v>
      </c>
      <c r="P627" s="55">
        <v>0.39063024021717002</v>
      </c>
      <c r="Q627" s="55">
        <v>-4.0391222999999997E-2</v>
      </c>
      <c r="R627" s="55">
        <v>-4.5513391E-2</v>
      </c>
      <c r="S627" s="55">
        <v>-1.6125789000000001E-2</v>
      </c>
      <c r="T627" s="55">
        <v>-1.2523316E-2</v>
      </c>
      <c r="U627" s="55">
        <v>7.1596239999999998E-3</v>
      </c>
      <c r="V627" s="55">
        <v>4.5875506000000003E-2</v>
      </c>
      <c r="W627" s="55">
        <v>6.0603081000000003E-2</v>
      </c>
      <c r="X627" s="55">
        <v>2.5991500000000001E-2</v>
      </c>
      <c r="Y627" s="55">
        <v>6.9125829999999999E-3</v>
      </c>
      <c r="Z627" s="55">
        <v>1.6472243000000001E-2</v>
      </c>
      <c r="AA627" s="55">
        <v>-5.9687614999999999E-2</v>
      </c>
      <c r="AB627" s="55">
        <v>-5.9687614999999999E-2</v>
      </c>
      <c r="AC627" s="55">
        <v>-3.9272416666666599E-4</v>
      </c>
      <c r="AD627" s="55">
        <v>0.52200427184576004</v>
      </c>
      <c r="AE627" s="54">
        <v>3.3866577607734635E-2</v>
      </c>
      <c r="AF627" s="54">
        <v>8.2224867748705757E-2</v>
      </c>
      <c r="AG627" s="54">
        <v>5.3855287062779734E-2</v>
      </c>
    </row>
    <row r="628" spans="1:33" x14ac:dyDescent="0.25">
      <c r="A628" s="56" t="s">
        <v>1646</v>
      </c>
      <c r="B628" s="56" t="s">
        <v>1647</v>
      </c>
      <c r="C628" s="54">
        <v>-0.11168723999999999</v>
      </c>
      <c r="D628" s="54">
        <v>7.1295953999999995E-2</v>
      </c>
      <c r="E628" s="54">
        <v>-4.1591228000000001E-2</v>
      </c>
      <c r="F628" s="54">
        <v>-2.648932E-2</v>
      </c>
      <c r="G628" s="54">
        <v>-6.2918059999999996E-3</v>
      </c>
      <c r="H628" s="54">
        <v>2.4315297E-2</v>
      </c>
      <c r="I628" s="54">
        <v>2.1376718999999999E-2</v>
      </c>
      <c r="J628" s="54">
        <v>4.0062550000000002E-3</v>
      </c>
      <c r="K628" s="54">
        <v>6.6503070000000003E-3</v>
      </c>
      <c r="L628" s="54">
        <v>6.918993E-3</v>
      </c>
      <c r="M628" s="54">
        <v>1.6343122000000002E-2</v>
      </c>
      <c r="N628" s="54">
        <v>-4.3540996999999998E-2</v>
      </c>
      <c r="O628" s="54">
        <v>2.5284384666666701E-2</v>
      </c>
      <c r="P628" s="55">
        <v>0.348756869023918</v>
      </c>
      <c r="Q628" s="55">
        <v>-0.11168723999999999</v>
      </c>
      <c r="R628" s="55">
        <v>-1.2481226999999999E-2</v>
      </c>
      <c r="S628" s="55">
        <v>-4.1591228000000001E-2</v>
      </c>
      <c r="T628" s="55">
        <v>2.4313003999999999E-2</v>
      </c>
      <c r="U628" s="55">
        <v>-6.2918059999999996E-3</v>
      </c>
      <c r="V628" s="55">
        <v>7.8616564999999999E-2</v>
      </c>
      <c r="W628" s="55">
        <v>2.1376718999999999E-2</v>
      </c>
      <c r="X628" s="55">
        <v>-6.8580963999999994E-2</v>
      </c>
      <c r="Y628" s="55">
        <v>6.6503070000000003E-3</v>
      </c>
      <c r="Z628" s="55">
        <v>1.6343122000000002E-2</v>
      </c>
      <c r="AA628" s="55">
        <v>6.7178760000000002E-3</v>
      </c>
      <c r="AB628" s="55">
        <v>6.7178760000000002E-3</v>
      </c>
      <c r="AC628" s="55">
        <v>3.2315678333333299E-2</v>
      </c>
      <c r="AD628" s="55">
        <v>0.49148283774745799</v>
      </c>
      <c r="AE628" s="54">
        <v>5.0596245206162613E-2</v>
      </c>
      <c r="AF628" s="54">
        <v>4.0283135117997665E-2</v>
      </c>
      <c r="AG628" s="54">
        <v>5.1292697285779426E-2</v>
      </c>
    </row>
    <row r="629" spans="1:33" x14ac:dyDescent="0.25">
      <c r="A629" s="56" t="s">
        <v>1648</v>
      </c>
      <c r="B629" s="56" t="s">
        <v>1649</v>
      </c>
      <c r="C629" s="54">
        <v>-8.2575324000000005E-2</v>
      </c>
      <c r="D629" s="54">
        <v>4.7416820999999998E-2</v>
      </c>
      <c r="E629" s="54">
        <v>-3.8172921999999998E-2</v>
      </c>
      <c r="F629" s="54">
        <v>6.9536728000000006E-2</v>
      </c>
      <c r="G629" s="54">
        <v>-1.0209528000000001E-2</v>
      </c>
      <c r="H629" s="54">
        <v>-1.1183940999999999E-2</v>
      </c>
      <c r="I629" s="54">
        <v>-6.2556392000000002E-2</v>
      </c>
      <c r="J629" s="54">
        <v>1.0133212000000001E-2</v>
      </c>
      <c r="K629" s="54">
        <v>-3.670967E-2</v>
      </c>
      <c r="L629" s="54">
        <v>-5.5973223000000003E-2</v>
      </c>
      <c r="M629" s="54">
        <v>1.5898222E-2</v>
      </c>
      <c r="N629" s="54">
        <v>0.154892845</v>
      </c>
      <c r="O629" s="54">
        <v>7.1524675999999995E-2</v>
      </c>
      <c r="P629" s="55">
        <v>0.26223670671841098</v>
      </c>
      <c r="Q629" s="55">
        <v>-8.2575324000000005E-2</v>
      </c>
      <c r="R629" s="55">
        <v>6.4846346999999999E-2</v>
      </c>
      <c r="S629" s="55">
        <v>-3.8172921999999998E-2</v>
      </c>
      <c r="T629" s="55">
        <v>-2.0641100999999999E-2</v>
      </c>
      <c r="U629" s="55">
        <v>-1.0209528000000001E-2</v>
      </c>
      <c r="V629" s="55">
        <v>-1.9017078999999999E-2</v>
      </c>
      <c r="W629" s="55">
        <v>-6.2556392000000002E-2</v>
      </c>
      <c r="X629" s="55">
        <v>-4.2075128000000003E-2</v>
      </c>
      <c r="Y629" s="55">
        <v>-3.670967E-2</v>
      </c>
      <c r="Z629" s="55">
        <v>1.5898222E-2</v>
      </c>
      <c r="AA629" s="55">
        <v>1.3948019000000001E-2</v>
      </c>
      <c r="AB629" s="55">
        <v>1.3948019000000001E-2</v>
      </c>
      <c r="AC629" s="55">
        <v>3.5638131333333302E-2</v>
      </c>
      <c r="AD629" s="55">
        <v>0.488595762154172</v>
      </c>
      <c r="AE629" s="54">
        <v>3.5320913393118415E-2</v>
      </c>
      <c r="AF629" s="54">
        <v>7.3136614866264674E-2</v>
      </c>
      <c r="AG629" s="54">
        <v>3.7319001821810131E-2</v>
      </c>
    </row>
    <row r="630" spans="1:33" x14ac:dyDescent="0.25">
      <c r="A630" s="56" t="s">
        <v>1650</v>
      </c>
      <c r="B630" s="56" t="s">
        <v>1651</v>
      </c>
      <c r="C630" s="54">
        <v>-0.13878009999999999</v>
      </c>
      <c r="D630" s="54">
        <v>-5.1346360000000001E-2</v>
      </c>
      <c r="E630" s="54">
        <v>-2.3425560000000002E-2</v>
      </c>
      <c r="F630" s="54">
        <v>8.2420359999999998E-2</v>
      </c>
      <c r="G630" s="54">
        <v>-1.047587E-2</v>
      </c>
      <c r="H630" s="54">
        <v>0.11248569999999999</v>
      </c>
      <c r="I630" s="54">
        <v>8.1174860000000001E-2</v>
      </c>
      <c r="J630" s="54">
        <v>1.689624E-2</v>
      </c>
      <c r="K630" s="54">
        <v>1.7444669999999999E-2</v>
      </c>
      <c r="L630" s="54">
        <v>3.1923029999999998E-2</v>
      </c>
      <c r="M630" s="54">
        <v>1.5829300000000001E-2</v>
      </c>
      <c r="N630" s="54">
        <v>-0.27414129999999998</v>
      </c>
      <c r="O630" s="54">
        <v>-3.9216049999999999E-3</v>
      </c>
      <c r="P630" s="55">
        <v>0.46640005976445797</v>
      </c>
      <c r="Q630" s="55">
        <v>-0.13878009999999999</v>
      </c>
      <c r="R630" s="55">
        <v>1.673914E-2</v>
      </c>
      <c r="S630" s="55">
        <v>-2.3425560000000002E-2</v>
      </c>
      <c r="T630" s="55">
        <v>-1.860939E-2</v>
      </c>
      <c r="U630" s="55">
        <v>-1.047587E-2</v>
      </c>
      <c r="V630" s="55">
        <v>3.099213E-2</v>
      </c>
      <c r="W630" s="55">
        <v>8.1174860000000001E-2</v>
      </c>
      <c r="X630" s="55">
        <v>0.18883910000000001</v>
      </c>
      <c r="Y630" s="55">
        <v>1.7444669999999999E-2</v>
      </c>
      <c r="Z630" s="55">
        <v>1.5829300000000001E-2</v>
      </c>
      <c r="AA630" s="55">
        <v>-3.3422149999999998E-2</v>
      </c>
      <c r="AB630" s="55">
        <v>-3.3422149999999998E-2</v>
      </c>
      <c r="AC630" s="55">
        <v>3.3037976666666698E-2</v>
      </c>
      <c r="AD630" s="55">
        <v>0.49148283774745799</v>
      </c>
      <c r="AE630" s="54">
        <v>7.2797642073468283E-2</v>
      </c>
      <c r="AF630" s="54">
        <v>0.13958970771560456</v>
      </c>
      <c r="AG630" s="54">
        <v>8.6118481011506154E-2</v>
      </c>
    </row>
    <row r="631" spans="1:33" x14ac:dyDescent="0.25">
      <c r="A631" s="56" t="s">
        <v>1652</v>
      </c>
      <c r="B631" s="56" t="s">
        <v>1653</v>
      </c>
      <c r="C631" s="54">
        <v>5.234486E-2</v>
      </c>
      <c r="D631" s="54">
        <v>-2.797234E-3</v>
      </c>
      <c r="E631" s="54">
        <v>5.0448500000000005E-4</v>
      </c>
      <c r="F631" s="54">
        <v>-3.7165459999999998E-3</v>
      </c>
      <c r="G631" s="54">
        <v>1.414545E-2</v>
      </c>
      <c r="H631" s="54">
        <v>3.7973249999999998E-3</v>
      </c>
      <c r="I631" s="54">
        <v>2.2503220000000001E-2</v>
      </c>
      <c r="J631" s="54">
        <v>-6.046778E-3</v>
      </c>
      <c r="K631" s="54">
        <v>-2.977778E-2</v>
      </c>
      <c r="L631" s="54">
        <v>3.303122E-2</v>
      </c>
      <c r="M631" s="54">
        <v>1.5615220000000001E-2</v>
      </c>
      <c r="N631" s="54">
        <v>0.1096312</v>
      </c>
      <c r="O631" s="54">
        <v>9.760622E-3</v>
      </c>
      <c r="P631" s="55">
        <v>0.426438277570447</v>
      </c>
      <c r="Q631" s="55">
        <v>5.234486E-2</v>
      </c>
      <c r="R631" s="55">
        <v>-4.9503470000000001E-2</v>
      </c>
      <c r="S631" s="55">
        <v>5.0448500000000005E-4</v>
      </c>
      <c r="T631" s="55">
        <v>-4.0307229999999999E-2</v>
      </c>
      <c r="U631" s="55">
        <v>1.414545E-2</v>
      </c>
      <c r="V631" s="55">
        <v>2.553236E-2</v>
      </c>
      <c r="W631" s="55">
        <v>2.2503220000000001E-2</v>
      </c>
      <c r="X631" s="55">
        <v>-4.1710780000000003E-2</v>
      </c>
      <c r="Y631" s="55">
        <v>-2.977778E-2</v>
      </c>
      <c r="Z631" s="55">
        <v>1.5615220000000001E-2</v>
      </c>
      <c r="AA631" s="55">
        <v>-0.1468498</v>
      </c>
      <c r="AB631" s="55">
        <v>-0.1468498</v>
      </c>
      <c r="AC631" s="55">
        <v>-4.7428359166666698E-2</v>
      </c>
      <c r="AD631" s="55">
        <v>0.49148283774745799</v>
      </c>
      <c r="AE631" s="54">
        <v>2.6949484918910867E-2</v>
      </c>
      <c r="AF631" s="54">
        <v>4.515421699422846E-2</v>
      </c>
      <c r="AG631" s="54">
        <v>6.7285395228868505E-2</v>
      </c>
    </row>
    <row r="632" spans="1:33" x14ac:dyDescent="0.25">
      <c r="A632" s="56" t="s">
        <v>1654</v>
      </c>
      <c r="B632" s="56" t="s">
        <v>80</v>
      </c>
      <c r="C632" s="54">
        <v>-4.9035713000000002E-2</v>
      </c>
      <c r="D632" s="54">
        <v>8.2176339999999997E-3</v>
      </c>
      <c r="E632" s="54">
        <v>-3.3689984999999999E-2</v>
      </c>
      <c r="F632" s="54">
        <v>3.9154557999999999E-2</v>
      </c>
      <c r="G632" s="54">
        <v>-2.7118923999999999E-2</v>
      </c>
      <c r="H632" s="54">
        <v>3.6571304999999998E-2</v>
      </c>
      <c r="I632" s="54">
        <v>3.9324950000000003E-3</v>
      </c>
      <c r="J632" s="54">
        <v>4.8086648000000003E-2</v>
      </c>
      <c r="K632" s="54">
        <v>3.7961456999999997E-2</v>
      </c>
      <c r="L632" s="54">
        <v>1.182207E-2</v>
      </c>
      <c r="M632" s="54">
        <v>1.5550572E-2</v>
      </c>
      <c r="N632" s="54">
        <v>-0.26723564700000002</v>
      </c>
      <c r="O632" s="54">
        <v>-1.1830555666666701E-2</v>
      </c>
      <c r="P632" s="55">
        <v>0.426438277570447</v>
      </c>
      <c r="Q632" s="55">
        <v>-4.9035713000000002E-2</v>
      </c>
      <c r="R632" s="55">
        <v>2.8809458999999999E-2</v>
      </c>
      <c r="S632" s="55">
        <v>-3.3689984999999999E-2</v>
      </c>
      <c r="T632" s="55">
        <v>-6.2902159999999999E-2</v>
      </c>
      <c r="U632" s="55">
        <v>-2.7118923999999999E-2</v>
      </c>
      <c r="V632" s="55">
        <v>5.9993826E-2</v>
      </c>
      <c r="W632" s="55">
        <v>3.9324950000000003E-3</v>
      </c>
      <c r="X632" s="55">
        <v>6.8073298000000004E-2</v>
      </c>
      <c r="Y632" s="55">
        <v>3.7961456999999997E-2</v>
      </c>
      <c r="Z632" s="55">
        <v>1.5550572E-2</v>
      </c>
      <c r="AA632" s="55">
        <v>7.7200530000000002E-3</v>
      </c>
      <c r="AB632" s="55">
        <v>7.7200530000000002E-3</v>
      </c>
      <c r="AC632" s="55">
        <v>3.8030604500000002E-2</v>
      </c>
      <c r="AD632" s="55">
        <v>0.488595762154172</v>
      </c>
      <c r="AE632" s="54">
        <v>3.3213494014481003E-2</v>
      </c>
      <c r="AF632" s="54">
        <v>0.12187518380478939</v>
      </c>
      <c r="AG632" s="54">
        <v>5.1804848937908002E-2</v>
      </c>
    </row>
    <row r="633" spans="1:33" x14ac:dyDescent="0.25">
      <c r="A633" s="56" t="s">
        <v>1655</v>
      </c>
      <c r="B633" s="56" t="s">
        <v>1656</v>
      </c>
      <c r="C633" s="54">
        <v>-5.6169620000000003E-2</v>
      </c>
      <c r="D633" s="54">
        <v>4.7301339999999997E-2</v>
      </c>
      <c r="E633" s="54">
        <v>-1.6122609999999999E-2</v>
      </c>
      <c r="F633" s="54">
        <v>6.4041790000000001E-2</v>
      </c>
      <c r="G633" s="54">
        <v>4.8633429999999998E-2</v>
      </c>
      <c r="H633" s="54">
        <v>-9.6342919999999999E-2</v>
      </c>
      <c r="I633" s="54">
        <v>-0.1211438</v>
      </c>
      <c r="J633" s="54">
        <v>-4.2135779999999998E-2</v>
      </c>
      <c r="K633" s="54">
        <v>-4.9410780000000001E-2</v>
      </c>
      <c r="L633" s="54">
        <v>2.5362220000000001E-2</v>
      </c>
      <c r="M633" s="54">
        <v>1.547722E-2</v>
      </c>
      <c r="N633" s="54">
        <v>0.37905919999999999</v>
      </c>
      <c r="O633" s="54">
        <v>9.2670335000000006E-2</v>
      </c>
      <c r="P633" s="55">
        <v>0.26223670671841098</v>
      </c>
      <c r="Q633" s="55">
        <v>-5.6169620000000003E-2</v>
      </c>
      <c r="R633" s="55">
        <v>2.0162510000000002E-2</v>
      </c>
      <c r="S633" s="55">
        <v>-1.6122609999999999E-2</v>
      </c>
      <c r="T633" s="55">
        <v>-2.8211699999999999E-2</v>
      </c>
      <c r="U633" s="55">
        <v>4.8633429999999998E-2</v>
      </c>
      <c r="V633" s="55">
        <v>1.670779E-2</v>
      </c>
      <c r="W633" s="55">
        <v>-0.1211438</v>
      </c>
      <c r="X633" s="55">
        <v>-3.5766779999999998E-2</v>
      </c>
      <c r="Y633" s="55">
        <v>-4.9410780000000001E-2</v>
      </c>
      <c r="Z633" s="55">
        <v>1.547722E-2</v>
      </c>
      <c r="AA633" s="55">
        <v>-0.1735708</v>
      </c>
      <c r="AB633" s="55">
        <v>-0.1735708</v>
      </c>
      <c r="AC633" s="55">
        <v>-3.30226633333333E-3</v>
      </c>
      <c r="AD633" s="55">
        <v>0.54934775986553197</v>
      </c>
      <c r="AE633" s="54">
        <v>5.9686730954275923E-2</v>
      </c>
      <c r="AF633" s="54">
        <v>0.16613317972566416</v>
      </c>
      <c r="AG633" s="54">
        <v>7.2555994133218407E-2</v>
      </c>
    </row>
    <row r="634" spans="1:33" x14ac:dyDescent="0.25">
      <c r="A634" s="56" t="s">
        <v>1657</v>
      </c>
      <c r="B634" s="56" t="s">
        <v>1658</v>
      </c>
      <c r="C634" s="54">
        <v>-4.766596E-2</v>
      </c>
      <c r="D634" s="54">
        <v>9.4672920000000004E-3</v>
      </c>
      <c r="E634" s="54">
        <v>1.644319E-2</v>
      </c>
      <c r="F634" s="54">
        <v>4.0020510000000004E-3</v>
      </c>
      <c r="G634" s="54">
        <v>-6.2800130000000001E-3</v>
      </c>
      <c r="H634" s="54">
        <v>-2.6659479999999999E-2</v>
      </c>
      <c r="I634" s="54">
        <v>4.9771019999999999E-2</v>
      </c>
      <c r="J634" s="54">
        <v>2.3021630000000001E-2</v>
      </c>
      <c r="K634" s="54">
        <v>6.9679610000000003E-2</v>
      </c>
      <c r="L634" s="54">
        <v>-8.2435909999999998E-3</v>
      </c>
      <c r="M634" s="54">
        <v>1.538315E-2</v>
      </c>
      <c r="N634" s="54">
        <v>-0.3267407</v>
      </c>
      <c r="O634" s="54">
        <v>-7.04139658333333E-2</v>
      </c>
      <c r="P634" s="55">
        <v>0.26223670671841098</v>
      </c>
      <c r="Q634" s="55">
        <v>-4.766596E-2</v>
      </c>
      <c r="R634" s="55">
        <v>3.7541409999999997E-2</v>
      </c>
      <c r="S634" s="55">
        <v>1.644319E-2</v>
      </c>
      <c r="T634" s="55">
        <v>-1.1716860000000001E-2</v>
      </c>
      <c r="U634" s="55">
        <v>-6.2800130000000001E-3</v>
      </c>
      <c r="V634" s="55">
        <v>2.4868359999999999E-2</v>
      </c>
      <c r="W634" s="55">
        <v>4.9771019999999999E-2</v>
      </c>
      <c r="X634" s="55">
        <v>2.2700720000000001E-2</v>
      </c>
      <c r="Y634" s="55">
        <v>6.9679610000000003E-2</v>
      </c>
      <c r="Z634" s="55">
        <v>1.538315E-2</v>
      </c>
      <c r="AA634" s="55">
        <v>0.1695567</v>
      </c>
      <c r="AB634" s="55">
        <v>0.1695567</v>
      </c>
      <c r="AC634" s="55">
        <v>2.1748470499999999E-2</v>
      </c>
      <c r="AD634" s="55">
        <v>0.52200427184576004</v>
      </c>
      <c r="AE634" s="54">
        <v>4.1405355755160952E-2</v>
      </c>
      <c r="AF634" s="54">
        <v>0.13457569431830868</v>
      </c>
      <c r="AG634" s="54">
        <v>6.7835511362432779E-2</v>
      </c>
    </row>
    <row r="635" spans="1:33" x14ac:dyDescent="0.25">
      <c r="A635" s="56" t="s">
        <v>1659</v>
      </c>
      <c r="B635" s="56" t="s">
        <v>1660</v>
      </c>
      <c r="C635" s="54">
        <v>2.3690491000000001E-2</v>
      </c>
      <c r="D635" s="54">
        <v>1.5614310000000001E-3</v>
      </c>
      <c r="E635" s="54">
        <v>-1.4510502999999999E-2</v>
      </c>
      <c r="F635" s="54">
        <v>-3.2086229000000001E-2</v>
      </c>
      <c r="G635" s="54">
        <v>-7.3556730000000001E-3</v>
      </c>
      <c r="H635" s="54">
        <v>3.4037170000000001E-3</v>
      </c>
      <c r="I635" s="54">
        <v>4.8257609E-2</v>
      </c>
      <c r="J635" s="54">
        <v>7.1852334000000004E-2</v>
      </c>
      <c r="K635" s="54">
        <v>2.1025740000000001E-2</v>
      </c>
      <c r="L635" s="54">
        <v>-7.4142699999999997E-3</v>
      </c>
      <c r="M635" s="54">
        <v>1.5178107999999999E-2</v>
      </c>
      <c r="N635" s="54">
        <v>-0.18818664199999999</v>
      </c>
      <c r="O635" s="54">
        <v>-3.9525905166666701E-2</v>
      </c>
      <c r="P635" s="55">
        <v>0.27457436964355098</v>
      </c>
      <c r="Q635" s="55">
        <v>2.3690491000000001E-2</v>
      </c>
      <c r="R635" s="55">
        <v>-1.2851178E-2</v>
      </c>
      <c r="S635" s="55">
        <v>-1.4510502999999999E-2</v>
      </c>
      <c r="T635" s="55">
        <v>8.7656100000000001E-3</v>
      </c>
      <c r="U635" s="55">
        <v>-7.3556730000000001E-3</v>
      </c>
      <c r="V635" s="55">
        <v>2.9382334999999999E-2</v>
      </c>
      <c r="W635" s="55">
        <v>4.8257609E-2</v>
      </c>
      <c r="X635" s="55">
        <v>1.98096E-2</v>
      </c>
      <c r="Y635" s="55">
        <v>2.1025740000000001E-2</v>
      </c>
      <c r="Z635" s="55">
        <v>1.5178107999999999E-2</v>
      </c>
      <c r="AA635" s="55">
        <v>1.3978234000000001E-2</v>
      </c>
      <c r="AB635" s="55">
        <v>1.3978234000000001E-2</v>
      </c>
      <c r="AC635" s="55">
        <v>-3.61698083333333E-3</v>
      </c>
      <c r="AD635" s="55">
        <v>0.52200427184576004</v>
      </c>
      <c r="AE635" s="54">
        <v>2.2743267617246647E-2</v>
      </c>
      <c r="AF635" s="54">
        <v>8.7042382750716935E-2</v>
      </c>
      <c r="AG635" s="54">
        <v>1.4340041741936687E-2</v>
      </c>
    </row>
    <row r="636" spans="1:33" x14ac:dyDescent="0.25">
      <c r="A636" s="56" t="s">
        <v>1661</v>
      </c>
      <c r="B636" s="56" t="s">
        <v>1662</v>
      </c>
      <c r="C636" s="54">
        <v>0.19868968100000001</v>
      </c>
      <c r="D636" s="54">
        <v>7.4339234000000004E-2</v>
      </c>
      <c r="E636" s="54">
        <v>-4.9036150000000001E-2</v>
      </c>
      <c r="F636" s="54">
        <v>-3.1468665E-2</v>
      </c>
      <c r="G636" s="54">
        <v>2.5368502000000001E-2</v>
      </c>
      <c r="H636" s="54">
        <v>-6.8646655000000001E-2</v>
      </c>
      <c r="I636" s="54">
        <v>-0.14144768399999999</v>
      </c>
      <c r="J636" s="54">
        <v>-2.8451753E-2</v>
      </c>
      <c r="K636" s="54">
        <v>-2.5824924999999999E-2</v>
      </c>
      <c r="L636" s="54">
        <v>2.8858412E-2</v>
      </c>
      <c r="M636" s="54">
        <v>1.5020514E-2</v>
      </c>
      <c r="N636" s="54">
        <v>0.57937280999999996</v>
      </c>
      <c r="O636" s="54">
        <v>8.85389075E-2</v>
      </c>
      <c r="P636" s="55">
        <v>0.27457436964355098</v>
      </c>
      <c r="Q636" s="55">
        <v>0.19868968100000001</v>
      </c>
      <c r="R636" s="55">
        <v>-8.1876150000000005E-3</v>
      </c>
      <c r="S636" s="55">
        <v>-4.9036150000000001E-2</v>
      </c>
      <c r="T636" s="55">
        <v>9.7053769999999994E-3</v>
      </c>
      <c r="U636" s="55">
        <v>2.5368502000000001E-2</v>
      </c>
      <c r="V636" s="55">
        <v>-0.150763708</v>
      </c>
      <c r="W636" s="55">
        <v>-0.14144768399999999</v>
      </c>
      <c r="X636" s="55">
        <v>-0.103855908</v>
      </c>
      <c r="Y636" s="55">
        <v>-2.5824924999999999E-2</v>
      </c>
      <c r="Z636" s="55">
        <v>1.5020514E-2</v>
      </c>
      <c r="AA636" s="55">
        <v>-0.275547035</v>
      </c>
      <c r="AB636" s="55">
        <v>-0.275547035</v>
      </c>
      <c r="AC636" s="55">
        <v>-9.9923876499999995E-2</v>
      </c>
      <c r="AD636" s="55">
        <v>0.488595762154172</v>
      </c>
      <c r="AE636" s="54">
        <v>0.11255156370131097</v>
      </c>
      <c r="AF636" s="54">
        <v>0.24388146038376979</v>
      </c>
      <c r="AG636" s="54">
        <v>0.1062774941445583</v>
      </c>
    </row>
    <row r="637" spans="1:33" x14ac:dyDescent="0.25">
      <c r="A637" s="56" t="s">
        <v>1663</v>
      </c>
      <c r="B637" s="56" t="s">
        <v>1664</v>
      </c>
      <c r="C637" s="54">
        <v>7.999494E-2</v>
      </c>
      <c r="D637" s="54">
        <v>-0.14858589999999999</v>
      </c>
      <c r="E637" s="54">
        <v>-6.7825949999999998E-3</v>
      </c>
      <c r="F637" s="54">
        <v>-0.18929190000000001</v>
      </c>
      <c r="G637" s="54">
        <v>0.13922380000000001</v>
      </c>
      <c r="H637" s="54">
        <v>2.2575649999999999E-2</v>
      </c>
      <c r="I637" s="54">
        <v>5.3647470000000003E-2</v>
      </c>
      <c r="J637" s="54">
        <v>9.0008539999999998E-2</v>
      </c>
      <c r="K637" s="54">
        <v>7.1644470000000002E-2</v>
      </c>
      <c r="L637" s="54">
        <v>8.84355E-2</v>
      </c>
      <c r="M637" s="54">
        <v>1.480392E-2</v>
      </c>
      <c r="N637" s="54">
        <v>-0.44656279999999998</v>
      </c>
      <c r="O637" s="54">
        <v>-0.15599215250000001</v>
      </c>
      <c r="P637" s="55">
        <v>0.26223670671841098</v>
      </c>
      <c r="Q637" s="55">
        <v>7.999494E-2</v>
      </c>
      <c r="R637" s="55">
        <v>7.0878460000000004E-2</v>
      </c>
      <c r="S637" s="55">
        <v>-6.7825949999999998E-3</v>
      </c>
      <c r="T637" s="55">
        <v>7.9144309999999995E-2</v>
      </c>
      <c r="U637" s="55">
        <v>0.13922380000000001</v>
      </c>
      <c r="V637" s="55">
        <v>-4.7156770000000001E-2</v>
      </c>
      <c r="W637" s="55">
        <v>5.3647470000000003E-2</v>
      </c>
      <c r="X637" s="55">
        <v>8.1850080000000006E-2</v>
      </c>
      <c r="Y637" s="55">
        <v>7.1644470000000002E-2</v>
      </c>
      <c r="Z637" s="55">
        <v>1.480392E-2</v>
      </c>
      <c r="AA637" s="55">
        <v>-2.3251500000000001E-2</v>
      </c>
      <c r="AB637" s="55">
        <v>-2.3251500000000001E-2</v>
      </c>
      <c r="AC637" s="55">
        <v>-2.0273847500000001E-2</v>
      </c>
      <c r="AD637" s="55">
        <v>0.52200427184576004</v>
      </c>
      <c r="AE637" s="54">
        <v>5.166325950829239E-2</v>
      </c>
      <c r="AF637" s="54">
        <v>0.20834085979318898</v>
      </c>
      <c r="AG637" s="54">
        <v>5.7768844181637448E-2</v>
      </c>
    </row>
    <row r="638" spans="1:33" x14ac:dyDescent="0.25">
      <c r="A638" s="56" t="s">
        <v>1665</v>
      </c>
      <c r="B638" s="56" t="s">
        <v>1666</v>
      </c>
      <c r="C638" s="54">
        <v>7.0547070000000003E-2</v>
      </c>
      <c r="D638" s="54">
        <v>1.112949E-3</v>
      </c>
      <c r="E638" s="54">
        <v>0.1039286</v>
      </c>
      <c r="F638" s="54">
        <v>-2.038688E-2</v>
      </c>
      <c r="G638" s="54">
        <v>6.3474820000000001E-2</v>
      </c>
      <c r="H638" s="54">
        <v>-0.1017757</v>
      </c>
      <c r="I638" s="54">
        <v>-9.7126309999999993E-2</v>
      </c>
      <c r="J638" s="54">
        <v>2.7384039999999998E-2</v>
      </c>
      <c r="K638" s="54">
        <v>-1.782893E-2</v>
      </c>
      <c r="L638" s="54">
        <v>-1.405179E-2</v>
      </c>
      <c r="M638" s="54">
        <v>1.3965139999999999E-2</v>
      </c>
      <c r="N638" s="54">
        <v>0.19051019999999999</v>
      </c>
      <c r="O638" s="54">
        <v>-9.0279285000000008E-3</v>
      </c>
      <c r="P638" s="55">
        <v>0.445605535787025</v>
      </c>
      <c r="Q638" s="55">
        <v>7.0547070000000003E-2</v>
      </c>
      <c r="R638" s="55">
        <v>-0.14234669999999999</v>
      </c>
      <c r="S638" s="55">
        <v>0.1039286</v>
      </c>
      <c r="T638" s="55">
        <v>4.3720219999999997E-2</v>
      </c>
      <c r="U638" s="55">
        <v>6.3474820000000001E-2</v>
      </c>
      <c r="V638" s="55">
        <v>-1.82744E-2</v>
      </c>
      <c r="W638" s="55">
        <v>-9.7126309999999993E-2</v>
      </c>
      <c r="X638" s="55">
        <v>6.1727509999999999E-2</v>
      </c>
      <c r="Y638" s="55">
        <v>-1.782893E-2</v>
      </c>
      <c r="Z638" s="55">
        <v>1.3965139999999999E-2</v>
      </c>
      <c r="AA638" s="55">
        <v>-0.12975880000000001</v>
      </c>
      <c r="AB638" s="55">
        <v>-0.12975880000000001</v>
      </c>
      <c r="AC638" s="55">
        <v>-5.9452274999999999E-2</v>
      </c>
      <c r="AD638" s="55">
        <v>0.51973380151592097</v>
      </c>
      <c r="AE638" s="54">
        <v>7.2975548864624346E-2</v>
      </c>
      <c r="AF638" s="54">
        <v>9.6823746655530993E-2</v>
      </c>
      <c r="AG638" s="54">
        <v>8.5228577089325311E-2</v>
      </c>
    </row>
    <row r="639" spans="1:33" x14ac:dyDescent="0.25">
      <c r="A639" s="56" t="s">
        <v>1667</v>
      </c>
      <c r="B639" s="56" t="s">
        <v>1668</v>
      </c>
      <c r="C639" s="54">
        <v>-9.4535359999999999E-2</v>
      </c>
      <c r="D639" s="54">
        <v>6.047926E-2</v>
      </c>
      <c r="E639" s="54">
        <v>-3.477802E-2</v>
      </c>
      <c r="F639" s="54">
        <v>1.7499669999999998E-2</v>
      </c>
      <c r="G639" s="54">
        <v>1.298504E-2</v>
      </c>
      <c r="H639" s="54">
        <v>-1.2482740000000001E-2</v>
      </c>
      <c r="I639" s="54">
        <v>-0.1208027</v>
      </c>
      <c r="J639" s="54">
        <v>-1.014003E-2</v>
      </c>
      <c r="K639" s="54">
        <v>-3.0728129999999999E-2</v>
      </c>
      <c r="L639" s="54">
        <v>-1.97795E-3</v>
      </c>
      <c r="M639" s="54">
        <v>1.376087E-2</v>
      </c>
      <c r="N639" s="54">
        <v>0.36385780000000001</v>
      </c>
      <c r="O639" s="54">
        <v>0.111889051666667</v>
      </c>
      <c r="P639" s="55">
        <v>0.26223670671841098</v>
      </c>
      <c r="Q639" s="55">
        <v>-9.4535359999999999E-2</v>
      </c>
      <c r="R639" s="55">
        <v>4.5379950000000002E-2</v>
      </c>
      <c r="S639" s="55">
        <v>-3.477802E-2</v>
      </c>
      <c r="T639" s="55">
        <v>-1.132206E-3</v>
      </c>
      <c r="U639" s="55">
        <v>1.298504E-2</v>
      </c>
      <c r="V639" s="55">
        <v>6.5844170000000004E-3</v>
      </c>
      <c r="W639" s="55">
        <v>-0.1208027</v>
      </c>
      <c r="X639" s="55">
        <v>-5.4706919999999999E-2</v>
      </c>
      <c r="Y639" s="55">
        <v>-3.0728129999999999E-2</v>
      </c>
      <c r="Z639" s="55">
        <v>1.376087E-2</v>
      </c>
      <c r="AA639" s="55">
        <v>-6.0326289999999998E-2</v>
      </c>
      <c r="AB639" s="55">
        <v>-6.0326289999999998E-2</v>
      </c>
      <c r="AC639" s="55">
        <v>1.51601018333333E-2</v>
      </c>
      <c r="AD639" s="55">
        <v>0.518468259978066</v>
      </c>
      <c r="AE639" s="54">
        <v>5.5282794904949813E-2</v>
      </c>
      <c r="AF639" s="54">
        <v>0.14670018035445911</v>
      </c>
      <c r="AG639" s="54">
        <v>5.3082751372717681E-2</v>
      </c>
    </row>
    <row r="640" spans="1:33" x14ac:dyDescent="0.25">
      <c r="A640" s="56" t="s">
        <v>1669</v>
      </c>
      <c r="B640" s="56" t="s">
        <v>1670</v>
      </c>
      <c r="C640" s="54">
        <v>-2.3991910000000002E-2</v>
      </c>
      <c r="D640" s="54">
        <v>0.1302217</v>
      </c>
      <c r="E640" s="54">
        <v>6.3011289999999998E-2</v>
      </c>
      <c r="F640" s="54">
        <v>6.2510800000000005E-2</v>
      </c>
      <c r="G640" s="54">
        <v>-0.14968219999999999</v>
      </c>
      <c r="H640" s="54">
        <v>-2.9309789999999999E-2</v>
      </c>
      <c r="I640" s="54">
        <v>-4.4795189999999999E-2</v>
      </c>
      <c r="J640" s="54">
        <v>1.4137749999999999E-2</v>
      </c>
      <c r="K640" s="54">
        <v>0.10657320000000001</v>
      </c>
      <c r="L640" s="54">
        <v>-3.850116E-2</v>
      </c>
      <c r="M640" s="54">
        <v>1.362302E-2</v>
      </c>
      <c r="N640" s="54">
        <v>-4.0110979999999997E-2</v>
      </c>
      <c r="O640" s="54">
        <v>2.2368351666666699E-2</v>
      </c>
      <c r="P640" s="55">
        <v>0.392863970651463</v>
      </c>
      <c r="Q640" s="55">
        <v>-2.3991910000000002E-2</v>
      </c>
      <c r="R640" s="55">
        <v>-0.156607</v>
      </c>
      <c r="S640" s="55">
        <v>6.3011289999999998E-2</v>
      </c>
      <c r="T640" s="55">
        <v>5.1518689999999999E-2</v>
      </c>
      <c r="U640" s="55">
        <v>-0.14968219999999999</v>
      </c>
      <c r="V640" s="55">
        <v>5.2328479999999997E-2</v>
      </c>
      <c r="W640" s="55">
        <v>-4.4795189999999999E-2</v>
      </c>
      <c r="X640" s="55">
        <v>5.087187E-2</v>
      </c>
      <c r="Y640" s="55">
        <v>0.10657320000000001</v>
      </c>
      <c r="Z640" s="55">
        <v>1.362302E-2</v>
      </c>
      <c r="AA640" s="55">
        <v>-5.2424449999999997E-2</v>
      </c>
      <c r="AB640" s="55">
        <v>-5.2424449999999997E-2</v>
      </c>
      <c r="AC640" s="55">
        <v>-4.7374540000000003E-3</v>
      </c>
      <c r="AD640" s="55">
        <v>0.99670307969528105</v>
      </c>
      <c r="AE640" s="54">
        <v>8.977038017451118E-2</v>
      </c>
      <c r="AF640" s="54">
        <v>6.8386644990386145E-2</v>
      </c>
      <c r="AG640" s="54">
        <v>8.3266255210719481E-2</v>
      </c>
    </row>
    <row r="641" spans="1:33" x14ac:dyDescent="0.25">
      <c r="A641" s="56" t="s">
        <v>1671</v>
      </c>
      <c r="B641" s="56" t="s">
        <v>1672</v>
      </c>
      <c r="C641" s="54">
        <v>-0.11421192300000001</v>
      </c>
      <c r="D641" s="54">
        <v>-2.5738203000000001E-2</v>
      </c>
      <c r="E641" s="54">
        <v>-1.4160080000000001E-3</v>
      </c>
      <c r="F641" s="54">
        <v>7.5860521E-2</v>
      </c>
      <c r="G641" s="54">
        <v>-2.9110601999999999E-2</v>
      </c>
      <c r="H641" s="54">
        <v>7.04472E-3</v>
      </c>
      <c r="I641" s="54">
        <v>8.2368247000000006E-2</v>
      </c>
      <c r="J641" s="54">
        <v>-0.103214577</v>
      </c>
      <c r="K641" s="54">
        <v>-2.3365479999999999E-3</v>
      </c>
      <c r="L641" s="54">
        <v>8.1795197E-2</v>
      </c>
      <c r="M641" s="54">
        <v>1.3598697E-2</v>
      </c>
      <c r="N641" s="54">
        <v>-0.248605724</v>
      </c>
      <c r="O641" s="54">
        <v>-2.69583215E-2</v>
      </c>
      <c r="P641" s="55">
        <v>0.38563221190181601</v>
      </c>
      <c r="Q641" s="55">
        <v>-0.11421192300000001</v>
      </c>
      <c r="R641" s="55">
        <v>0.113227228</v>
      </c>
      <c r="S641" s="55">
        <v>-1.4160080000000001E-3</v>
      </c>
      <c r="T641" s="55">
        <v>-0.121262705</v>
      </c>
      <c r="U641" s="55">
        <v>-2.9110601999999999E-2</v>
      </c>
      <c r="V641" s="55">
        <v>9.5606971999999998E-2</v>
      </c>
      <c r="W641" s="55">
        <v>8.2368247000000006E-2</v>
      </c>
      <c r="X641" s="55">
        <v>7.6153955999999995E-2</v>
      </c>
      <c r="Y641" s="55">
        <v>-2.3365479999999999E-3</v>
      </c>
      <c r="Z641" s="55">
        <v>1.3598697E-2</v>
      </c>
      <c r="AA641" s="55">
        <v>7.7855250000000001E-2</v>
      </c>
      <c r="AB641" s="55">
        <v>7.7855250000000001E-2</v>
      </c>
      <c r="AC641" s="55">
        <v>5.2512389999999999E-2</v>
      </c>
      <c r="AD641" s="55">
        <v>0.51172127808782497</v>
      </c>
      <c r="AE641" s="54">
        <v>6.3927095093377087E-2</v>
      </c>
      <c r="AF641" s="54">
        <v>0.12495117841742637</v>
      </c>
      <c r="AG641" s="54">
        <v>8.6503978511882754E-2</v>
      </c>
    </row>
    <row r="642" spans="1:33" x14ac:dyDescent="0.25">
      <c r="A642" s="56" t="s">
        <v>1673</v>
      </c>
      <c r="B642" s="56" t="s">
        <v>1674</v>
      </c>
      <c r="C642" s="54">
        <v>-1.9196072000000002E-2</v>
      </c>
      <c r="D642" s="54">
        <v>-4.6528007000000003E-2</v>
      </c>
      <c r="E642" s="54">
        <v>-2.4116413999999999E-2</v>
      </c>
      <c r="F642" s="54">
        <v>8.1732330000000002E-3</v>
      </c>
      <c r="G642" s="54">
        <v>3.7740999999999999E-3</v>
      </c>
      <c r="H642" s="54">
        <v>7.5438713000000004E-2</v>
      </c>
      <c r="I642" s="54">
        <v>2.9070502000000002E-2</v>
      </c>
      <c r="J642" s="54">
        <v>6.9903898000000006E-2</v>
      </c>
      <c r="K642" s="54">
        <v>6.0012984999999998E-2</v>
      </c>
      <c r="L642" s="54">
        <v>-6.3461539999999997E-3</v>
      </c>
      <c r="M642" s="54">
        <v>1.3304625E-2</v>
      </c>
      <c r="N642" s="54">
        <v>-0.109978084</v>
      </c>
      <c r="O642" s="54">
        <v>-1.2031021166666701E-2</v>
      </c>
      <c r="P642" s="55">
        <v>0.41233464152122301</v>
      </c>
      <c r="Q642" s="55">
        <v>-1.9196072000000002E-2</v>
      </c>
      <c r="R642" s="55">
        <v>-2.0262446999999999E-2</v>
      </c>
      <c r="S642" s="55">
        <v>-2.4116413999999999E-2</v>
      </c>
      <c r="T642" s="55">
        <v>-2.192229E-3</v>
      </c>
      <c r="U642" s="55">
        <v>3.7740999999999999E-3</v>
      </c>
      <c r="V642" s="55">
        <v>2.4909122999999998E-2</v>
      </c>
      <c r="W642" s="55">
        <v>2.9070502000000002E-2</v>
      </c>
      <c r="X642" s="55">
        <v>-2.1144956999999999E-2</v>
      </c>
      <c r="Y642" s="55">
        <v>6.0012984999999998E-2</v>
      </c>
      <c r="Z642" s="55">
        <v>1.3304625E-2</v>
      </c>
      <c r="AA642" s="55">
        <v>-6.7895138999999993E-2</v>
      </c>
      <c r="AB642" s="55">
        <v>-6.7895138999999993E-2</v>
      </c>
      <c r="AC642" s="55">
        <v>-1.9393842000000001E-2</v>
      </c>
      <c r="AD642" s="55">
        <v>0.49148283774745799</v>
      </c>
      <c r="AE642" s="54">
        <v>3.139952842664654E-2</v>
      </c>
      <c r="AF642" s="54">
        <v>7.0611806540718233E-2</v>
      </c>
      <c r="AG642" s="54">
        <v>3.6631121595602736E-2</v>
      </c>
    </row>
    <row r="643" spans="1:33" x14ac:dyDescent="0.25">
      <c r="A643" s="56" t="s">
        <v>1675</v>
      </c>
      <c r="B643" s="56" t="s">
        <v>1676</v>
      </c>
      <c r="C643" s="54">
        <v>4.6102246E-2</v>
      </c>
      <c r="D643" s="54">
        <v>-0.100200979</v>
      </c>
      <c r="E643" s="54">
        <v>2.2777345000000001E-2</v>
      </c>
      <c r="F643" s="54">
        <v>-1.1625473000000001E-2</v>
      </c>
      <c r="G643" s="54">
        <v>-2.0446552999999999E-2</v>
      </c>
      <c r="H643" s="54">
        <v>2.9301542E-2</v>
      </c>
      <c r="I643" s="54">
        <v>0.12953033899999999</v>
      </c>
      <c r="J643" s="54">
        <v>1.2762081999999999E-2</v>
      </c>
      <c r="K643" s="54">
        <v>4.2969898999999999E-2</v>
      </c>
      <c r="L643" s="54">
        <v>6.8471820000000003E-3</v>
      </c>
      <c r="M643" s="54">
        <v>1.319351E-2</v>
      </c>
      <c r="N643" s="54">
        <v>-0.362401692</v>
      </c>
      <c r="O643" s="54">
        <v>-0.109907354</v>
      </c>
      <c r="P643" s="55">
        <v>0.26223670671841098</v>
      </c>
      <c r="Q643" s="55">
        <v>4.6102246E-2</v>
      </c>
      <c r="R643" s="55">
        <v>-4.4966332999999997E-2</v>
      </c>
      <c r="S643" s="55">
        <v>2.2777345000000001E-2</v>
      </c>
      <c r="T643" s="55">
        <v>7.003932E-3</v>
      </c>
      <c r="U643" s="55">
        <v>-2.0446552999999999E-2</v>
      </c>
      <c r="V643" s="55">
        <v>7.2054272000000003E-2</v>
      </c>
      <c r="W643" s="55">
        <v>0.12953033899999999</v>
      </c>
      <c r="X643" s="55">
        <v>5.3781882000000003E-2</v>
      </c>
      <c r="Y643" s="55">
        <v>4.2969898999999999E-2</v>
      </c>
      <c r="Z643" s="55">
        <v>1.319351E-2</v>
      </c>
      <c r="AA643" s="55">
        <v>8.0876718E-2</v>
      </c>
      <c r="AB643" s="55">
        <v>8.0876718E-2</v>
      </c>
      <c r="AC643" s="55">
        <v>-7.15603933333333E-3</v>
      </c>
      <c r="AD643" s="55">
        <v>0.55003301514657899</v>
      </c>
      <c r="AE643" s="54">
        <v>5.0447960754832509E-2</v>
      </c>
      <c r="AF643" s="54">
        <v>0.1499530389916485</v>
      </c>
      <c r="AG643" s="54">
        <v>4.7133069856029469E-2</v>
      </c>
    </row>
    <row r="644" spans="1:33" x14ac:dyDescent="0.25">
      <c r="A644" s="56" t="s">
        <v>1677</v>
      </c>
      <c r="B644" s="56" t="s">
        <v>1678</v>
      </c>
      <c r="C644" s="54">
        <v>-0.18041409999999999</v>
      </c>
      <c r="D644" s="54">
        <v>8.3750950000000008E-3</v>
      </c>
      <c r="E644" s="54">
        <v>-3.1160480000000001E-2</v>
      </c>
      <c r="F644" s="54">
        <v>0.16422239999999999</v>
      </c>
      <c r="G644" s="54">
        <v>1.9321689999999999E-2</v>
      </c>
      <c r="H644" s="54">
        <v>4.4012240000000001E-2</v>
      </c>
      <c r="I644" s="54">
        <v>-5.5665520000000003E-2</v>
      </c>
      <c r="J644" s="54">
        <v>-2.7185830000000001E-2</v>
      </c>
      <c r="K644" s="54">
        <v>-0.14432880000000001</v>
      </c>
      <c r="L644" s="54">
        <v>-0.1140975</v>
      </c>
      <c r="M644" s="54">
        <v>1.312865E-2</v>
      </c>
      <c r="N644" s="54">
        <v>0.36588300000000001</v>
      </c>
      <c r="O644" s="54">
        <v>0.13672132749999999</v>
      </c>
      <c r="P644" s="55">
        <v>0.26223670671841098</v>
      </c>
      <c r="Q644" s="55">
        <v>-0.18041409999999999</v>
      </c>
      <c r="R644" s="55">
        <v>1.7384799999999999E-2</v>
      </c>
      <c r="S644" s="55">
        <v>-3.1160480000000001E-2</v>
      </c>
      <c r="T644" s="55">
        <v>-5.4030229999999999E-2</v>
      </c>
      <c r="U644" s="55">
        <v>1.9321689999999999E-2</v>
      </c>
      <c r="V644" s="55">
        <v>1.228858E-2</v>
      </c>
      <c r="W644" s="55">
        <v>-5.5665520000000003E-2</v>
      </c>
      <c r="X644" s="55">
        <v>-5.5898169999999997E-2</v>
      </c>
      <c r="Y644" s="55">
        <v>-0.14432880000000001</v>
      </c>
      <c r="Z644" s="55">
        <v>1.312865E-2</v>
      </c>
      <c r="AA644" s="55">
        <v>-7.2275900000000004E-2</v>
      </c>
      <c r="AB644" s="55">
        <v>-7.2275900000000004E-2</v>
      </c>
      <c r="AC644" s="55">
        <v>5.2837933333333302E-2</v>
      </c>
      <c r="AD644" s="55">
        <v>0.49148283774745799</v>
      </c>
      <c r="AE644" s="54">
        <v>8.2510869204992787E-2</v>
      </c>
      <c r="AF644" s="54">
        <v>0.16979964950050194</v>
      </c>
      <c r="AG644" s="54">
        <v>6.2060866627287013E-2</v>
      </c>
    </row>
    <row r="645" spans="1:33" x14ac:dyDescent="0.25">
      <c r="A645" s="56" t="s">
        <v>1679</v>
      </c>
      <c r="B645" s="56" t="s">
        <v>1680</v>
      </c>
      <c r="C645" s="54">
        <v>-9.4115939999999995E-2</v>
      </c>
      <c r="D645" s="54">
        <v>9.1618080000000005E-2</v>
      </c>
      <c r="E645" s="54">
        <v>6.5958370000000002E-2</v>
      </c>
      <c r="F645" s="54">
        <v>2.3558079999999999E-2</v>
      </c>
      <c r="G645" s="54">
        <v>8.1892580000000006E-2</v>
      </c>
      <c r="H645" s="54">
        <v>-8.2123680000000004E-2</v>
      </c>
      <c r="I645" s="54">
        <v>1.305716E-2</v>
      </c>
      <c r="J645" s="54">
        <v>-9.0102630000000003E-2</v>
      </c>
      <c r="K645" s="54">
        <v>-6.4430669999999995E-2</v>
      </c>
      <c r="L645" s="54">
        <v>2.4724449999999999E-2</v>
      </c>
      <c r="M645" s="54">
        <v>1.3061949999999999E-2</v>
      </c>
      <c r="N645" s="54">
        <v>0.20578830000000001</v>
      </c>
      <c r="O645" s="54">
        <v>2.6339858333333299E-2</v>
      </c>
      <c r="P645" s="55">
        <v>0.37501988636251399</v>
      </c>
      <c r="Q645" s="55">
        <v>-9.4115939999999995E-2</v>
      </c>
      <c r="R645" s="55">
        <v>-4.4165540000000003E-2</v>
      </c>
      <c r="S645" s="55">
        <v>6.5958370000000002E-2</v>
      </c>
      <c r="T645" s="55">
        <v>-3.1803129999999999E-2</v>
      </c>
      <c r="U645" s="55">
        <v>8.1892580000000006E-2</v>
      </c>
      <c r="V645" s="55">
        <v>-1.081881E-2</v>
      </c>
      <c r="W645" s="55">
        <v>1.305716E-2</v>
      </c>
      <c r="X645" s="55">
        <v>-7.2462960000000007E-2</v>
      </c>
      <c r="Y645" s="55">
        <v>-6.4430669999999995E-2</v>
      </c>
      <c r="Z645" s="55">
        <v>1.3061949999999999E-2</v>
      </c>
      <c r="AA645" s="55">
        <v>3.4460739999999997E-2</v>
      </c>
      <c r="AB645" s="55">
        <v>3.4460739999999997E-2</v>
      </c>
      <c r="AC645" s="55">
        <v>-3.4051579999999998E-2</v>
      </c>
      <c r="AD645" s="55">
        <v>0.488595762154172</v>
      </c>
      <c r="AE645" s="54">
        <v>6.9810428248120851E-2</v>
      </c>
      <c r="AF645" s="54">
        <v>0.11113674673787957</v>
      </c>
      <c r="AG645" s="54">
        <v>3.9190614409632701E-2</v>
      </c>
    </row>
    <row r="646" spans="1:33" x14ac:dyDescent="0.25">
      <c r="A646" s="56" t="s">
        <v>1681</v>
      </c>
      <c r="B646" s="56" t="s">
        <v>1682</v>
      </c>
      <c r="C646" s="54">
        <v>-0.181698052</v>
      </c>
      <c r="D646" s="54">
        <v>-1.7021497999999999E-2</v>
      </c>
      <c r="E646" s="54">
        <v>1.4850255E-2</v>
      </c>
      <c r="F646" s="54">
        <v>-2.9410497000000001E-2</v>
      </c>
      <c r="G646" s="54">
        <v>-7.9286189999999996E-3</v>
      </c>
      <c r="H646" s="54">
        <v>0.117481636</v>
      </c>
      <c r="I646" s="54">
        <v>6.2717110000000001E-3</v>
      </c>
      <c r="J646" s="54">
        <v>0.10812856999999999</v>
      </c>
      <c r="K646" s="54">
        <v>-2.9657154000000002E-2</v>
      </c>
      <c r="L646" s="54">
        <v>-4.3904603E-2</v>
      </c>
      <c r="M646" s="54">
        <v>1.2994633E-2</v>
      </c>
      <c r="N646" s="54">
        <v>-0.20433121100000001</v>
      </c>
      <c r="O646" s="54">
        <v>1.93516038333333E-2</v>
      </c>
      <c r="P646" s="55">
        <v>0.40587915620530401</v>
      </c>
      <c r="Q646" s="55">
        <v>-0.181698052</v>
      </c>
      <c r="R646" s="55">
        <v>-2.3452767999999999E-2</v>
      </c>
      <c r="S646" s="55">
        <v>1.4850255E-2</v>
      </c>
      <c r="T646" s="55">
        <v>-2.2578575E-2</v>
      </c>
      <c r="U646" s="55">
        <v>-7.9286189999999996E-3</v>
      </c>
      <c r="V646" s="55">
        <v>0.149758118</v>
      </c>
      <c r="W646" s="55">
        <v>6.2717110000000001E-3</v>
      </c>
      <c r="X646" s="55">
        <v>0.15703281099999999</v>
      </c>
      <c r="Y646" s="55">
        <v>-2.9657154000000002E-2</v>
      </c>
      <c r="Z646" s="55">
        <v>1.2994633E-2</v>
      </c>
      <c r="AA646" s="55">
        <v>6.9178437999999995E-2</v>
      </c>
      <c r="AB646" s="55">
        <v>6.9178437999999995E-2</v>
      </c>
      <c r="AC646" s="55">
        <v>7.3232009166666695E-2</v>
      </c>
      <c r="AD646" s="55">
        <v>0.488595762154172</v>
      </c>
      <c r="AE646" s="54">
        <v>7.5724280392799118E-2</v>
      </c>
      <c r="AF646" s="54">
        <v>0.11792579336746388</v>
      </c>
      <c r="AG646" s="54">
        <v>9.7870379156553208E-2</v>
      </c>
    </row>
    <row r="647" spans="1:33" x14ac:dyDescent="0.25">
      <c r="A647" s="56" t="s">
        <v>1683</v>
      </c>
      <c r="B647" s="56" t="s">
        <v>1684</v>
      </c>
      <c r="C647" s="54">
        <v>-4.5455089999999997E-2</v>
      </c>
      <c r="D647" s="54">
        <v>2.346144E-2</v>
      </c>
      <c r="E647" s="54">
        <v>8.5527359999999997E-2</v>
      </c>
      <c r="F647" s="54">
        <v>-8.5305530000000004E-2</v>
      </c>
      <c r="G647" s="54">
        <v>1.1978300000000001E-2</v>
      </c>
      <c r="H647" s="54">
        <v>3.9093839999999998E-2</v>
      </c>
      <c r="I647" s="54">
        <v>8.0607349999999994E-2</v>
      </c>
      <c r="J647" s="54">
        <v>-3.7361409999999998E-2</v>
      </c>
      <c r="K647" s="54">
        <v>2.5836580000000001E-2</v>
      </c>
      <c r="L647" s="54">
        <v>-4.4059330000000001E-2</v>
      </c>
      <c r="M647" s="54">
        <v>1.273706E-2</v>
      </c>
      <c r="N647" s="54">
        <v>-5.4465399999999997E-2</v>
      </c>
      <c r="O647" s="54">
        <v>-5.4977991666666698E-2</v>
      </c>
      <c r="P647" s="55">
        <v>0.27457436964355098</v>
      </c>
      <c r="Q647" s="55">
        <v>-4.5455089999999997E-2</v>
      </c>
      <c r="R647" s="55">
        <v>4.8488820000000002E-2</v>
      </c>
      <c r="S647" s="55">
        <v>8.5527359999999997E-2</v>
      </c>
      <c r="T647" s="55">
        <v>-0.15002280000000001</v>
      </c>
      <c r="U647" s="55">
        <v>1.1978300000000001E-2</v>
      </c>
      <c r="V647" s="55">
        <v>7.223367E-2</v>
      </c>
      <c r="W647" s="55">
        <v>8.0607349999999994E-2</v>
      </c>
      <c r="X647" s="55">
        <v>-7.5701140000000002E-3</v>
      </c>
      <c r="Y647" s="55">
        <v>2.5836580000000001E-2</v>
      </c>
      <c r="Z647" s="55">
        <v>1.273706E-2</v>
      </c>
      <c r="AA647" s="55">
        <v>3.5509249999999999E-2</v>
      </c>
      <c r="AB647" s="55">
        <v>3.5509249999999999E-2</v>
      </c>
      <c r="AC647" s="55">
        <v>-3.0637785666666702E-2</v>
      </c>
      <c r="AD647" s="55">
        <v>0.52200427184576004</v>
      </c>
      <c r="AE647" s="54">
        <v>4.8918652408376777E-2</v>
      </c>
      <c r="AF647" s="54">
        <v>4.7885550117807103E-2</v>
      </c>
      <c r="AG647" s="54">
        <v>7.9364583264782851E-2</v>
      </c>
    </row>
    <row r="648" spans="1:33" x14ac:dyDescent="0.25">
      <c r="A648" s="56" t="s">
        <v>1685</v>
      </c>
      <c r="B648" s="56" t="s">
        <v>1686</v>
      </c>
      <c r="C648" s="54">
        <v>-6.2532279999999996E-2</v>
      </c>
      <c r="D648" s="54">
        <v>-6.6106328000000006E-2</v>
      </c>
      <c r="E648" s="54">
        <v>-8.5745934999999995E-2</v>
      </c>
      <c r="F648" s="54">
        <v>-1.2859692000000001E-2</v>
      </c>
      <c r="G648" s="54">
        <v>2.4857588999999999E-2</v>
      </c>
      <c r="H648" s="54">
        <v>8.0370519999999994E-3</v>
      </c>
      <c r="I648" s="54">
        <v>3.8374699999999998E-4</v>
      </c>
      <c r="J648" s="54">
        <v>-8.7929981000000004E-2</v>
      </c>
      <c r="K648" s="54">
        <v>-4.0253367999999998E-2</v>
      </c>
      <c r="L648" s="54">
        <v>-7.9551696000000005E-2</v>
      </c>
      <c r="M648" s="54">
        <v>1.2729592E-2</v>
      </c>
      <c r="N648" s="54">
        <v>1.4595863000000001E-2</v>
      </c>
      <c r="O648" s="54">
        <v>-1.22090211666667E-2</v>
      </c>
      <c r="P648" s="55">
        <v>0.429070976750205</v>
      </c>
      <c r="Q648" s="55">
        <v>-6.2532279999999996E-2</v>
      </c>
      <c r="R648" s="55">
        <v>0.18889758200000001</v>
      </c>
      <c r="S648" s="55">
        <v>-8.5745934999999995E-2</v>
      </c>
      <c r="T648" s="55">
        <v>-0.119355819</v>
      </c>
      <c r="U648" s="55">
        <v>2.4857588999999999E-2</v>
      </c>
      <c r="V648" s="55">
        <v>0.12480783199999999</v>
      </c>
      <c r="W648" s="55">
        <v>3.8374699999999998E-4</v>
      </c>
      <c r="X648" s="55">
        <v>-4.8283459999999999E-3</v>
      </c>
      <c r="Y648" s="55">
        <v>-4.0253367999999998E-2</v>
      </c>
      <c r="Z648" s="55">
        <v>1.2729592E-2</v>
      </c>
      <c r="AA648" s="55">
        <v>0.307447686</v>
      </c>
      <c r="AB648" s="55">
        <v>0.307447686</v>
      </c>
      <c r="AC648" s="55">
        <v>8.74893488333333E-2</v>
      </c>
      <c r="AD648" s="55">
        <v>0.49148283774745799</v>
      </c>
      <c r="AE648" s="54">
        <v>4.4463444339143593E-2</v>
      </c>
      <c r="AF648" s="54">
        <v>4.5878890185057392E-2</v>
      </c>
      <c r="AG648" s="54">
        <v>0.17419653626793985</v>
      </c>
    </row>
    <row r="649" spans="1:33" x14ac:dyDescent="0.25">
      <c r="A649" s="56" t="s">
        <v>1687</v>
      </c>
      <c r="B649" s="56" t="s">
        <v>1688</v>
      </c>
      <c r="C649" s="54">
        <v>-3.6340900000000002E-2</v>
      </c>
      <c r="D649" s="54">
        <v>8.2198960000000001E-2</v>
      </c>
      <c r="E649" s="54">
        <v>-2.2516439999999999E-2</v>
      </c>
      <c r="F649" s="54">
        <v>0.20864250000000001</v>
      </c>
      <c r="G649" s="54">
        <v>-2.0791500000000001E-2</v>
      </c>
      <c r="H649" s="54">
        <v>-1.230378E-2</v>
      </c>
      <c r="I649" s="54">
        <v>-2.5855560000000001E-3</v>
      </c>
      <c r="J649" s="54">
        <v>4.4249440000000001E-2</v>
      </c>
      <c r="K649" s="54">
        <v>0.10327840000000001</v>
      </c>
      <c r="L649" s="54">
        <v>5.9804439999999997E-3</v>
      </c>
      <c r="M649" s="54">
        <v>1.249044E-2</v>
      </c>
      <c r="N649" s="54">
        <v>-9.2377559999999997E-2</v>
      </c>
      <c r="O649" s="54">
        <v>3.3809260000000001E-2</v>
      </c>
      <c r="P649" s="55">
        <v>0.33392394895519301</v>
      </c>
      <c r="Q649" s="55">
        <v>-3.6340900000000002E-2</v>
      </c>
      <c r="R649" s="55">
        <v>-0.16128999999999999</v>
      </c>
      <c r="S649" s="55">
        <v>-2.2516439999999999E-2</v>
      </c>
      <c r="T649" s="55">
        <v>-4.2371939999999997E-2</v>
      </c>
      <c r="U649" s="55">
        <v>-2.0791500000000001E-2</v>
      </c>
      <c r="V649" s="55">
        <v>4.7731479999999996E-3</v>
      </c>
      <c r="W649" s="55">
        <v>-2.5855560000000001E-3</v>
      </c>
      <c r="X649" s="55">
        <v>2.1693440000000001E-2</v>
      </c>
      <c r="Y649" s="55">
        <v>0.10327840000000001</v>
      </c>
      <c r="Z649" s="55">
        <v>1.249044E-2</v>
      </c>
      <c r="AA649" s="55">
        <v>-0.13048660000000001</v>
      </c>
      <c r="AB649" s="55">
        <v>-0.13048660000000001</v>
      </c>
      <c r="AC649" s="55">
        <v>-5.0576492666666702E-2</v>
      </c>
      <c r="AD649" s="55">
        <v>0.488595762154172</v>
      </c>
      <c r="AE649" s="54">
        <v>5.0796919520875443E-2</v>
      </c>
      <c r="AF649" s="54">
        <v>0.10164031163280739</v>
      </c>
      <c r="AG649" s="54">
        <v>8.3201446748720667E-2</v>
      </c>
    </row>
    <row r="650" spans="1:33" x14ac:dyDescent="0.25">
      <c r="A650" s="56" t="s">
        <v>1689</v>
      </c>
      <c r="B650" s="56" t="s">
        <v>1690</v>
      </c>
      <c r="C650" s="54">
        <v>5.0971530000000001E-2</v>
      </c>
      <c r="D650" s="54">
        <v>-1.3656410000000001E-2</v>
      </c>
      <c r="E650" s="54">
        <v>5.0972160000000002E-2</v>
      </c>
      <c r="F650" s="54">
        <v>2.4348439999999998E-3</v>
      </c>
      <c r="G650" s="54">
        <v>1.454923E-2</v>
      </c>
      <c r="H650" s="54">
        <v>-9.0850620000000007E-2</v>
      </c>
      <c r="I650" s="54">
        <v>2.031639E-3</v>
      </c>
      <c r="J650" s="54">
        <v>1.170437E-2</v>
      </c>
      <c r="K650" s="54">
        <v>3.8004269999999999E-3</v>
      </c>
      <c r="L650" s="54">
        <v>-7.365173E-3</v>
      </c>
      <c r="M650" s="54">
        <v>1.248018E-2</v>
      </c>
      <c r="N650" s="54">
        <v>0.21714430000000001</v>
      </c>
      <c r="O650" s="54">
        <v>-2.5656425000000001E-3</v>
      </c>
      <c r="P650" s="55">
        <v>0.47037714401671099</v>
      </c>
      <c r="Q650" s="55">
        <v>5.0971530000000001E-2</v>
      </c>
      <c r="R650" s="55">
        <v>-2.4600339999999998E-2</v>
      </c>
      <c r="S650" s="55">
        <v>5.0972160000000002E-2</v>
      </c>
      <c r="T650" s="55">
        <v>4.0206220000000001E-2</v>
      </c>
      <c r="U650" s="55">
        <v>1.454923E-2</v>
      </c>
      <c r="V650" s="55">
        <v>-3.0026629999999999E-2</v>
      </c>
      <c r="W650" s="55">
        <v>2.031639E-3</v>
      </c>
      <c r="X650" s="55">
        <v>-1.435527E-2</v>
      </c>
      <c r="Y650" s="55">
        <v>3.8004269999999999E-3</v>
      </c>
      <c r="Z650" s="55">
        <v>1.248018E-2</v>
      </c>
      <c r="AA650" s="55">
        <v>-0.185363</v>
      </c>
      <c r="AB650" s="55">
        <v>-0.185363</v>
      </c>
      <c r="AC650" s="55">
        <v>-6.4836952666666697E-2</v>
      </c>
      <c r="AD650" s="55">
        <v>0.488595762154172</v>
      </c>
      <c r="AE650" s="54">
        <v>2.2598782966017694E-2</v>
      </c>
      <c r="AF650" s="54">
        <v>0.10335631188036902</v>
      </c>
      <c r="AG650" s="54">
        <v>7.5530166518618186E-2</v>
      </c>
    </row>
    <row r="651" spans="1:33" x14ac:dyDescent="0.25">
      <c r="A651" s="56" t="s">
        <v>1691</v>
      </c>
      <c r="B651" s="56" t="s">
        <v>1692</v>
      </c>
      <c r="C651" s="54">
        <v>2.382724E-2</v>
      </c>
      <c r="D651" s="54">
        <v>-1.456347E-2</v>
      </c>
      <c r="E651" s="54">
        <v>-1.6393200000000001E-3</v>
      </c>
      <c r="F651" s="54">
        <v>1.4422620000000001E-2</v>
      </c>
      <c r="G651" s="54">
        <v>-4.6699039999999997E-2</v>
      </c>
      <c r="H651" s="54">
        <v>-7.433093E-3</v>
      </c>
      <c r="I651" s="54">
        <v>6.3621570000000002E-2</v>
      </c>
      <c r="J651" s="54">
        <v>6.4402039999999994E-2</v>
      </c>
      <c r="K651" s="54">
        <v>0.1295742</v>
      </c>
      <c r="L651" s="54">
        <v>1.447528E-2</v>
      </c>
      <c r="M651" s="54">
        <v>1.2456679999999999E-2</v>
      </c>
      <c r="N651" s="54">
        <v>-0.64657299999999995</v>
      </c>
      <c r="O651" s="54">
        <v>-0.12606849216666699</v>
      </c>
      <c r="P651" s="55">
        <v>0.26223670671841098</v>
      </c>
      <c r="Q651" s="55">
        <v>2.382724E-2</v>
      </c>
      <c r="R651" s="55">
        <v>-2.188998E-2</v>
      </c>
      <c r="S651" s="55">
        <v>-1.6393200000000001E-3</v>
      </c>
      <c r="T651" s="55">
        <v>-4.9427319999999997E-2</v>
      </c>
      <c r="U651" s="55">
        <v>-4.6699039999999997E-2</v>
      </c>
      <c r="V651" s="55">
        <v>0.10340240000000001</v>
      </c>
      <c r="W651" s="55">
        <v>6.3621570000000002E-2</v>
      </c>
      <c r="X651" s="55">
        <v>0.13950270000000001</v>
      </c>
      <c r="Y651" s="55">
        <v>0.1295742</v>
      </c>
      <c r="Z651" s="55">
        <v>1.2456679999999999E-2</v>
      </c>
      <c r="AA651" s="55">
        <v>0.13932439999999999</v>
      </c>
      <c r="AB651" s="55">
        <v>0.13932439999999999</v>
      </c>
      <c r="AC651" s="55">
        <v>3.5497831666666702E-2</v>
      </c>
      <c r="AD651" s="55">
        <v>0.518468259978066</v>
      </c>
      <c r="AE651" s="54">
        <v>6.0456388444620278E-2</v>
      </c>
      <c r="AF651" s="54">
        <v>0.27119487524268038</v>
      </c>
      <c r="AG651" s="54">
        <v>8.1880375889110499E-2</v>
      </c>
    </row>
    <row r="652" spans="1:33" x14ac:dyDescent="0.25">
      <c r="A652" s="56" t="s">
        <v>1693</v>
      </c>
      <c r="B652" s="56" t="s">
        <v>1694</v>
      </c>
      <c r="C652" s="54">
        <v>-0.13462769999999999</v>
      </c>
      <c r="D652" s="54">
        <v>8.359834E-3</v>
      </c>
      <c r="E652" s="54">
        <v>0.111177</v>
      </c>
      <c r="F652" s="54">
        <v>-8.8256940000000006E-2</v>
      </c>
      <c r="G652" s="54">
        <v>-2.1855050000000001E-2</v>
      </c>
      <c r="H652" s="54">
        <v>6.4991469999999996E-2</v>
      </c>
      <c r="I652" s="54">
        <v>-0.1226424</v>
      </c>
      <c r="J652" s="54">
        <v>-0.12411609999999999</v>
      </c>
      <c r="K652" s="54">
        <v>-0.1018242</v>
      </c>
      <c r="L652" s="54">
        <v>-8.5634479999999999E-2</v>
      </c>
      <c r="M652" s="54">
        <v>1.2454379999999999E-2</v>
      </c>
      <c r="N652" s="54">
        <v>0.15194859999999999</v>
      </c>
      <c r="O652" s="54">
        <v>3.0768392333333301E-2</v>
      </c>
      <c r="P652" s="55">
        <v>0.36053647277656098</v>
      </c>
      <c r="Q652" s="55">
        <v>-0.13462769999999999</v>
      </c>
      <c r="R652" s="55">
        <v>-3.2189830000000003E-2</v>
      </c>
      <c r="S652" s="55">
        <v>0.111177</v>
      </c>
      <c r="T652" s="55">
        <v>-1.3726400000000001E-4</v>
      </c>
      <c r="U652" s="55">
        <v>-2.1855050000000001E-2</v>
      </c>
      <c r="V652" s="55">
        <v>9.253844E-2</v>
      </c>
      <c r="W652" s="55">
        <v>-0.1226424</v>
      </c>
      <c r="X652" s="55">
        <v>2.761224E-2</v>
      </c>
      <c r="Y652" s="55">
        <v>-0.1018242</v>
      </c>
      <c r="Z652" s="55">
        <v>1.2454379999999999E-2</v>
      </c>
      <c r="AA652" s="55">
        <v>8.8131029999999999E-2</v>
      </c>
      <c r="AB652" s="55">
        <v>8.8131029999999999E-2</v>
      </c>
      <c r="AC652" s="55">
        <v>9.7890581000000004E-2</v>
      </c>
      <c r="AD652" s="55">
        <v>0.488595762154172</v>
      </c>
      <c r="AE652" s="54">
        <v>9.5385114943464924E-2</v>
      </c>
      <c r="AF652" s="54">
        <v>0.10679742197644274</v>
      </c>
      <c r="AG652" s="54">
        <v>6.8868158795550305E-2</v>
      </c>
    </row>
    <row r="653" spans="1:33" x14ac:dyDescent="0.25">
      <c r="A653" s="56" t="s">
        <v>1695</v>
      </c>
      <c r="B653" s="56" t="s">
        <v>1696</v>
      </c>
      <c r="C653" s="54">
        <v>-1.6706039999999998E-2</v>
      </c>
      <c r="D653" s="54">
        <v>-1.224504E-2</v>
      </c>
      <c r="E653" s="54">
        <v>3.0197430000000001E-3</v>
      </c>
      <c r="F653" s="54">
        <v>-3.9194189999999997E-2</v>
      </c>
      <c r="G653" s="54">
        <v>2.2262110000000002E-2</v>
      </c>
      <c r="H653" s="54">
        <v>-6.5338540000000001E-2</v>
      </c>
      <c r="I653" s="54">
        <v>9.9844160000000001E-2</v>
      </c>
      <c r="J653" s="54">
        <v>0.14375089999999999</v>
      </c>
      <c r="K653" s="54">
        <v>-4.892932E-3</v>
      </c>
      <c r="L653" s="54">
        <v>9.6806619999999996E-2</v>
      </c>
      <c r="M653" s="54">
        <v>1.24341E-2</v>
      </c>
      <c r="N653" s="54">
        <v>0.2162348</v>
      </c>
      <c r="O653" s="54">
        <v>3.73422348333333E-2</v>
      </c>
      <c r="P653" s="55">
        <v>0.35681244513550803</v>
      </c>
      <c r="Q653" s="55">
        <v>-1.6706039999999998E-2</v>
      </c>
      <c r="R653" s="55">
        <v>4.1098799999999998E-2</v>
      </c>
      <c r="S653" s="55">
        <v>3.0197430000000001E-3</v>
      </c>
      <c r="T653" s="55">
        <v>5.7664609999999996E-3</v>
      </c>
      <c r="U653" s="55">
        <v>2.2262110000000002E-2</v>
      </c>
      <c r="V653" s="55">
        <v>6.1336700000000001E-2</v>
      </c>
      <c r="W653" s="55">
        <v>9.9844160000000001E-2</v>
      </c>
      <c r="X653" s="55">
        <v>-0.16215180000000001</v>
      </c>
      <c r="Y653" s="55">
        <v>-4.892932E-3</v>
      </c>
      <c r="Z653" s="55">
        <v>1.24341E-2</v>
      </c>
      <c r="AA653" s="55">
        <v>-0.39278030000000003</v>
      </c>
      <c r="AB653" s="55">
        <v>-0.39278030000000003</v>
      </c>
      <c r="AC653" s="55">
        <v>-9.5322795833333293E-2</v>
      </c>
      <c r="AD653" s="55">
        <v>0.49148283774745799</v>
      </c>
      <c r="AE653" s="54">
        <v>4.1689451193449391E-2</v>
      </c>
      <c r="AF653" s="54">
        <v>0.11267676450751796</v>
      </c>
      <c r="AG653" s="54">
        <v>0.17406165989267669</v>
      </c>
    </row>
    <row r="654" spans="1:33" x14ac:dyDescent="0.25">
      <c r="A654" s="56" t="s">
        <v>1697</v>
      </c>
      <c r="B654" s="56" t="s">
        <v>1698</v>
      </c>
      <c r="C654" s="54">
        <v>-9.5489060000000001E-2</v>
      </c>
      <c r="D654" s="54">
        <v>5.0636050000000002E-2</v>
      </c>
      <c r="E654" s="54">
        <v>-0.14922469999999999</v>
      </c>
      <c r="F654" s="54">
        <v>5.4534029999999997E-2</v>
      </c>
      <c r="G654" s="54">
        <v>1.085525E-2</v>
      </c>
      <c r="H654" s="54">
        <v>0.15680269999999999</v>
      </c>
      <c r="I654" s="54">
        <v>-5.0688089999999998E-2</v>
      </c>
      <c r="J654" s="54">
        <v>0.16474</v>
      </c>
      <c r="K654" s="54">
        <v>0.18575079999999999</v>
      </c>
      <c r="L654" s="54">
        <v>-9.5453220000000005E-2</v>
      </c>
      <c r="M654" s="54">
        <v>1.2428649999999999E-2</v>
      </c>
      <c r="N654" s="54">
        <v>-0.32992050000000001</v>
      </c>
      <c r="O654" s="54">
        <v>1.46177016666667E-2</v>
      </c>
      <c r="P654" s="55">
        <v>0.43887749913358898</v>
      </c>
      <c r="Q654" s="55">
        <v>-9.5489060000000001E-2</v>
      </c>
      <c r="R654" s="55">
        <v>-3.5834590000000002E-3</v>
      </c>
      <c r="S654" s="55">
        <v>-0.14922469999999999</v>
      </c>
      <c r="T654" s="55">
        <v>5.5751500000000001E-3</v>
      </c>
      <c r="U654" s="55">
        <v>1.085525E-2</v>
      </c>
      <c r="V654" s="55">
        <v>-3.0106020000000001E-2</v>
      </c>
      <c r="W654" s="55">
        <v>-5.0688089999999998E-2</v>
      </c>
      <c r="X654" s="55">
        <v>6.6318150000000006E-2</v>
      </c>
      <c r="Y654" s="55">
        <v>0.18575079999999999</v>
      </c>
      <c r="Z654" s="55">
        <v>1.2428649999999999E-2</v>
      </c>
      <c r="AA654" s="55">
        <v>-5.7526819999999999E-2</v>
      </c>
      <c r="AB654" s="55">
        <v>-5.7526819999999999E-2</v>
      </c>
      <c r="AC654" s="55">
        <v>2.8565891833333301E-2</v>
      </c>
      <c r="AD654" s="55">
        <v>0.52200427184576004</v>
      </c>
      <c r="AE654" s="54">
        <v>0.11617909238050789</v>
      </c>
      <c r="AF654" s="54">
        <v>0.18720196526564806</v>
      </c>
      <c r="AG654" s="54">
        <v>6.0567210714697901E-2</v>
      </c>
    </row>
    <row r="655" spans="1:33" x14ac:dyDescent="0.25">
      <c r="A655" s="56" t="s">
        <v>1699</v>
      </c>
      <c r="B655" s="56" t="s">
        <v>1700</v>
      </c>
      <c r="C655" s="54">
        <v>8.9846900000000005E-4</v>
      </c>
      <c r="D655" s="54">
        <v>-0.11528090000000001</v>
      </c>
      <c r="E655" s="54">
        <v>4.9490810000000003E-2</v>
      </c>
      <c r="F655" s="54">
        <v>-3.3495820000000003E-2</v>
      </c>
      <c r="G655" s="54">
        <v>5.5413480000000001E-2</v>
      </c>
      <c r="H655" s="54">
        <v>-7.722213E-2</v>
      </c>
      <c r="I655" s="54">
        <v>9.0159630000000004E-2</v>
      </c>
      <c r="J655" s="54">
        <v>2.888431E-2</v>
      </c>
      <c r="K655" s="54">
        <v>8.0895220000000004E-2</v>
      </c>
      <c r="L655" s="54">
        <v>0.13149240000000001</v>
      </c>
      <c r="M655" s="54">
        <v>1.220186E-2</v>
      </c>
      <c r="N655" s="54">
        <v>-0.60414809999999997</v>
      </c>
      <c r="O655" s="54">
        <v>-0.15980495149999999</v>
      </c>
      <c r="P655" s="55">
        <v>0.26223670671841098</v>
      </c>
      <c r="Q655" s="55">
        <v>8.9846900000000005E-4</v>
      </c>
      <c r="R655" s="55">
        <v>7.8774540000000004E-2</v>
      </c>
      <c r="S655" s="55">
        <v>4.9490810000000003E-2</v>
      </c>
      <c r="T655" s="55">
        <v>-1.01797E-2</v>
      </c>
      <c r="U655" s="55">
        <v>5.5413480000000001E-2</v>
      </c>
      <c r="V655" s="55">
        <v>5.1601309999999997E-2</v>
      </c>
      <c r="W655" s="55">
        <v>9.0159630000000004E-2</v>
      </c>
      <c r="X655" s="55">
        <v>9.546789E-2</v>
      </c>
      <c r="Y655" s="55">
        <v>8.0895220000000004E-2</v>
      </c>
      <c r="Z655" s="55">
        <v>1.220186E-2</v>
      </c>
      <c r="AA655" s="55">
        <v>0.1873264</v>
      </c>
      <c r="AB655" s="55">
        <v>0.1873264</v>
      </c>
      <c r="AC655" s="55">
        <v>1.5275226833333299E-2</v>
      </c>
      <c r="AD655" s="55">
        <v>0.60064847503843499</v>
      </c>
      <c r="AE655" s="54">
        <v>3.5823417122496017E-2</v>
      </c>
      <c r="AF655" s="54">
        <v>0.25640945075456528</v>
      </c>
      <c r="AG655" s="54">
        <v>7.683311717122214E-2</v>
      </c>
    </row>
    <row r="656" spans="1:33" x14ac:dyDescent="0.25">
      <c r="A656" s="56" t="s">
        <v>1701</v>
      </c>
      <c r="B656" s="56" t="s">
        <v>1702</v>
      </c>
      <c r="C656" s="54">
        <v>-0.12519909400000001</v>
      </c>
      <c r="D656" s="54">
        <v>4.9032921E-2</v>
      </c>
      <c r="E656" s="54">
        <v>3.6801661999999999E-2</v>
      </c>
      <c r="F656" s="54">
        <v>2.2321038000000001E-2</v>
      </c>
      <c r="G656" s="54">
        <v>-8.6088450000000004E-3</v>
      </c>
      <c r="H656" s="54">
        <v>-1.2171649E-2</v>
      </c>
      <c r="I656" s="54">
        <v>5.8513874E-2</v>
      </c>
      <c r="J656" s="54">
        <v>9.9277502000000004E-2</v>
      </c>
      <c r="K656" s="54">
        <v>4.9235262000000002E-2</v>
      </c>
      <c r="L656" s="54">
        <v>-1.1930435E-2</v>
      </c>
      <c r="M656" s="54">
        <v>1.2094659000000001E-2</v>
      </c>
      <c r="N656" s="54">
        <v>-0.18843306200000001</v>
      </c>
      <c r="O656" s="54">
        <v>-1.07902005E-2</v>
      </c>
      <c r="P656" s="55">
        <v>0.43297545176805302</v>
      </c>
      <c r="Q656" s="55">
        <v>-0.12519909400000001</v>
      </c>
      <c r="R656" s="55">
        <v>2.6353273E-2</v>
      </c>
      <c r="S656" s="55">
        <v>3.6801661999999999E-2</v>
      </c>
      <c r="T656" s="55">
        <v>-7.3755799999999996E-3</v>
      </c>
      <c r="U656" s="55">
        <v>-8.6088450000000004E-3</v>
      </c>
      <c r="V656" s="55">
        <v>1.8846274E-2</v>
      </c>
      <c r="W656" s="55">
        <v>5.8513874E-2</v>
      </c>
      <c r="X656" s="55">
        <v>-1.7509911999999999E-2</v>
      </c>
      <c r="Y656" s="55">
        <v>4.9235262000000002E-2</v>
      </c>
      <c r="Z656" s="55">
        <v>1.2094659000000001E-2</v>
      </c>
      <c r="AA656" s="55">
        <v>3.2775266999999997E-2</v>
      </c>
      <c r="AB656" s="55">
        <v>3.2775266999999997E-2</v>
      </c>
      <c r="AC656" s="55">
        <v>-6.2855833333333E-4</v>
      </c>
      <c r="AD656" s="55">
        <v>0.57923177147097005</v>
      </c>
      <c r="AE656" s="54">
        <v>6.7838967498392633E-2</v>
      </c>
      <c r="AF656" s="54">
        <v>9.8247980660996215E-2</v>
      </c>
      <c r="AG656" s="54">
        <v>2.6765200969697138E-2</v>
      </c>
    </row>
    <row r="657" spans="1:33" x14ac:dyDescent="0.25">
      <c r="A657" s="56" t="s">
        <v>1703</v>
      </c>
      <c r="B657" s="56" t="s">
        <v>1704</v>
      </c>
      <c r="C657" s="54">
        <v>2.4144003000000001E-2</v>
      </c>
      <c r="D657" s="54">
        <v>3.5409031000000001E-2</v>
      </c>
      <c r="E657" s="54">
        <v>-9.8853910000000003E-3</v>
      </c>
      <c r="F657" s="54">
        <v>4.4681271000000002E-2</v>
      </c>
      <c r="G657" s="54">
        <v>-2.2038637E-2</v>
      </c>
      <c r="H657" s="54">
        <v>1.9247312999999999E-2</v>
      </c>
      <c r="I657" s="54">
        <v>4.0223255999999999E-2</v>
      </c>
      <c r="J657" s="54">
        <v>-1.4920526E-2</v>
      </c>
      <c r="K657" s="54">
        <v>-4.9648432999999999E-2</v>
      </c>
      <c r="L657" s="54">
        <v>1.1757169E-2</v>
      </c>
      <c r="M657" s="54">
        <v>1.2087888999999999E-2</v>
      </c>
      <c r="N657" s="54">
        <v>-5.7482569999999997E-2</v>
      </c>
      <c r="O657" s="54">
        <v>7.3015001666666699E-3</v>
      </c>
      <c r="P657" s="55">
        <v>0.43324719317056598</v>
      </c>
      <c r="Q657" s="55">
        <v>2.4144003000000001E-2</v>
      </c>
      <c r="R657" s="55">
        <v>-3.2227051999999999E-2</v>
      </c>
      <c r="S657" s="55">
        <v>-9.8853910000000003E-3</v>
      </c>
      <c r="T657" s="55">
        <v>-2.2490589999999999E-3</v>
      </c>
      <c r="U657" s="55">
        <v>-2.2038637E-2</v>
      </c>
      <c r="V657" s="55">
        <v>-5.7081478999999997E-2</v>
      </c>
      <c r="W657" s="55">
        <v>4.0223255999999999E-2</v>
      </c>
      <c r="X657" s="55">
        <v>4.6682322999999998E-2</v>
      </c>
      <c r="Y657" s="55">
        <v>-4.9648432999999999E-2</v>
      </c>
      <c r="Z657" s="55">
        <v>1.2087888999999999E-2</v>
      </c>
      <c r="AA657" s="55">
        <v>-4.633908E-3</v>
      </c>
      <c r="AB657" s="55">
        <v>-4.633908E-3</v>
      </c>
      <c r="AC657" s="55">
        <v>-4.7428434999999998E-3</v>
      </c>
      <c r="AD657" s="55">
        <v>0.52535504713133696</v>
      </c>
      <c r="AE657" s="54">
        <v>3.2835910701307931E-2</v>
      </c>
      <c r="AF657" s="54">
        <v>3.7513372811187252E-2</v>
      </c>
      <c r="AG657" s="54">
        <v>3.6245533684892466E-2</v>
      </c>
    </row>
    <row r="658" spans="1:33" x14ac:dyDescent="0.25">
      <c r="A658" s="56" t="s">
        <v>1705</v>
      </c>
      <c r="B658" s="56" t="s">
        <v>1706</v>
      </c>
      <c r="C658" s="54">
        <v>-4.3006990000000002E-2</v>
      </c>
      <c r="D658" s="54">
        <v>2.7680219999999998E-2</v>
      </c>
      <c r="E658" s="54">
        <v>5.3739149999999999E-2</v>
      </c>
      <c r="F658" s="54">
        <v>-5.5930119999999996E-3</v>
      </c>
      <c r="G658" s="54">
        <v>1.2071459999999999E-2</v>
      </c>
      <c r="H658" s="54">
        <v>-3.0697100000000001E-2</v>
      </c>
      <c r="I658" s="54">
        <v>-5.1709779999999997E-2</v>
      </c>
      <c r="J658" s="54">
        <v>9.5756069999999999E-3</v>
      </c>
      <c r="K658" s="54">
        <v>-1.352942E-2</v>
      </c>
      <c r="L658" s="54">
        <v>-2.734052E-2</v>
      </c>
      <c r="M658" s="54">
        <v>1.189747E-2</v>
      </c>
      <c r="N658" s="54">
        <v>-6.3046760000000004E-3</v>
      </c>
      <c r="O658" s="54">
        <v>-3.5689516666666699E-4</v>
      </c>
      <c r="P658" s="55">
        <v>0.47830884296660903</v>
      </c>
      <c r="Q658" s="55">
        <v>-4.3006990000000002E-2</v>
      </c>
      <c r="R658" s="55">
        <v>-1.281911E-2</v>
      </c>
      <c r="S658" s="55">
        <v>5.3739149999999999E-2</v>
      </c>
      <c r="T658" s="55">
        <v>-2.4449800000000001E-2</v>
      </c>
      <c r="U658" s="55">
        <v>1.2071459999999999E-2</v>
      </c>
      <c r="V658" s="55">
        <v>2.3075189999999999E-2</v>
      </c>
      <c r="W658" s="55">
        <v>-5.1709779999999997E-2</v>
      </c>
      <c r="X658" s="55">
        <v>2.7724619999999998E-2</v>
      </c>
      <c r="Y658" s="55">
        <v>-1.352942E-2</v>
      </c>
      <c r="Z658" s="55">
        <v>1.189747E-2</v>
      </c>
      <c r="AA658" s="55">
        <v>6.6058569999999997E-2</v>
      </c>
      <c r="AB658" s="55">
        <v>6.6058569999999997E-2</v>
      </c>
      <c r="AC658" s="55">
        <v>1.56259516666667E-2</v>
      </c>
      <c r="AD658" s="55">
        <v>0.52200427184576004</v>
      </c>
      <c r="AE658" s="54">
        <v>3.9309755947613184E-2</v>
      </c>
      <c r="AF658" s="54">
        <v>2.2094081200958817E-2</v>
      </c>
      <c r="AG658" s="54">
        <v>3.4724448318231731E-2</v>
      </c>
    </row>
    <row r="659" spans="1:33" x14ac:dyDescent="0.25">
      <c r="A659" s="56" t="s">
        <v>1707</v>
      </c>
      <c r="B659" s="56" t="s">
        <v>1708</v>
      </c>
      <c r="C659" s="54">
        <v>-9.0859309999999999E-2</v>
      </c>
      <c r="D659" s="54">
        <v>-0.1131981</v>
      </c>
      <c r="E659" s="54">
        <v>-7.3597940000000001E-2</v>
      </c>
      <c r="F659" s="54">
        <v>0.14208670000000001</v>
      </c>
      <c r="G659" s="54">
        <v>2.8349039999999999E-2</v>
      </c>
      <c r="H659" s="54">
        <v>2.6806300000000002E-2</v>
      </c>
      <c r="I659" s="54">
        <v>0.1135892</v>
      </c>
      <c r="J659" s="54">
        <v>6.4256590000000002E-2</v>
      </c>
      <c r="K659" s="54">
        <v>7.0559339999999998E-2</v>
      </c>
      <c r="L659" s="54">
        <v>4.274588E-2</v>
      </c>
      <c r="M659" s="54">
        <v>1.1733270000000001E-2</v>
      </c>
      <c r="N659" s="54">
        <v>-0.37500699999999998</v>
      </c>
      <c r="O659" s="54">
        <v>-4.5347205000000002E-2</v>
      </c>
      <c r="P659" s="55">
        <v>0.33766681713498597</v>
      </c>
      <c r="Q659" s="55">
        <v>-9.0859309999999999E-2</v>
      </c>
      <c r="R659" s="55">
        <v>-0.1097669</v>
      </c>
      <c r="S659" s="55">
        <v>-7.3597940000000001E-2</v>
      </c>
      <c r="T659" s="55">
        <v>0.1827771</v>
      </c>
      <c r="U659" s="55">
        <v>2.8349039999999999E-2</v>
      </c>
      <c r="V659" s="55">
        <v>7.4031710000000001E-3</v>
      </c>
      <c r="W659" s="55">
        <v>0.1135892</v>
      </c>
      <c r="X659" s="55">
        <v>6.7928619999999995E-2</v>
      </c>
      <c r="Y659" s="55">
        <v>7.0559339999999998E-2</v>
      </c>
      <c r="Z659" s="55">
        <v>1.1733270000000001E-2</v>
      </c>
      <c r="AA659" s="55">
        <v>-3.1148370000000002E-2</v>
      </c>
      <c r="AB659" s="55">
        <v>-3.1148370000000002E-2</v>
      </c>
      <c r="AC659" s="55">
        <v>1.5460413500000001E-2</v>
      </c>
      <c r="AD659" s="55">
        <v>0.62166457538502295</v>
      </c>
      <c r="AE659" s="54">
        <v>7.9873719025450582E-2</v>
      </c>
      <c r="AF659" s="54">
        <v>0.18590041655653688</v>
      </c>
      <c r="AG659" s="54">
        <v>9.8454841838630139E-2</v>
      </c>
    </row>
    <row r="660" spans="1:33" x14ac:dyDescent="0.25">
      <c r="A660" s="56" t="s">
        <v>1709</v>
      </c>
      <c r="B660" s="56" t="s">
        <v>1710</v>
      </c>
      <c r="C660" s="54">
        <v>-3.8547590999999999E-2</v>
      </c>
      <c r="D660" s="54">
        <v>-7.7409806999999997E-2</v>
      </c>
      <c r="E660" s="54">
        <v>-8.5890640000000004E-3</v>
      </c>
      <c r="F660" s="54">
        <v>7.0624421000000007E-2</v>
      </c>
      <c r="G660" s="54">
        <v>5.7793074E-2</v>
      </c>
      <c r="H660" s="54">
        <v>-1.0555055000000001E-2</v>
      </c>
      <c r="I660" s="54">
        <v>0.12339702499999999</v>
      </c>
      <c r="J660" s="54">
        <v>0.182432394</v>
      </c>
      <c r="K660" s="54">
        <v>3.9923249999999997E-3</v>
      </c>
      <c r="L660" s="54">
        <v>6.2839134000000005E-2</v>
      </c>
      <c r="M660" s="54">
        <v>1.1658059E-2</v>
      </c>
      <c r="N660" s="54">
        <v>-0.26320599700000002</v>
      </c>
      <c r="O660" s="54">
        <v>-3.0829789666666701E-2</v>
      </c>
      <c r="P660" s="55">
        <v>0.35464617989639002</v>
      </c>
      <c r="Q660" s="55">
        <v>-3.8547590999999999E-2</v>
      </c>
      <c r="R660" s="55">
        <v>1.3321920000000001E-3</v>
      </c>
      <c r="S660" s="55">
        <v>-8.5890640000000004E-3</v>
      </c>
      <c r="T660" s="55">
        <v>-2.1273356E-2</v>
      </c>
      <c r="U660" s="55">
        <v>5.7793074E-2</v>
      </c>
      <c r="V660" s="55">
        <v>2.6625185999999999E-2</v>
      </c>
      <c r="W660" s="55">
        <v>0.12339702499999999</v>
      </c>
      <c r="X660" s="55">
        <v>4.8389611999999999E-2</v>
      </c>
      <c r="Y660" s="55">
        <v>3.9923249999999997E-3</v>
      </c>
      <c r="Z660" s="55">
        <v>1.1658059E-2</v>
      </c>
      <c r="AA660" s="55">
        <v>-0.210141884</v>
      </c>
      <c r="AB660" s="55">
        <v>-0.210141884</v>
      </c>
      <c r="AC660" s="55">
        <v>-4.4022124500000002E-2</v>
      </c>
      <c r="AD660" s="55">
        <v>0.488595762154172</v>
      </c>
      <c r="AE660" s="54">
        <v>5.752077355604724E-2</v>
      </c>
      <c r="AF660" s="54">
        <v>0.15322652622878502</v>
      </c>
      <c r="AG660" s="54">
        <v>9.7091320457960262E-2</v>
      </c>
    </row>
    <row r="661" spans="1:33" x14ac:dyDescent="0.25">
      <c r="A661" s="56" t="s">
        <v>1711</v>
      </c>
      <c r="B661" s="56" t="s">
        <v>1712</v>
      </c>
      <c r="C661" s="54">
        <v>-0.121384252</v>
      </c>
      <c r="D661" s="54">
        <v>3.0999197999999999E-2</v>
      </c>
      <c r="E661" s="54">
        <v>-9.2658741000000003E-2</v>
      </c>
      <c r="F661" s="54">
        <v>1.2273058999999999E-2</v>
      </c>
      <c r="G661" s="54">
        <v>8.8718542999999997E-2</v>
      </c>
      <c r="H661" s="54">
        <v>-4.2730907999999998E-2</v>
      </c>
      <c r="I661" s="54">
        <v>-8.8537975000000005E-2</v>
      </c>
      <c r="J661" s="54">
        <v>-6.6521736999999997E-2</v>
      </c>
      <c r="K661" s="54">
        <v>1.3090773999999999E-2</v>
      </c>
      <c r="L661" s="54">
        <v>3.2798419999999998E-3</v>
      </c>
      <c r="M661" s="54">
        <v>1.1632751E-2</v>
      </c>
      <c r="N661" s="54">
        <v>0.20173550900000001</v>
      </c>
      <c r="O661" s="54">
        <v>5.46956438333333E-2</v>
      </c>
      <c r="P661" s="55">
        <v>0.27413213500967598</v>
      </c>
      <c r="Q661" s="55">
        <v>-0.121384252</v>
      </c>
      <c r="R661" s="55">
        <v>6.5974219000000001E-2</v>
      </c>
      <c r="S661" s="55">
        <v>-9.2658741000000003E-2</v>
      </c>
      <c r="T661" s="55">
        <v>-2.7281440000000001E-2</v>
      </c>
      <c r="U661" s="55">
        <v>8.8718542999999997E-2</v>
      </c>
      <c r="V661" s="55">
        <v>8.6090319999999998E-2</v>
      </c>
      <c r="W661" s="55">
        <v>-8.8537975000000005E-2</v>
      </c>
      <c r="X661" s="55">
        <v>-8.5581039999999997E-2</v>
      </c>
      <c r="Y661" s="55">
        <v>1.3090773999999999E-2</v>
      </c>
      <c r="Z661" s="55">
        <v>1.1632751E-2</v>
      </c>
      <c r="AA661" s="55">
        <v>2.8386113000000001E-2</v>
      </c>
      <c r="AB661" s="55">
        <v>2.8386113000000001E-2</v>
      </c>
      <c r="AC661" s="55">
        <v>3.9873805666666699E-2</v>
      </c>
      <c r="AD661" s="55">
        <v>0.488595762154172</v>
      </c>
      <c r="AE661" s="54">
        <v>8.1699653794444119E-2</v>
      </c>
      <c r="AF661" s="54">
        <v>9.470885531792804E-2</v>
      </c>
      <c r="AG661" s="54">
        <v>6.407121262412252E-2</v>
      </c>
    </row>
    <row r="662" spans="1:33" x14ac:dyDescent="0.25">
      <c r="A662" s="56" t="s">
        <v>1713</v>
      </c>
      <c r="B662" s="56" t="s">
        <v>1714</v>
      </c>
      <c r="C662" s="54">
        <v>5.0059727999999998E-2</v>
      </c>
      <c r="D662" s="54">
        <v>-7.2912975000000005E-2</v>
      </c>
      <c r="E662" s="54">
        <v>-1.1074876000000001E-2</v>
      </c>
      <c r="F662" s="54">
        <v>3.3716201000000001E-2</v>
      </c>
      <c r="G662" s="54">
        <v>-2.1943635999999999E-2</v>
      </c>
      <c r="H662" s="54">
        <v>3.0976751E-2</v>
      </c>
      <c r="I662" s="54">
        <v>8.0433909999999997E-2</v>
      </c>
      <c r="J662" s="54">
        <v>1.1564570999999999E-2</v>
      </c>
      <c r="K662" s="54">
        <v>4.8142728000000003E-2</v>
      </c>
      <c r="L662" s="54">
        <v>4.7701966999999998E-2</v>
      </c>
      <c r="M662" s="54">
        <v>1.1338476E-2</v>
      </c>
      <c r="N662" s="54">
        <v>-0.298281719</v>
      </c>
      <c r="O662" s="54">
        <v>-6.7365255666666707E-2</v>
      </c>
      <c r="P662" s="55">
        <v>0.26223670671841098</v>
      </c>
      <c r="Q662" s="55">
        <v>5.0059727999999998E-2</v>
      </c>
      <c r="R662" s="55">
        <v>-3.4273230000000002E-2</v>
      </c>
      <c r="S662" s="55">
        <v>-1.1074876000000001E-2</v>
      </c>
      <c r="T662" s="55">
        <v>0.107653414</v>
      </c>
      <c r="U662" s="55">
        <v>-2.1943635999999999E-2</v>
      </c>
      <c r="V662" s="55">
        <v>-8.2201377000000006E-2</v>
      </c>
      <c r="W662" s="55">
        <v>8.0433909999999997E-2</v>
      </c>
      <c r="X662" s="55">
        <v>4.7993967999999998E-2</v>
      </c>
      <c r="Y662" s="55">
        <v>4.8142728000000003E-2</v>
      </c>
      <c r="Z662" s="55">
        <v>1.1338476E-2</v>
      </c>
      <c r="AA662" s="55">
        <v>2.6449639E-2</v>
      </c>
      <c r="AB662" s="55">
        <v>2.6449639E-2</v>
      </c>
      <c r="AC662" s="55">
        <v>-1.1112909333333299E-2</v>
      </c>
      <c r="AD662" s="55">
        <v>0.52200427184576004</v>
      </c>
      <c r="AE662" s="54">
        <v>3.9799919583028559E-2</v>
      </c>
      <c r="AF662" s="54">
        <v>0.13312122525522629</v>
      </c>
      <c r="AG662" s="54">
        <v>6.5990218103513978E-2</v>
      </c>
    </row>
    <row r="663" spans="1:33" x14ac:dyDescent="0.25">
      <c r="A663" s="56" t="s">
        <v>1715</v>
      </c>
      <c r="B663" s="56" t="s">
        <v>1716</v>
      </c>
      <c r="C663" s="54">
        <v>-0.11944909300000001</v>
      </c>
      <c r="D663" s="54">
        <v>7.1034228000000005E-2</v>
      </c>
      <c r="E663" s="54">
        <v>4.9470756999999997E-2</v>
      </c>
      <c r="F663" s="54">
        <v>7.0297600000000003E-3</v>
      </c>
      <c r="G663" s="54">
        <v>7.9473901999999999E-2</v>
      </c>
      <c r="H663" s="54">
        <v>1.9841836000000002E-2</v>
      </c>
      <c r="I663" s="54">
        <v>9.7817328999999995E-2</v>
      </c>
      <c r="J663" s="54">
        <v>-1.6126804000000002E-2</v>
      </c>
      <c r="K663" s="54">
        <v>5.5974669999999997E-2</v>
      </c>
      <c r="L663" s="54">
        <v>-2.5251752999999998E-2</v>
      </c>
      <c r="M663" s="54">
        <v>1.1240702E-2</v>
      </c>
      <c r="N663" s="54">
        <v>-0.120237157</v>
      </c>
      <c r="O663" s="54">
        <v>-3.9706359500000003E-2</v>
      </c>
      <c r="P663" s="55">
        <v>0.302420689116779</v>
      </c>
      <c r="Q663" s="55">
        <v>-0.11944909300000001</v>
      </c>
      <c r="R663" s="55">
        <v>-5.5200243000000003E-2</v>
      </c>
      <c r="S663" s="55">
        <v>4.9470756999999997E-2</v>
      </c>
      <c r="T663" s="55">
        <v>-2.4281594E-2</v>
      </c>
      <c r="U663" s="55">
        <v>7.9473901999999999E-2</v>
      </c>
      <c r="V663" s="55">
        <v>-2.7919552E-2</v>
      </c>
      <c r="W663" s="55">
        <v>9.7817328999999995E-2</v>
      </c>
      <c r="X663" s="55">
        <v>3.9126416999999997E-2</v>
      </c>
      <c r="Y663" s="55">
        <v>5.5974669999999997E-2</v>
      </c>
      <c r="Z663" s="55">
        <v>1.1240702E-2</v>
      </c>
      <c r="AA663" s="55">
        <v>4.4476871000000001E-2</v>
      </c>
      <c r="AB663" s="55">
        <v>4.4476871000000001E-2</v>
      </c>
      <c r="AC663" s="55">
        <v>-4.7557773666666699E-2</v>
      </c>
      <c r="AD663" s="55">
        <v>0.488595762154172</v>
      </c>
      <c r="AE663" s="54">
        <v>7.8463499328711273E-2</v>
      </c>
      <c r="AF663" s="54">
        <v>6.3509345152818572E-2</v>
      </c>
      <c r="AG663" s="54">
        <v>5.1867090324451574E-2</v>
      </c>
    </row>
    <row r="664" spans="1:33" x14ac:dyDescent="0.25">
      <c r="A664" s="56" t="s">
        <v>1717</v>
      </c>
      <c r="B664" s="56" t="s">
        <v>1718</v>
      </c>
      <c r="C664" s="54">
        <v>-4.0764149999999999E-2</v>
      </c>
      <c r="D664" s="54">
        <v>-9.7445809999999994E-2</v>
      </c>
      <c r="E664" s="54">
        <v>5.0917179999999999E-2</v>
      </c>
      <c r="F664" s="54">
        <v>1.271921E-2</v>
      </c>
      <c r="G664" s="54">
        <v>-5.6698209999999999E-2</v>
      </c>
      <c r="H664" s="54">
        <v>5.9627680000000002E-2</v>
      </c>
      <c r="I664" s="54">
        <v>1.634569E-2</v>
      </c>
      <c r="J664" s="54">
        <v>2.2918819999999999E-2</v>
      </c>
      <c r="K664" s="54">
        <v>2.8104469999999999E-2</v>
      </c>
      <c r="L664" s="54">
        <v>-1.6069050000000001E-2</v>
      </c>
      <c r="M664" s="54">
        <v>1.11161E-2</v>
      </c>
      <c r="N664" s="54">
        <v>-0.41539759999999998</v>
      </c>
      <c r="O664" s="54">
        <v>-7.3777971666666706E-2</v>
      </c>
      <c r="P664" s="55">
        <v>0.27082774795584302</v>
      </c>
      <c r="Q664" s="55">
        <v>-4.0764149999999999E-2</v>
      </c>
      <c r="R664" s="55">
        <v>2.0929489999999999E-2</v>
      </c>
      <c r="S664" s="55">
        <v>5.0917179999999999E-2</v>
      </c>
      <c r="T664" s="55">
        <v>-4.9289659999999999E-2</v>
      </c>
      <c r="U664" s="55">
        <v>-5.6698209999999999E-2</v>
      </c>
      <c r="V664" s="55">
        <v>0.1000043</v>
      </c>
      <c r="W664" s="55">
        <v>1.634569E-2</v>
      </c>
      <c r="X664" s="55">
        <v>8.2615519999999998E-2</v>
      </c>
      <c r="Y664" s="55">
        <v>2.8104469999999999E-2</v>
      </c>
      <c r="Z664" s="55">
        <v>1.11161E-2</v>
      </c>
      <c r="AA664" s="55">
        <v>0.19653470000000001</v>
      </c>
      <c r="AB664" s="55">
        <v>0.19653470000000001</v>
      </c>
      <c r="AC664" s="55">
        <v>6.9267433333333295E-2</v>
      </c>
      <c r="AD664" s="55">
        <v>0.488595762154172</v>
      </c>
      <c r="AE664" s="54">
        <v>4.1559618242435613E-2</v>
      </c>
      <c r="AF664" s="54">
        <v>0.17618739637746911</v>
      </c>
      <c r="AG664" s="54">
        <v>8.2121240296305714E-2</v>
      </c>
    </row>
    <row r="665" spans="1:33" x14ac:dyDescent="0.25">
      <c r="A665" s="56" t="s">
        <v>1719</v>
      </c>
      <c r="B665" s="56" t="s">
        <v>1720</v>
      </c>
      <c r="C665" s="54">
        <v>0.41830466100000002</v>
      </c>
      <c r="D665" s="54">
        <v>2.8218779999999999E-3</v>
      </c>
      <c r="E665" s="54">
        <v>-4.7991282000000003E-2</v>
      </c>
      <c r="F665" s="54">
        <v>-0.124826589</v>
      </c>
      <c r="G665" s="54">
        <v>4.0200030000000003E-3</v>
      </c>
      <c r="H665" s="54">
        <v>-7.5078970999999994E-2</v>
      </c>
      <c r="I665" s="54">
        <v>-2.1479680000000001E-2</v>
      </c>
      <c r="J665" s="54">
        <v>-8.0959050000000005E-2</v>
      </c>
      <c r="K665" s="54">
        <v>6.4011552999999999E-2</v>
      </c>
      <c r="L665" s="54">
        <v>2.3060806E-2</v>
      </c>
      <c r="M665" s="54">
        <v>1.1057091E-2</v>
      </c>
      <c r="N665" s="54">
        <v>0.39069842599999999</v>
      </c>
      <c r="O665" s="54">
        <v>-4.87009743333333E-2</v>
      </c>
      <c r="P665" s="55">
        <v>0.38893162162900902</v>
      </c>
      <c r="Q665" s="55">
        <v>0.41830466100000002</v>
      </c>
      <c r="R665" s="55">
        <v>-0.214401218</v>
      </c>
      <c r="S665" s="55">
        <v>-4.7991282000000003E-2</v>
      </c>
      <c r="T665" s="55">
        <v>0.27815590299999998</v>
      </c>
      <c r="U665" s="55">
        <v>4.0200030000000003E-3</v>
      </c>
      <c r="V665" s="55">
        <v>-0.24100438599999999</v>
      </c>
      <c r="W665" s="55">
        <v>-2.1479680000000001E-2</v>
      </c>
      <c r="X665" s="55">
        <v>-0.12419137</v>
      </c>
      <c r="Y665" s="55">
        <v>6.4011552999999999E-2</v>
      </c>
      <c r="Z665" s="55">
        <v>1.1057091E-2</v>
      </c>
      <c r="AA665" s="55">
        <v>-0.26600002900000003</v>
      </c>
      <c r="AB665" s="55">
        <v>-0.26600002900000003</v>
      </c>
      <c r="AC665" s="55">
        <v>-0.16526019883333301</v>
      </c>
      <c r="AD665" s="55">
        <v>0.52200427184576004</v>
      </c>
      <c r="AE665" s="54">
        <v>0.17404576339793376</v>
      </c>
      <c r="AF665" s="54">
        <v>0.18862030260305945</v>
      </c>
      <c r="AG665" s="54">
        <v>0.20720402828547427</v>
      </c>
    </row>
    <row r="666" spans="1:33" x14ac:dyDescent="0.25">
      <c r="A666" s="56" t="s">
        <v>1721</v>
      </c>
      <c r="B666" s="56" t="s">
        <v>1722</v>
      </c>
      <c r="C666" s="54">
        <v>-5.1149640000000003E-2</v>
      </c>
      <c r="D666" s="54">
        <v>3.2798867000000002E-2</v>
      </c>
      <c r="E666" s="54">
        <v>5.0995701999999997E-2</v>
      </c>
      <c r="F666" s="54">
        <v>-8.5828300000000005E-4</v>
      </c>
      <c r="G666" s="54">
        <v>-4.6075124000000002E-2</v>
      </c>
      <c r="H666" s="54">
        <v>0.12926715599999999</v>
      </c>
      <c r="I666" s="54">
        <v>-3.3414935E-2</v>
      </c>
      <c r="J666" s="54">
        <v>-4.5018909000000003E-2</v>
      </c>
      <c r="K666" s="54">
        <v>2.0358784000000001E-2</v>
      </c>
      <c r="L666" s="54">
        <v>-8.4135020000000005E-2</v>
      </c>
      <c r="M666" s="54">
        <v>1.0738256999999999E-2</v>
      </c>
      <c r="N666" s="54">
        <v>0.17675286500000001</v>
      </c>
      <c r="O666" s="54">
        <v>4.2892272000000002E-2</v>
      </c>
      <c r="P666" s="55">
        <v>0.29146124113140198</v>
      </c>
      <c r="Q666" s="55">
        <v>-5.1149640000000003E-2</v>
      </c>
      <c r="R666" s="55">
        <v>-2.4158972000000001E-2</v>
      </c>
      <c r="S666" s="55">
        <v>5.0995701999999997E-2</v>
      </c>
      <c r="T666" s="55">
        <v>-7.1545982999999994E-2</v>
      </c>
      <c r="U666" s="55">
        <v>-4.6075124000000002E-2</v>
      </c>
      <c r="V666" s="55">
        <v>-1.9273723E-2</v>
      </c>
      <c r="W666" s="55">
        <v>-3.3414935E-2</v>
      </c>
      <c r="X666" s="55">
        <v>4.0918511999999997E-2</v>
      </c>
      <c r="Y666" s="55">
        <v>2.0358784000000001E-2</v>
      </c>
      <c r="Z666" s="55">
        <v>1.0738256999999999E-2</v>
      </c>
      <c r="AA666" s="55">
        <v>-9.3376739E-2</v>
      </c>
      <c r="AB666" s="55">
        <v>-9.3376739E-2</v>
      </c>
      <c r="AC666" s="55">
        <v>-1.8618794000000001E-2</v>
      </c>
      <c r="AD666" s="55">
        <v>0.518468259978066</v>
      </c>
      <c r="AE666" s="54">
        <v>4.1456751731133945E-2</v>
      </c>
      <c r="AF666" s="54">
        <v>0.10086305005615373</v>
      </c>
      <c r="AG666" s="54">
        <v>4.9474200069315369E-2</v>
      </c>
    </row>
    <row r="667" spans="1:33" x14ac:dyDescent="0.25">
      <c r="A667" s="56" t="s">
        <v>1723</v>
      </c>
      <c r="B667" s="56" t="s">
        <v>1724</v>
      </c>
      <c r="C667" s="54">
        <v>-0.126618489</v>
      </c>
      <c r="D667" s="54">
        <v>3.1781843999999997E-2</v>
      </c>
      <c r="E667" s="54">
        <v>6.6110817000000002E-2</v>
      </c>
      <c r="F667" s="54">
        <v>-5.4347247000000001E-2</v>
      </c>
      <c r="G667" s="54">
        <v>3.4056575999999998E-2</v>
      </c>
      <c r="H667" s="54">
        <v>3.9091104000000002E-2</v>
      </c>
      <c r="I667" s="54">
        <v>9.3183800000000005E-4</v>
      </c>
      <c r="J667" s="54">
        <v>-7.6145985999999999E-2</v>
      </c>
      <c r="K667" s="54">
        <v>0.108524446</v>
      </c>
      <c r="L667" s="54">
        <v>9.1030787000000002E-2</v>
      </c>
      <c r="M667" s="54">
        <v>1.0704643999999999E-2</v>
      </c>
      <c r="N667" s="54">
        <v>-4.9701085999999998E-2</v>
      </c>
      <c r="O667" s="54">
        <v>-1.8666736E-2</v>
      </c>
      <c r="P667" s="55">
        <v>0.39444684061095697</v>
      </c>
      <c r="Q667" s="55">
        <v>-0.126618489</v>
      </c>
      <c r="R667" s="55">
        <v>2.1811580000000001E-2</v>
      </c>
      <c r="S667" s="55">
        <v>6.6110817000000002E-2</v>
      </c>
      <c r="T667" s="55">
        <v>4.3851662E-2</v>
      </c>
      <c r="U667" s="55">
        <v>3.4056575999999998E-2</v>
      </c>
      <c r="V667" s="55">
        <v>-5.5737846000000001E-2</v>
      </c>
      <c r="W667" s="55">
        <v>9.3183800000000005E-4</v>
      </c>
      <c r="X667" s="55">
        <v>-2.1417623E-2</v>
      </c>
      <c r="Y667" s="55">
        <v>0.108524446</v>
      </c>
      <c r="Z667" s="55">
        <v>1.0704643999999999E-2</v>
      </c>
      <c r="AA667" s="55">
        <v>-4.6418781999999999E-2</v>
      </c>
      <c r="AB667" s="55">
        <v>-4.6418781999999999E-2</v>
      </c>
      <c r="AC667" s="55">
        <v>-2.8188179833333299E-2</v>
      </c>
      <c r="AD667" s="55">
        <v>0.518468259978066</v>
      </c>
      <c r="AE667" s="54">
        <v>7.9990195131422082E-2</v>
      </c>
      <c r="AF667" s="54">
        <v>6.6319045551956307E-2</v>
      </c>
      <c r="AG667" s="54">
        <v>3.8671350078584417E-2</v>
      </c>
    </row>
    <row r="668" spans="1:33" x14ac:dyDescent="0.25">
      <c r="A668" s="56" t="s">
        <v>1725</v>
      </c>
      <c r="B668" s="56" t="s">
        <v>1726</v>
      </c>
      <c r="C668" s="54">
        <v>0.30082946799999999</v>
      </c>
      <c r="D668" s="54">
        <v>1.7876593E-2</v>
      </c>
      <c r="E668" s="54">
        <v>-2.2596339999999999E-2</v>
      </c>
      <c r="F668" s="54">
        <v>-1.7792870999999998E-2</v>
      </c>
      <c r="G668" s="54">
        <v>-3.2049943999999997E-2</v>
      </c>
      <c r="H668" s="54">
        <v>-0.16570309999999999</v>
      </c>
      <c r="I668" s="54">
        <v>-0.114447515</v>
      </c>
      <c r="J668" s="54">
        <v>4.9051051999999998E-2</v>
      </c>
      <c r="K668" s="54">
        <v>-3.8963775999999999E-2</v>
      </c>
      <c r="L668" s="54">
        <v>1.6746581E-2</v>
      </c>
      <c r="M668" s="54">
        <v>1.0700093000000001E-2</v>
      </c>
      <c r="N668" s="54">
        <v>0.53034557000000004</v>
      </c>
      <c r="O668" s="54">
        <v>5.4508639833333303E-2</v>
      </c>
      <c r="P668" s="55">
        <v>0.36669608423352601</v>
      </c>
      <c r="Q668" s="55">
        <v>0.30082946799999999</v>
      </c>
      <c r="R668" s="55">
        <v>-0.100148351</v>
      </c>
      <c r="S668" s="55">
        <v>-2.2596339999999999E-2</v>
      </c>
      <c r="T668" s="55">
        <v>0.13668970499999999</v>
      </c>
      <c r="U668" s="55">
        <v>-3.2049943999999997E-2</v>
      </c>
      <c r="V668" s="55">
        <v>-0.11710516</v>
      </c>
      <c r="W668" s="55">
        <v>-0.114447515</v>
      </c>
      <c r="X668" s="55">
        <v>-0.16972742699999999</v>
      </c>
      <c r="Y668" s="55">
        <v>-3.8963775999999999E-2</v>
      </c>
      <c r="Z668" s="55">
        <v>1.0700093000000001E-2</v>
      </c>
      <c r="AA668" s="55">
        <v>-0.35328140099999999</v>
      </c>
      <c r="AB668" s="55">
        <v>-0.35328140099999999</v>
      </c>
      <c r="AC668" s="55">
        <v>-0.106244633</v>
      </c>
      <c r="AD668" s="55">
        <v>0.603558107020019</v>
      </c>
      <c r="AE668" s="54">
        <v>0.14490179790549629</v>
      </c>
      <c r="AF668" s="54">
        <v>0.23713066419142692</v>
      </c>
      <c r="AG668" s="54">
        <v>0.17513321418217129</v>
      </c>
    </row>
    <row r="669" spans="1:33" x14ac:dyDescent="0.25">
      <c r="A669" s="56" t="s">
        <v>1727</v>
      </c>
      <c r="B669" s="56" t="s">
        <v>1728</v>
      </c>
      <c r="C669" s="54">
        <v>-9.4031000000000003E-2</v>
      </c>
      <c r="D669" s="54">
        <v>6.4720799999999995E-2</v>
      </c>
      <c r="E669" s="54">
        <v>4.4681089999999996E-3</v>
      </c>
      <c r="F669" s="54">
        <v>1.5427160000000001E-2</v>
      </c>
      <c r="G669" s="54">
        <v>-5.0747680000000003E-2</v>
      </c>
      <c r="H669" s="54">
        <v>-1.7424470000000001E-2</v>
      </c>
      <c r="I669" s="54">
        <v>-5.297814E-2</v>
      </c>
      <c r="J669" s="54">
        <v>-5.226708E-2</v>
      </c>
      <c r="K669" s="54">
        <v>2.8465750000000001E-2</v>
      </c>
      <c r="L669" s="54">
        <v>-3.7159930000000001E-2</v>
      </c>
      <c r="M669" s="54">
        <v>1.063558E-2</v>
      </c>
      <c r="N669" s="54">
        <v>0.1611841</v>
      </c>
      <c r="O669" s="54">
        <v>4.8111326833333301E-2</v>
      </c>
      <c r="P669" s="55">
        <v>0.27444701851438402</v>
      </c>
      <c r="Q669" s="55">
        <v>-9.4031000000000003E-2</v>
      </c>
      <c r="R669" s="55">
        <v>4.7683990000000002E-2</v>
      </c>
      <c r="S669" s="55">
        <v>4.4681089999999996E-3</v>
      </c>
      <c r="T669" s="55">
        <v>-8.5412969999999998E-3</v>
      </c>
      <c r="U669" s="55">
        <v>-5.0747680000000003E-2</v>
      </c>
      <c r="V669" s="55">
        <v>3.844438E-2</v>
      </c>
      <c r="W669" s="55">
        <v>-5.297814E-2</v>
      </c>
      <c r="X669" s="55">
        <v>-8.721748E-2</v>
      </c>
      <c r="Y669" s="55">
        <v>2.8465750000000001E-2</v>
      </c>
      <c r="Z669" s="55">
        <v>1.063558E-2</v>
      </c>
      <c r="AA669" s="55">
        <v>-3.3902559999999998E-2</v>
      </c>
      <c r="AB669" s="55">
        <v>-3.3902559999999998E-2</v>
      </c>
      <c r="AC669" s="55">
        <v>2.8982355666666699E-2</v>
      </c>
      <c r="AD669" s="55">
        <v>0.488595762154172</v>
      </c>
      <c r="AE669" s="54">
        <v>4.7339045992366442E-2</v>
      </c>
      <c r="AF669" s="54">
        <v>7.9761196642275128E-2</v>
      </c>
      <c r="AG669" s="54">
        <v>5.747259445885828E-2</v>
      </c>
    </row>
    <row r="670" spans="1:33" x14ac:dyDescent="0.25">
      <c r="A670" s="56" t="s">
        <v>418</v>
      </c>
      <c r="B670" s="56" t="s">
        <v>417</v>
      </c>
      <c r="C670" s="54">
        <v>-6.2620919999999997E-2</v>
      </c>
      <c r="D670" s="54">
        <v>2.5660410000000002E-2</v>
      </c>
      <c r="E670" s="54">
        <v>-1.8430160000000001E-2</v>
      </c>
      <c r="F670" s="54">
        <v>1.322328E-2</v>
      </c>
      <c r="G670" s="54">
        <v>-2.7047550000000001E-3</v>
      </c>
      <c r="H670" s="54">
        <v>-1.4988120000000001E-2</v>
      </c>
      <c r="I670" s="54">
        <v>5.046937E-2</v>
      </c>
      <c r="J670" s="54">
        <v>4.7765740000000001E-2</v>
      </c>
      <c r="K670" s="54">
        <v>-1.509927E-2</v>
      </c>
      <c r="L670" s="54">
        <v>2.181282E-2</v>
      </c>
      <c r="M670" s="54">
        <v>1.060266E-2</v>
      </c>
      <c r="N670" s="54">
        <v>-9.6273750000000005E-2</v>
      </c>
      <c r="O670" s="54">
        <v>5.8305758333333296E-3</v>
      </c>
      <c r="P670" s="55">
        <v>0.44589971665696299</v>
      </c>
      <c r="Q670" s="55">
        <v>-6.2620919999999997E-2</v>
      </c>
      <c r="R670" s="55">
        <v>5.5879619999999998E-2</v>
      </c>
      <c r="S670" s="55">
        <v>-1.8430160000000001E-2</v>
      </c>
      <c r="T670" s="55">
        <v>2.4064949999999998E-3</v>
      </c>
      <c r="U670" s="55">
        <v>-2.7047550000000001E-3</v>
      </c>
      <c r="V670" s="55">
        <v>1.5741570000000001E-3</v>
      </c>
      <c r="W670" s="55">
        <v>5.046937E-2</v>
      </c>
      <c r="X670" s="55">
        <v>-3.9071189999999999E-2</v>
      </c>
      <c r="Y670" s="55">
        <v>-1.509927E-2</v>
      </c>
      <c r="Z670" s="55">
        <v>1.060266E-2</v>
      </c>
      <c r="AA670" s="55">
        <v>1.8839479999999999E-2</v>
      </c>
      <c r="AB670" s="55">
        <v>1.8839479999999999E-2</v>
      </c>
      <c r="AC670" s="55">
        <v>1.3060960166666699E-2</v>
      </c>
      <c r="AD670" s="55">
        <v>0.52200427184576004</v>
      </c>
      <c r="AE670" s="54">
        <v>3.7196776709668866E-2</v>
      </c>
      <c r="AF670" s="54">
        <v>5.1152026700023015E-2</v>
      </c>
      <c r="AG670" s="54">
        <v>3.0785395779779033E-2</v>
      </c>
    </row>
    <row r="671" spans="1:33" x14ac:dyDescent="0.25">
      <c r="A671" s="56" t="s">
        <v>1729</v>
      </c>
      <c r="B671" s="56" t="s">
        <v>1730</v>
      </c>
      <c r="C671" s="54">
        <v>-5.5361792E-2</v>
      </c>
      <c r="D671" s="54">
        <v>5.4414187000000003E-2</v>
      </c>
      <c r="E671" s="54">
        <v>-1.466278E-2</v>
      </c>
      <c r="F671" s="54">
        <v>-3.4574369999999998E-3</v>
      </c>
      <c r="G671" s="54">
        <v>-8.8748219999999992E-3</v>
      </c>
      <c r="H671" s="54">
        <v>6.3089025000000007E-2</v>
      </c>
      <c r="I671" s="54">
        <v>9.3959741999999999E-2</v>
      </c>
      <c r="J671" s="54">
        <v>4.5456867999999997E-2</v>
      </c>
      <c r="K671" s="54">
        <v>4.8569829999999996E-3</v>
      </c>
      <c r="L671" s="54">
        <v>2.5118809999999998E-2</v>
      </c>
      <c r="M671" s="54">
        <v>1.0585017E-2</v>
      </c>
      <c r="N671" s="54">
        <v>-0.350013142</v>
      </c>
      <c r="O671" s="54">
        <v>-3.2649006166666703E-2</v>
      </c>
      <c r="P671" s="55">
        <v>0.35107430471492701</v>
      </c>
      <c r="Q671" s="55">
        <v>-5.5361792E-2</v>
      </c>
      <c r="R671" s="55">
        <v>-4.0093204E-2</v>
      </c>
      <c r="S671" s="55">
        <v>-1.466278E-2</v>
      </c>
      <c r="T671" s="55">
        <v>2.3022684000000002E-2</v>
      </c>
      <c r="U671" s="55">
        <v>-8.8748219999999992E-3</v>
      </c>
      <c r="V671" s="55">
        <v>-1.8075859999999999E-2</v>
      </c>
      <c r="W671" s="55">
        <v>9.3959741999999999E-2</v>
      </c>
      <c r="X671" s="55">
        <v>5.3388009E-2</v>
      </c>
      <c r="Y671" s="55">
        <v>4.8569829999999996E-3</v>
      </c>
      <c r="Z671" s="55">
        <v>1.0585017E-2</v>
      </c>
      <c r="AA671" s="55">
        <v>8.0521019999999999E-2</v>
      </c>
      <c r="AB671" s="55">
        <v>8.0521019999999999E-2</v>
      </c>
      <c r="AC671" s="55">
        <v>1.7397832500000002E-2</v>
      </c>
      <c r="AD671" s="55">
        <v>0.518468259978066</v>
      </c>
      <c r="AE671" s="54">
        <v>4.9330899125906144E-2</v>
      </c>
      <c r="AF671" s="54">
        <v>0.15975011440670883</v>
      </c>
      <c r="AG671" s="54">
        <v>4.4879339145434349E-2</v>
      </c>
    </row>
    <row r="672" spans="1:33" x14ac:dyDescent="0.25">
      <c r="A672" s="56" t="s">
        <v>1731</v>
      </c>
      <c r="B672" s="56" t="s">
        <v>1732</v>
      </c>
      <c r="C672" s="54">
        <v>-4.975312E-3</v>
      </c>
      <c r="D672" s="54">
        <v>6.2135912000000001E-2</v>
      </c>
      <c r="E672" s="54">
        <v>-2.0180795000000001E-2</v>
      </c>
      <c r="F672" s="54">
        <v>-3.4469407000000001E-2</v>
      </c>
      <c r="G672" s="54">
        <v>4.4160400000000001E-4</v>
      </c>
      <c r="H672" s="54">
        <v>-2.822268E-2</v>
      </c>
      <c r="I672" s="54">
        <v>3.7480246000000002E-2</v>
      </c>
      <c r="J672" s="54">
        <v>6.5725212000000005E-2</v>
      </c>
      <c r="K672" s="54">
        <v>8.2978135999999994E-2</v>
      </c>
      <c r="L672" s="54">
        <v>-2.4522955999999999E-2</v>
      </c>
      <c r="M672" s="54">
        <v>1.0559015999999999E-2</v>
      </c>
      <c r="N672" s="54">
        <v>-0.13160311899999999</v>
      </c>
      <c r="O672" s="54">
        <v>-3.2876655499999997E-2</v>
      </c>
      <c r="P672" s="55">
        <v>0.30037306793193502</v>
      </c>
      <c r="Q672" s="55">
        <v>-4.975312E-3</v>
      </c>
      <c r="R672" s="55">
        <v>-1.5749395999999999E-2</v>
      </c>
      <c r="S672" s="55">
        <v>-2.0180795000000001E-2</v>
      </c>
      <c r="T672" s="55">
        <v>2.1701527000000002E-2</v>
      </c>
      <c r="U672" s="55">
        <v>4.4160400000000001E-4</v>
      </c>
      <c r="V672" s="55">
        <v>1.9318548000000001E-2</v>
      </c>
      <c r="W672" s="55">
        <v>3.7480246000000002E-2</v>
      </c>
      <c r="X672" s="55">
        <v>3.6455359E-2</v>
      </c>
      <c r="Y672" s="55">
        <v>8.2978135999999994E-2</v>
      </c>
      <c r="Z672" s="55">
        <v>1.0559015999999999E-2</v>
      </c>
      <c r="AA672" s="55">
        <v>-0.106799518</v>
      </c>
      <c r="AB672" s="55">
        <v>-0.106799518</v>
      </c>
      <c r="AC672" s="55">
        <v>-2.0274792E-2</v>
      </c>
      <c r="AD672" s="55">
        <v>0.494234024109313</v>
      </c>
      <c r="AE672" s="54">
        <v>3.728394210917603E-2</v>
      </c>
      <c r="AF672" s="54">
        <v>7.3085193090960079E-2</v>
      </c>
      <c r="AG672" s="54">
        <v>5.4169767653606885E-2</v>
      </c>
    </row>
    <row r="673" spans="1:33" x14ac:dyDescent="0.25">
      <c r="A673" s="56" t="s">
        <v>1733</v>
      </c>
      <c r="B673" s="56" t="s">
        <v>1734</v>
      </c>
      <c r="C673" s="54">
        <v>-5.0657459000000002E-2</v>
      </c>
      <c r="D673" s="54">
        <v>-8.7165520000000007E-3</v>
      </c>
      <c r="E673" s="54">
        <v>-2.6131161999999999E-2</v>
      </c>
      <c r="F673" s="54">
        <v>2.6182440000000001E-2</v>
      </c>
      <c r="G673" s="54">
        <v>4.4796084E-2</v>
      </c>
      <c r="H673" s="54">
        <v>3.7908918E-2</v>
      </c>
      <c r="I673" s="54">
        <v>0.17195358599999999</v>
      </c>
      <c r="J673" s="54">
        <v>8.0719955999999995E-2</v>
      </c>
      <c r="K673" s="54">
        <v>0.242013582</v>
      </c>
      <c r="L673" s="54">
        <v>-1.5737474000000001E-2</v>
      </c>
      <c r="M673" s="54">
        <v>1.0387252E-2</v>
      </c>
      <c r="N673" s="54">
        <v>-0.583481798</v>
      </c>
      <c r="O673" s="54">
        <v>-0.14258106549999999</v>
      </c>
      <c r="P673" s="55">
        <v>0.26223670671841098</v>
      </c>
      <c r="Q673" s="55">
        <v>-5.0657459000000002E-2</v>
      </c>
      <c r="R673" s="55">
        <v>-7.3764497999999998E-2</v>
      </c>
      <c r="S673" s="55">
        <v>-2.6131161999999999E-2</v>
      </c>
      <c r="T673" s="55">
        <v>6.070296E-2</v>
      </c>
      <c r="U673" s="55">
        <v>4.4796084E-2</v>
      </c>
      <c r="V673" s="55">
        <v>-1.0320731E-2</v>
      </c>
      <c r="W673" s="55">
        <v>0.17195358599999999</v>
      </c>
      <c r="X673" s="55">
        <v>1.2135007999999999E-2</v>
      </c>
      <c r="Y673" s="55">
        <v>0.242013582</v>
      </c>
      <c r="Z673" s="55">
        <v>1.0387252E-2</v>
      </c>
      <c r="AA673" s="55">
        <v>0.13015943299999999</v>
      </c>
      <c r="AB673" s="55">
        <v>0.13015943299999999</v>
      </c>
      <c r="AC673" s="55">
        <v>-5.3599876166666699E-2</v>
      </c>
      <c r="AD673" s="55">
        <v>0.518468259978066</v>
      </c>
      <c r="AE673" s="54">
        <v>0.11648539393231465</v>
      </c>
      <c r="AF673" s="54">
        <v>0.25046580093702153</v>
      </c>
      <c r="AG673" s="54">
        <v>7.4572280370085217E-2</v>
      </c>
    </row>
    <row r="674" spans="1:33" x14ac:dyDescent="0.25">
      <c r="A674" s="56" t="s">
        <v>1735</v>
      </c>
      <c r="B674" s="56" t="s">
        <v>1736</v>
      </c>
      <c r="C674" s="54">
        <v>0.1201861</v>
      </c>
      <c r="D674" s="54">
        <v>-4.8561359999999998E-2</v>
      </c>
      <c r="E674" s="54">
        <v>-2.0923339999999999E-2</v>
      </c>
      <c r="F674" s="54">
        <v>-6.0582959999999998E-2</v>
      </c>
      <c r="G674" s="54">
        <v>7.51748E-2</v>
      </c>
      <c r="H674" s="54">
        <v>9.1972360000000003E-2</v>
      </c>
      <c r="I674" s="54">
        <v>2.6691880000000001E-2</v>
      </c>
      <c r="J674" s="54">
        <v>-7.0867260000000001E-2</v>
      </c>
      <c r="K674" s="54">
        <v>-4.4525000000000001E-4</v>
      </c>
      <c r="L674" s="54">
        <v>2.802549E-2</v>
      </c>
      <c r="M674" s="54">
        <v>1.0101209999999999E-2</v>
      </c>
      <c r="N674" s="54">
        <v>-9.0103849999999999E-2</v>
      </c>
      <c r="O674" s="54">
        <v>-6.0150496666666699E-2</v>
      </c>
      <c r="P674" s="55">
        <v>0.26923210525334501</v>
      </c>
      <c r="Q674" s="55">
        <v>0.1201861</v>
      </c>
      <c r="R674" s="55">
        <v>-5.8521799999999999E-2</v>
      </c>
      <c r="S674" s="55">
        <v>-2.0923339999999999E-2</v>
      </c>
      <c r="T674" s="55">
        <v>2.7815530000000002E-2</v>
      </c>
      <c r="U674" s="55">
        <v>7.51748E-2</v>
      </c>
      <c r="V674" s="55">
        <v>-0.12655930000000001</v>
      </c>
      <c r="W674" s="55">
        <v>2.6691880000000001E-2</v>
      </c>
      <c r="X674" s="55">
        <v>-1.6435000000000002E-2</v>
      </c>
      <c r="Y674" s="55">
        <v>-4.4525000000000001E-4</v>
      </c>
      <c r="Z674" s="55">
        <v>1.0101209999999999E-2</v>
      </c>
      <c r="AA674" s="55">
        <v>0.14941270000000001</v>
      </c>
      <c r="AB674" s="55">
        <v>0.14941270000000001</v>
      </c>
      <c r="AC674" s="55">
        <v>-4.5242191666666702E-2</v>
      </c>
      <c r="AD674" s="55">
        <v>0.518468259978066</v>
      </c>
      <c r="AE674" s="54">
        <v>5.280784730531364E-2</v>
      </c>
      <c r="AF674" s="54">
        <v>7.0225116363983237E-2</v>
      </c>
      <c r="AG674" s="54">
        <v>9.3295328608676745E-2</v>
      </c>
    </row>
    <row r="675" spans="1:33" x14ac:dyDescent="0.25">
      <c r="A675" s="56" t="s">
        <v>1737</v>
      </c>
      <c r="B675" s="56" t="s">
        <v>1738</v>
      </c>
      <c r="C675" s="54">
        <v>-1.721357E-3</v>
      </c>
      <c r="D675" s="54">
        <v>1.9079115000000001E-2</v>
      </c>
      <c r="E675" s="54">
        <v>-6.0262907999999997E-2</v>
      </c>
      <c r="F675" s="54">
        <v>7.6885258999999997E-2</v>
      </c>
      <c r="G675" s="54">
        <v>-7.0531199000000003E-2</v>
      </c>
      <c r="H675" s="54">
        <v>1.0791150000000001E-3</v>
      </c>
      <c r="I675" s="54">
        <v>2.075488E-2</v>
      </c>
      <c r="J675" s="54">
        <v>1.9838423000000001E-2</v>
      </c>
      <c r="K675" s="54">
        <v>1.0073917999999999E-2</v>
      </c>
      <c r="L675" s="54">
        <v>2.5996668000000001E-2</v>
      </c>
      <c r="M675" s="54">
        <v>9.9937680000000001E-3</v>
      </c>
      <c r="N675" s="54">
        <v>-0.287855586</v>
      </c>
      <c r="O675" s="54">
        <v>-8.8806846666666696E-3</v>
      </c>
      <c r="P675" s="55">
        <v>0.44325441567500401</v>
      </c>
      <c r="Q675" s="55">
        <v>-1.721357E-3</v>
      </c>
      <c r="R675" s="55">
        <v>-3.8615278000000003E-2</v>
      </c>
      <c r="S675" s="55">
        <v>-6.0262907999999997E-2</v>
      </c>
      <c r="T675" s="55">
        <v>2.2770825000000001E-2</v>
      </c>
      <c r="U675" s="55">
        <v>-7.0531199000000003E-2</v>
      </c>
      <c r="V675" s="55">
        <v>5.1316427999999997E-2</v>
      </c>
      <c r="W675" s="55">
        <v>2.075488E-2</v>
      </c>
      <c r="X675" s="55">
        <v>3.5713369000000002E-2</v>
      </c>
      <c r="Y675" s="55">
        <v>1.0073917999999999E-2</v>
      </c>
      <c r="Z675" s="55">
        <v>9.9937680000000001E-3</v>
      </c>
      <c r="AA675" s="55">
        <v>0.161429252</v>
      </c>
      <c r="AB675" s="55">
        <v>0.161429252</v>
      </c>
      <c r="AC675" s="55">
        <v>5.4727133666666698E-2</v>
      </c>
      <c r="AD675" s="55">
        <v>0.488595762154172</v>
      </c>
      <c r="AE675" s="54">
        <v>3.9598209198982881E-2</v>
      </c>
      <c r="AF675" s="54">
        <v>0.13168423820440728</v>
      </c>
      <c r="AG675" s="54">
        <v>6.7318465552773987E-2</v>
      </c>
    </row>
    <row r="676" spans="1:33" x14ac:dyDescent="0.25">
      <c r="A676" s="56" t="s">
        <v>1739</v>
      </c>
      <c r="B676" s="56" t="s">
        <v>1740</v>
      </c>
      <c r="C676" s="54">
        <v>3.6283870000000003E-2</v>
      </c>
      <c r="D676" s="54">
        <v>-2.514947E-2</v>
      </c>
      <c r="E676" s="54">
        <v>-0.12884470000000001</v>
      </c>
      <c r="F676" s="54">
        <v>2.0404309999999998E-2</v>
      </c>
      <c r="G676" s="54">
        <v>2.0615669999999999E-2</v>
      </c>
      <c r="H676" s="54">
        <v>4.8667519999999999E-2</v>
      </c>
      <c r="I676" s="54">
        <v>-1.8752749999999999E-2</v>
      </c>
      <c r="J676" s="54">
        <v>4.6232019999999999E-2</v>
      </c>
      <c r="K676" s="54">
        <v>-0.11484999999999999</v>
      </c>
      <c r="L676" s="54">
        <v>-5.7969639999999999E-3</v>
      </c>
      <c r="M676" s="54">
        <v>9.9665770000000008E-3</v>
      </c>
      <c r="N676" s="54">
        <v>-0.27016040000000002</v>
      </c>
      <c r="O676" s="54">
        <v>1.62972483333333E-3</v>
      </c>
      <c r="P676" s="55">
        <v>0.476474850172105</v>
      </c>
      <c r="Q676" s="55">
        <v>3.6283870000000003E-2</v>
      </c>
      <c r="R676" s="55">
        <v>-3.9653250000000001E-2</v>
      </c>
      <c r="S676" s="55">
        <v>-0.12884470000000001</v>
      </c>
      <c r="T676" s="55">
        <v>2.4594399999999999E-2</v>
      </c>
      <c r="U676" s="55">
        <v>2.0615669999999999E-2</v>
      </c>
      <c r="V676" s="55">
        <v>4.3081649999999999E-2</v>
      </c>
      <c r="W676" s="55">
        <v>-1.8752749999999999E-2</v>
      </c>
      <c r="X676" s="55">
        <v>5.0717100000000001E-2</v>
      </c>
      <c r="Y676" s="55">
        <v>-0.11484999999999999</v>
      </c>
      <c r="Z676" s="55">
        <v>9.9665770000000008E-3</v>
      </c>
      <c r="AA676" s="55">
        <v>0.26659739999999998</v>
      </c>
      <c r="AB676" s="55">
        <v>0.26659739999999998</v>
      </c>
      <c r="AC676" s="55">
        <v>9.6160943833333304E-2</v>
      </c>
      <c r="AD676" s="55">
        <v>0.488595762154172</v>
      </c>
      <c r="AE676" s="54">
        <v>7.1566276429333789E-2</v>
      </c>
      <c r="AF676" s="54">
        <v>0.12068240462192302</v>
      </c>
      <c r="AG676" s="54">
        <v>0.10462958002054461</v>
      </c>
    </row>
    <row r="677" spans="1:33" x14ac:dyDescent="0.25">
      <c r="A677" s="56" t="s">
        <v>1741</v>
      </c>
      <c r="B677" s="56" t="s">
        <v>1742</v>
      </c>
      <c r="C677" s="54">
        <v>-8.3475209999999994E-2</v>
      </c>
      <c r="D677" s="54">
        <v>4.7832689999999997E-2</v>
      </c>
      <c r="E677" s="54">
        <v>-1.9378360000000001E-2</v>
      </c>
      <c r="F677" s="54">
        <v>4.7668830000000002E-2</v>
      </c>
      <c r="G677" s="54">
        <v>1.088795E-3</v>
      </c>
      <c r="H677" s="54">
        <v>1.158791E-2</v>
      </c>
      <c r="I677" s="54">
        <v>7.2868600000000006E-2</v>
      </c>
      <c r="J677" s="54">
        <v>6.2449810000000001E-2</v>
      </c>
      <c r="K677" s="54">
        <v>2.2448490000000001E-2</v>
      </c>
      <c r="L677" s="54">
        <v>7.8127059999999998E-2</v>
      </c>
      <c r="M677" s="54">
        <v>9.8900329999999995E-3</v>
      </c>
      <c r="N677" s="54">
        <v>-0.32147019999999998</v>
      </c>
      <c r="O677" s="54">
        <v>-1.28743746666667E-2</v>
      </c>
      <c r="P677" s="55">
        <v>0.42697708988266803</v>
      </c>
      <c r="Q677" s="55">
        <v>-8.3475209999999994E-2</v>
      </c>
      <c r="R677" s="55">
        <v>-3.3561899999999999E-2</v>
      </c>
      <c r="S677" s="55">
        <v>-1.9378360000000001E-2</v>
      </c>
      <c r="T677" s="55">
        <v>2.3786419999999999E-2</v>
      </c>
      <c r="U677" s="55">
        <v>1.088795E-3</v>
      </c>
      <c r="V677" s="55">
        <v>4.4508170000000001E-3</v>
      </c>
      <c r="W677" s="55">
        <v>7.2868600000000006E-2</v>
      </c>
      <c r="X677" s="55">
        <v>3.2530459999999997E-2</v>
      </c>
      <c r="Y677" s="55">
        <v>2.2448490000000001E-2</v>
      </c>
      <c r="Z677" s="55">
        <v>9.8900329999999995E-3</v>
      </c>
      <c r="AA677" s="55">
        <v>2.5527370000000001E-2</v>
      </c>
      <c r="AB677" s="55">
        <v>2.5527370000000001E-2</v>
      </c>
      <c r="AC677" s="55">
        <v>1.1153199833333301E-2</v>
      </c>
      <c r="AD677" s="55">
        <v>0.518468259978066</v>
      </c>
      <c r="AE677" s="54">
        <v>5.1486740734694135E-2</v>
      </c>
      <c r="AF677" s="54">
        <v>0.15305791914380504</v>
      </c>
      <c r="AG677" s="54">
        <v>2.4114383089660775E-2</v>
      </c>
    </row>
    <row r="678" spans="1:33" x14ac:dyDescent="0.25">
      <c r="A678" s="56" t="s">
        <v>1743</v>
      </c>
      <c r="B678" s="56" t="s">
        <v>1744</v>
      </c>
      <c r="C678" s="54">
        <v>-2.5687690999999999E-2</v>
      </c>
      <c r="D678" s="54">
        <v>-3.5246710000000001E-3</v>
      </c>
      <c r="E678" s="54">
        <v>-5.3763470000000001E-2</v>
      </c>
      <c r="F678" s="54">
        <v>3.2200354E-2</v>
      </c>
      <c r="G678" s="54">
        <v>-8.9715929999999999E-3</v>
      </c>
      <c r="H678" s="54">
        <v>8.4660416000000002E-2</v>
      </c>
      <c r="I678" s="54">
        <v>-5.2396813E-2</v>
      </c>
      <c r="J678" s="54">
        <v>-3.2464813000000002E-2</v>
      </c>
      <c r="K678" s="54">
        <v>1.2428405999999999E-2</v>
      </c>
      <c r="L678" s="54">
        <v>3.8581893999999999E-2</v>
      </c>
      <c r="M678" s="54">
        <v>9.8329609999999994E-3</v>
      </c>
      <c r="N678" s="54">
        <v>4.5900569000000002E-2</v>
      </c>
      <c r="O678" s="54">
        <v>4.7318658166666701E-2</v>
      </c>
      <c r="P678" s="55">
        <v>0.26223670671841098</v>
      </c>
      <c r="Q678" s="55">
        <v>-2.5687690999999999E-2</v>
      </c>
      <c r="R678" s="55">
        <v>1.7167248999999999E-2</v>
      </c>
      <c r="S678" s="55">
        <v>-5.3763470000000001E-2</v>
      </c>
      <c r="T678" s="55">
        <v>1.0469768000000001E-2</v>
      </c>
      <c r="U678" s="55">
        <v>-8.9715929999999999E-3</v>
      </c>
      <c r="V678" s="55">
        <v>-5.2550363000000003E-2</v>
      </c>
      <c r="W678" s="55">
        <v>-5.2396813E-2</v>
      </c>
      <c r="X678" s="55">
        <v>-1.6743488000000001E-2</v>
      </c>
      <c r="Y678" s="55">
        <v>1.2428405999999999E-2</v>
      </c>
      <c r="Z678" s="55">
        <v>9.8329609999999994E-3</v>
      </c>
      <c r="AA678" s="55">
        <v>1.4407924000000001E-2</v>
      </c>
      <c r="AB678" s="55">
        <v>1.4407924000000001E-2</v>
      </c>
      <c r="AC678" s="55">
        <v>1.19604418333333E-2</v>
      </c>
      <c r="AD678" s="55">
        <v>0.52200427184576004</v>
      </c>
      <c r="AE678" s="54">
        <v>2.9273747973415899E-2</v>
      </c>
      <c r="AF678" s="54">
        <v>4.0765387160089823E-2</v>
      </c>
      <c r="AG678" s="54">
        <v>2.7095772085415595E-2</v>
      </c>
    </row>
    <row r="679" spans="1:33" x14ac:dyDescent="0.25">
      <c r="A679" s="56" t="s">
        <v>1745</v>
      </c>
      <c r="B679" s="56" t="s">
        <v>1746</v>
      </c>
      <c r="C679" s="54">
        <v>-9.0406384000000006E-2</v>
      </c>
      <c r="D679" s="54">
        <v>1.9920094999999999E-2</v>
      </c>
      <c r="E679" s="54">
        <v>-5.4312010000000001E-3</v>
      </c>
      <c r="F679" s="54">
        <v>-3.8050757999999997E-2</v>
      </c>
      <c r="G679" s="54">
        <v>-7.6797400000000004E-4</v>
      </c>
      <c r="H679" s="54">
        <v>7.0601515000000004E-2</v>
      </c>
      <c r="I679" s="54">
        <v>8.9862307000000002E-2</v>
      </c>
      <c r="J679" s="54">
        <v>-9.8361912999999995E-2</v>
      </c>
      <c r="K679" s="54">
        <v>2.7609353999999999E-2</v>
      </c>
      <c r="L679" s="54">
        <v>0.101781105</v>
      </c>
      <c r="M679" s="54">
        <v>9.7725539999999993E-3</v>
      </c>
      <c r="N679" s="54">
        <v>-0.46733265899999998</v>
      </c>
      <c r="O679" s="54">
        <v>-7.3680211833333301E-2</v>
      </c>
      <c r="P679" s="55">
        <v>0.27581359325738503</v>
      </c>
      <c r="Q679" s="55">
        <v>-9.0406384000000006E-2</v>
      </c>
      <c r="R679" s="55">
        <v>3.6548606999999997E-2</v>
      </c>
      <c r="S679" s="55">
        <v>-5.4312010000000001E-3</v>
      </c>
      <c r="T679" s="55">
        <v>-2.7379034E-2</v>
      </c>
      <c r="U679" s="55">
        <v>-7.6797400000000004E-4</v>
      </c>
      <c r="V679" s="55">
        <v>3.4965134000000002E-2</v>
      </c>
      <c r="W679" s="55">
        <v>8.9862307000000002E-2</v>
      </c>
      <c r="X679" s="55">
        <v>0.26885898499999999</v>
      </c>
      <c r="Y679" s="55">
        <v>2.7609353999999999E-2</v>
      </c>
      <c r="Z679" s="55">
        <v>9.7725539999999993E-3</v>
      </c>
      <c r="AA679" s="55">
        <v>3.9583524000000002E-2</v>
      </c>
      <c r="AB679" s="55">
        <v>3.9583524000000002E-2</v>
      </c>
      <c r="AC679" s="55">
        <v>5.83608838333333E-2</v>
      </c>
      <c r="AD679" s="55">
        <v>0.488595762154172</v>
      </c>
      <c r="AE679" s="54">
        <v>5.827514206832498E-2</v>
      </c>
      <c r="AF679" s="54">
        <v>0.20835035244279765</v>
      </c>
      <c r="AG679" s="54">
        <v>0.10371896816068198</v>
      </c>
    </row>
    <row r="680" spans="1:33" x14ac:dyDescent="0.25">
      <c r="A680" s="56" t="s">
        <v>1747</v>
      </c>
      <c r="B680" s="56" t="s">
        <v>1748</v>
      </c>
      <c r="C680" s="54">
        <v>-0.1126687</v>
      </c>
      <c r="D680" s="54">
        <v>4.2677899999999996E-3</v>
      </c>
      <c r="E680" s="54">
        <v>2.3734459999999999E-2</v>
      </c>
      <c r="F680" s="54">
        <v>-2.2158779999999999E-2</v>
      </c>
      <c r="G680" s="54">
        <v>1.221509E-2</v>
      </c>
      <c r="H680" s="54">
        <v>-2.2695409999999999E-2</v>
      </c>
      <c r="I680" s="54">
        <v>-6.2582970000000003E-3</v>
      </c>
      <c r="J680" s="54">
        <v>6.2251639999999997E-2</v>
      </c>
      <c r="K680" s="54">
        <v>0.12823619999999999</v>
      </c>
      <c r="L680" s="54">
        <v>-3.2337060000000001E-2</v>
      </c>
      <c r="M680" s="54">
        <v>9.6376340000000008E-3</v>
      </c>
      <c r="N680" s="54">
        <v>-0.1831284</v>
      </c>
      <c r="O680" s="54">
        <v>-4.14494345E-2</v>
      </c>
      <c r="P680" s="55">
        <v>0.301215640835509</v>
      </c>
      <c r="Q680" s="55">
        <v>-0.1126687</v>
      </c>
      <c r="R680" s="55">
        <v>1.067441E-2</v>
      </c>
      <c r="S680" s="55">
        <v>2.3734459999999999E-2</v>
      </c>
      <c r="T680" s="55">
        <v>8.0079289999999997E-2</v>
      </c>
      <c r="U680" s="55">
        <v>1.221509E-2</v>
      </c>
      <c r="V680" s="55">
        <v>2.655182E-2</v>
      </c>
      <c r="W680" s="55">
        <v>-6.2582970000000003E-3</v>
      </c>
      <c r="X680" s="55">
        <v>1.416245E-2</v>
      </c>
      <c r="Y680" s="55">
        <v>0.12823619999999999</v>
      </c>
      <c r="Z680" s="55">
        <v>9.6376340000000008E-3</v>
      </c>
      <c r="AA680" s="55">
        <v>1.839317E-2</v>
      </c>
      <c r="AB680" s="55">
        <v>1.839317E-2</v>
      </c>
      <c r="AC680" s="55">
        <v>1.4001227166666699E-2</v>
      </c>
      <c r="AD680" s="55">
        <v>0.54605892579576898</v>
      </c>
      <c r="AE680" s="54">
        <v>7.6786813127661738E-2</v>
      </c>
      <c r="AF680" s="54">
        <v>8.1512595351056913E-2</v>
      </c>
      <c r="AG680" s="54">
        <v>3.0577358689018092E-2</v>
      </c>
    </row>
    <row r="681" spans="1:33" x14ac:dyDescent="0.25">
      <c r="A681" s="56" t="s">
        <v>1749</v>
      </c>
      <c r="B681" s="56" t="s">
        <v>1750</v>
      </c>
      <c r="C681" s="54">
        <v>-1.8165890000000001E-2</v>
      </c>
      <c r="D681" s="54">
        <v>-8.4695800000000009E-3</v>
      </c>
      <c r="E681" s="54">
        <v>-4.3822540000000004E-3</v>
      </c>
      <c r="F681" s="54">
        <v>3.3337699999999998E-2</v>
      </c>
      <c r="G681" s="54">
        <v>1.135452E-2</v>
      </c>
      <c r="H681" s="54">
        <v>-1.8985539999999999E-2</v>
      </c>
      <c r="I681" s="54">
        <v>9.0235040000000002E-2</v>
      </c>
      <c r="J681" s="54">
        <v>9.4288839999999999E-2</v>
      </c>
      <c r="K681" s="54">
        <v>-1.995245E-2</v>
      </c>
      <c r="L681" s="54">
        <v>-9.9544469999999999E-3</v>
      </c>
      <c r="M681" s="54">
        <v>9.6142720000000001E-3</v>
      </c>
      <c r="N681" s="54">
        <v>-0.231041</v>
      </c>
      <c r="O681" s="54">
        <v>-3.4921210833333299E-2</v>
      </c>
      <c r="P681" s="55">
        <v>0.29953260987803298</v>
      </c>
      <c r="Q681" s="55">
        <v>-1.8165890000000001E-2</v>
      </c>
      <c r="R681" s="55">
        <v>4.9228420000000002E-2</v>
      </c>
      <c r="S681" s="55">
        <v>-4.3822540000000004E-3</v>
      </c>
      <c r="T681" s="55">
        <v>-2.994171E-2</v>
      </c>
      <c r="U681" s="55">
        <v>1.135452E-2</v>
      </c>
      <c r="V681" s="55">
        <v>-1.3975660000000001E-2</v>
      </c>
      <c r="W681" s="55">
        <v>9.0235040000000002E-2</v>
      </c>
      <c r="X681" s="55">
        <v>7.4456739999999993E-2</v>
      </c>
      <c r="Y681" s="55">
        <v>-1.995245E-2</v>
      </c>
      <c r="Z681" s="55">
        <v>9.6142720000000001E-3</v>
      </c>
      <c r="AA681" s="55">
        <v>1.8636130000000001E-2</v>
      </c>
      <c r="AB681" s="55">
        <v>1.8636130000000001E-2</v>
      </c>
      <c r="AC681" s="55">
        <v>5.6959533333333196E-4</v>
      </c>
      <c r="AD681" s="55">
        <v>0.518468259978066</v>
      </c>
      <c r="AE681" s="54">
        <v>4.0802785721050124E-2</v>
      </c>
      <c r="AF681" s="54">
        <v>0.11009793128873642</v>
      </c>
      <c r="AG681" s="54">
        <v>4.2965739554727433E-2</v>
      </c>
    </row>
    <row r="682" spans="1:33" x14ac:dyDescent="0.25">
      <c r="A682" s="56" t="s">
        <v>1751</v>
      </c>
      <c r="B682" s="56" t="s">
        <v>1752</v>
      </c>
      <c r="C682" s="54">
        <v>-2.8791279999999999E-2</v>
      </c>
      <c r="D682" s="54">
        <v>-1.465719E-2</v>
      </c>
      <c r="E682" s="54">
        <v>1.4853079999999999E-2</v>
      </c>
      <c r="F682" s="54">
        <v>6.3436780000000002E-3</v>
      </c>
      <c r="G682" s="54">
        <v>-1.636696E-2</v>
      </c>
      <c r="H682" s="54">
        <v>4.7019079999999998E-2</v>
      </c>
      <c r="I682" s="54">
        <v>7.4515419999999999E-2</v>
      </c>
      <c r="J682" s="54">
        <v>0.10219830000000001</v>
      </c>
      <c r="K682" s="54">
        <v>7.84715E-2</v>
      </c>
      <c r="L682" s="54">
        <v>-4.6272930000000002E-3</v>
      </c>
      <c r="M682" s="54">
        <v>9.5052169999999998E-3</v>
      </c>
      <c r="N682" s="54">
        <v>-0.34252690000000002</v>
      </c>
      <c r="O682" s="54">
        <v>-5.6406217000000002E-2</v>
      </c>
      <c r="P682" s="55">
        <v>0.27457436964355098</v>
      </c>
      <c r="Q682" s="55">
        <v>-2.8791279999999999E-2</v>
      </c>
      <c r="R682" s="55">
        <v>2.0776860000000001E-2</v>
      </c>
      <c r="S682" s="55">
        <v>1.4853079999999999E-2</v>
      </c>
      <c r="T682" s="55">
        <v>-3.1938769999999998E-2</v>
      </c>
      <c r="U682" s="55">
        <v>-1.636696E-2</v>
      </c>
      <c r="V682" s="55">
        <v>2.7614950000000001E-3</v>
      </c>
      <c r="W682" s="55">
        <v>7.4515419999999999E-2</v>
      </c>
      <c r="X682" s="55">
        <v>4.6693060000000002E-2</v>
      </c>
      <c r="Y682" s="55">
        <v>7.84715E-2</v>
      </c>
      <c r="Z682" s="55">
        <v>9.5052169999999998E-3</v>
      </c>
      <c r="AA682" s="55">
        <v>-8.1657369999999993E-3</v>
      </c>
      <c r="AB682" s="55">
        <v>-8.1657369999999993E-3</v>
      </c>
      <c r="AC682" s="55">
        <v>-9.6872731666666698E-3</v>
      </c>
      <c r="AD682" s="55">
        <v>0.49148283774745799</v>
      </c>
      <c r="AE682" s="54">
        <v>4.5179352883096491E-2</v>
      </c>
      <c r="AF682" s="54">
        <v>0.15695004609527866</v>
      </c>
      <c r="AG682" s="54">
        <v>3.0732686562200032E-2</v>
      </c>
    </row>
    <row r="683" spans="1:33" x14ac:dyDescent="0.25">
      <c r="A683" s="56" t="s">
        <v>1753</v>
      </c>
      <c r="B683" s="56" t="s">
        <v>1754</v>
      </c>
      <c r="C683" s="54">
        <v>0.29926399999999997</v>
      </c>
      <c r="D683" s="54">
        <v>-8.5570839999999995E-2</v>
      </c>
      <c r="E683" s="54">
        <v>-5.2669140000000003E-2</v>
      </c>
      <c r="F683" s="54">
        <v>4.9651519999999998E-2</v>
      </c>
      <c r="G683" s="54">
        <v>-2.2202400000000001E-2</v>
      </c>
      <c r="H683" s="54">
        <v>-4.266706E-2</v>
      </c>
      <c r="I683" s="54">
        <v>1.1453970000000001E-2</v>
      </c>
      <c r="J683" s="54">
        <v>-0.10927489999999999</v>
      </c>
      <c r="K683" s="54">
        <v>2.5149330000000001E-2</v>
      </c>
      <c r="L683" s="54">
        <v>-0.16013279999999999</v>
      </c>
      <c r="M683" s="54">
        <v>9.4851269999999994E-3</v>
      </c>
      <c r="N683" s="54">
        <v>0.50539679999999998</v>
      </c>
      <c r="O683" s="54">
        <v>-1.88463611666667E-2</v>
      </c>
      <c r="P683" s="55">
        <v>0.43807347907988298</v>
      </c>
      <c r="Q683" s="55">
        <v>0.29926399999999997</v>
      </c>
      <c r="R683" s="55">
        <v>-0.1046258</v>
      </c>
      <c r="S683" s="55">
        <v>-5.2669140000000003E-2</v>
      </c>
      <c r="T683" s="55">
        <v>6.011731E-2</v>
      </c>
      <c r="U683" s="55">
        <v>-2.2202400000000001E-2</v>
      </c>
      <c r="V683" s="55">
        <v>-0.1012976</v>
      </c>
      <c r="W683" s="55">
        <v>1.1453970000000001E-2</v>
      </c>
      <c r="X683" s="55">
        <v>-0.18513160000000001</v>
      </c>
      <c r="Y683" s="55">
        <v>2.5149330000000001E-2</v>
      </c>
      <c r="Z683" s="55">
        <v>9.4851269999999994E-3</v>
      </c>
      <c r="AA683" s="55">
        <v>-4.880847E-2</v>
      </c>
      <c r="AB683" s="55">
        <v>-4.880847E-2</v>
      </c>
      <c r="AC683" s="55">
        <v>-0.11639408449999999</v>
      </c>
      <c r="AD683" s="55">
        <v>0.488595762154172</v>
      </c>
      <c r="AE683" s="54">
        <v>0.12766068937653782</v>
      </c>
      <c r="AF683" s="54">
        <v>0.24514823824964213</v>
      </c>
      <c r="AG683" s="54">
        <v>8.158551157307839E-2</v>
      </c>
    </row>
    <row r="684" spans="1:33" x14ac:dyDescent="0.25">
      <c r="A684" s="56" t="s">
        <v>1755</v>
      </c>
      <c r="B684" s="56" t="s">
        <v>1756</v>
      </c>
      <c r="C684" s="54">
        <v>-0.120821754</v>
      </c>
      <c r="D684" s="54">
        <v>1.7379638999999999E-2</v>
      </c>
      <c r="E684" s="54">
        <v>4.6765914999999998E-2</v>
      </c>
      <c r="F684" s="54">
        <v>-3.0920133999999998E-2</v>
      </c>
      <c r="G684" s="54">
        <v>9.7070860000000002E-3</v>
      </c>
      <c r="H684" s="54">
        <v>4.4316119000000001E-2</v>
      </c>
      <c r="I684" s="54">
        <v>2.6598341000000001E-2</v>
      </c>
      <c r="J684" s="54">
        <v>-1.5388696E-2</v>
      </c>
      <c r="K684" s="54">
        <v>-6.9110329999999996E-3</v>
      </c>
      <c r="L684" s="54">
        <v>-2.1725396000000001E-2</v>
      </c>
      <c r="M684" s="54">
        <v>9.4712270000000005E-3</v>
      </c>
      <c r="N684" s="54">
        <v>-0.120675675</v>
      </c>
      <c r="O684" s="54">
        <v>-1.53039875E-2</v>
      </c>
      <c r="P684" s="55">
        <v>0.40528946963634699</v>
      </c>
      <c r="Q684" s="55">
        <v>-0.120821754</v>
      </c>
      <c r="R684" s="55">
        <v>-9.4395799999999995E-3</v>
      </c>
      <c r="S684" s="55">
        <v>4.6765914999999998E-2</v>
      </c>
      <c r="T684" s="55">
        <v>-4.4255852999999998E-2</v>
      </c>
      <c r="U684" s="55">
        <v>9.7070860000000002E-3</v>
      </c>
      <c r="V684" s="55">
        <v>8.7268562999999993E-2</v>
      </c>
      <c r="W684" s="55">
        <v>2.6598341000000001E-2</v>
      </c>
      <c r="X684" s="55">
        <v>5.6474712000000003E-2</v>
      </c>
      <c r="Y684" s="55">
        <v>-6.9110329999999996E-3</v>
      </c>
      <c r="Z684" s="55">
        <v>9.4712270000000005E-3</v>
      </c>
      <c r="AA684" s="55">
        <v>6.1895746000000001E-2</v>
      </c>
      <c r="AB684" s="55">
        <v>6.1895746000000001E-2</v>
      </c>
      <c r="AC684" s="55">
        <v>3.2899096666666697E-2</v>
      </c>
      <c r="AD684" s="55">
        <v>0.49148283774745799</v>
      </c>
      <c r="AE684" s="54">
        <v>5.9190744071775471E-2</v>
      </c>
      <c r="AF684" s="54">
        <v>5.622220709626382E-2</v>
      </c>
      <c r="AG684" s="54">
        <v>4.9808042977494457E-2</v>
      </c>
    </row>
    <row r="685" spans="1:33" x14ac:dyDescent="0.25">
      <c r="A685" s="56" t="s">
        <v>1757</v>
      </c>
      <c r="B685" s="56" t="s">
        <v>1758</v>
      </c>
      <c r="C685" s="54">
        <v>0.64079308800000001</v>
      </c>
      <c r="D685" s="54">
        <v>-0.149566273</v>
      </c>
      <c r="E685" s="54">
        <v>-0.14204950999999999</v>
      </c>
      <c r="F685" s="54">
        <v>-0.174044955</v>
      </c>
      <c r="G685" s="54">
        <v>9.6455783000000003E-2</v>
      </c>
      <c r="H685" s="54">
        <v>-7.8764270999999997E-2</v>
      </c>
      <c r="I685" s="54">
        <v>-0.34545779900000001</v>
      </c>
      <c r="J685" s="54">
        <v>7.5721720000000003E-3</v>
      </c>
      <c r="K685" s="54">
        <v>9.4119085000000005E-2</v>
      </c>
      <c r="L685" s="54">
        <v>9.2065443999999996E-2</v>
      </c>
      <c r="M685" s="54">
        <v>9.4397079999999998E-3</v>
      </c>
      <c r="N685" s="54">
        <v>0.52259004399999998</v>
      </c>
      <c r="O685" s="54">
        <v>-2.22413656666667E-2</v>
      </c>
      <c r="P685" s="55">
        <v>0.453145469764834</v>
      </c>
      <c r="Q685" s="55">
        <v>0.64079308800000001</v>
      </c>
      <c r="R685" s="55">
        <v>-0.29676347600000003</v>
      </c>
      <c r="S685" s="55">
        <v>-0.14204950999999999</v>
      </c>
      <c r="T685" s="55">
        <v>0.36450156500000003</v>
      </c>
      <c r="U685" s="55">
        <v>9.6455783000000003E-2</v>
      </c>
      <c r="V685" s="55">
        <v>-0.26056195100000001</v>
      </c>
      <c r="W685" s="55">
        <v>-0.34545779900000001</v>
      </c>
      <c r="X685" s="55">
        <v>-0.36814864800000002</v>
      </c>
      <c r="Y685" s="55">
        <v>9.4119085000000005E-2</v>
      </c>
      <c r="Z685" s="55">
        <v>9.4397079999999998E-3</v>
      </c>
      <c r="AA685" s="55">
        <v>-1.5212580999999999E-2</v>
      </c>
      <c r="AB685" s="55">
        <v>-1.5212580999999999E-2</v>
      </c>
      <c r="AC685" s="55">
        <v>-0.15440881183333299</v>
      </c>
      <c r="AD685" s="55">
        <v>0.99670307969528105</v>
      </c>
      <c r="AE685" s="54">
        <v>0.33093281513273703</v>
      </c>
      <c r="AF685" s="54">
        <v>0.25785400359084298</v>
      </c>
      <c r="AG685" s="54">
        <v>0.27197275363799339</v>
      </c>
    </row>
    <row r="686" spans="1:33" x14ac:dyDescent="0.25">
      <c r="A686" s="56" t="s">
        <v>1759</v>
      </c>
      <c r="B686" s="56" t="s">
        <v>1760</v>
      </c>
      <c r="C686" s="54">
        <v>7.3058940000000003E-2</v>
      </c>
      <c r="D686" s="54">
        <v>-4.1523690000000002E-2</v>
      </c>
      <c r="E686" s="54">
        <v>7.1553829999999999E-2</v>
      </c>
      <c r="F686" s="54">
        <v>2.2643070000000001E-2</v>
      </c>
      <c r="G686" s="54">
        <v>-2.6511590000000002E-2</v>
      </c>
      <c r="H686" s="54">
        <v>-2.6749780000000001E-2</v>
      </c>
      <c r="I686" s="54">
        <v>-0.14566509999999999</v>
      </c>
      <c r="J686" s="54">
        <v>-7.8230499999999996E-4</v>
      </c>
      <c r="K686" s="54">
        <v>-0.12765070000000001</v>
      </c>
      <c r="L686" s="54">
        <v>4.382954E-2</v>
      </c>
      <c r="M686" s="54">
        <v>9.3015649999999995E-3</v>
      </c>
      <c r="N686" s="54">
        <v>-4.7761159999999997E-2</v>
      </c>
      <c r="O686" s="54">
        <v>1.5928121666666701E-2</v>
      </c>
      <c r="P686" s="55">
        <v>0.42081209094692701</v>
      </c>
      <c r="Q686" s="55">
        <v>7.3058940000000003E-2</v>
      </c>
      <c r="R686" s="55">
        <v>3.8885619999999999E-3</v>
      </c>
      <c r="S686" s="55">
        <v>7.1553829999999999E-2</v>
      </c>
      <c r="T686" s="55">
        <v>2.706066E-2</v>
      </c>
      <c r="U686" s="55">
        <v>-2.6511590000000002E-2</v>
      </c>
      <c r="V686" s="55">
        <v>-0.10342</v>
      </c>
      <c r="W686" s="55">
        <v>-0.14566509999999999</v>
      </c>
      <c r="X686" s="55">
        <v>3.5585209999999999E-2</v>
      </c>
      <c r="Y686" s="55">
        <v>-0.12765070000000001</v>
      </c>
      <c r="Z686" s="55">
        <v>9.3015649999999995E-3</v>
      </c>
      <c r="AA686" s="55">
        <v>0.29748599999999997</v>
      </c>
      <c r="AB686" s="55">
        <v>0.29748599999999997</v>
      </c>
      <c r="AC686" s="55">
        <v>5.7028407833333301E-2</v>
      </c>
      <c r="AD686" s="55">
        <v>0.54605892579576898</v>
      </c>
      <c r="AE686" s="54">
        <v>9.5091039307214423E-2</v>
      </c>
      <c r="AF686" s="54">
        <v>3.6695558276014881E-2</v>
      </c>
      <c r="AG686" s="54">
        <v>0.14066119351937514</v>
      </c>
    </row>
    <row r="687" spans="1:33" x14ac:dyDescent="0.25">
      <c r="A687" s="56" t="s">
        <v>1761</v>
      </c>
      <c r="B687" s="56" t="s">
        <v>1762</v>
      </c>
      <c r="C687" s="54">
        <v>0.24320491899999999</v>
      </c>
      <c r="D687" s="54">
        <v>-6.2848692999999997E-2</v>
      </c>
      <c r="E687" s="54">
        <v>-4.0272984999999997E-2</v>
      </c>
      <c r="F687" s="54">
        <v>-4.4766482000000003E-2</v>
      </c>
      <c r="G687" s="54">
        <v>2.9435039999999999E-2</v>
      </c>
      <c r="H687" s="54">
        <v>-3.1579647000000002E-2</v>
      </c>
      <c r="I687" s="54">
        <v>-9.5911231999999999E-2</v>
      </c>
      <c r="J687" s="54">
        <v>-8.1454229000000003E-2</v>
      </c>
      <c r="K687" s="54">
        <v>-5.2682640000000003E-2</v>
      </c>
      <c r="L687" s="54">
        <v>-5.672308E-3</v>
      </c>
      <c r="M687" s="54">
        <v>9.1999839999999996E-3</v>
      </c>
      <c r="N687" s="54">
        <v>0.316175702</v>
      </c>
      <c r="O687" s="54">
        <v>-5.1979049999999498E-4</v>
      </c>
      <c r="P687" s="55">
        <v>0.47905093680126298</v>
      </c>
      <c r="Q687" s="55">
        <v>0.24320491899999999</v>
      </c>
      <c r="R687" s="55">
        <v>4.5321860999999998E-2</v>
      </c>
      <c r="S687" s="55">
        <v>-4.0272984999999997E-2</v>
      </c>
      <c r="T687" s="55">
        <v>2.9722734000000001E-2</v>
      </c>
      <c r="U687" s="55">
        <v>2.9435039999999999E-2</v>
      </c>
      <c r="V687" s="55">
        <v>-0.168216747</v>
      </c>
      <c r="W687" s="55">
        <v>-9.5911231999999999E-2</v>
      </c>
      <c r="X687" s="55">
        <v>-5.1147286E-2</v>
      </c>
      <c r="Y687" s="55">
        <v>-5.2682640000000003E-2</v>
      </c>
      <c r="Z687" s="55">
        <v>9.1999839999999996E-3</v>
      </c>
      <c r="AA687" s="55">
        <v>-1.9916947000000001E-2</v>
      </c>
      <c r="AB687" s="55">
        <v>-1.9916947000000001E-2</v>
      </c>
      <c r="AC687" s="55">
        <v>-4.5966752499999999E-2</v>
      </c>
      <c r="AD687" s="55">
        <v>0.543545153321222</v>
      </c>
      <c r="AE687" s="54">
        <v>0.12021261699705971</v>
      </c>
      <c r="AF687" s="54">
        <v>0.14982635111110443</v>
      </c>
      <c r="AG687" s="54">
        <v>7.6186303755620383E-2</v>
      </c>
    </row>
    <row r="688" spans="1:33" x14ac:dyDescent="0.25">
      <c r="A688" s="56" t="s">
        <v>1763</v>
      </c>
      <c r="B688" s="56" t="s">
        <v>1764</v>
      </c>
      <c r="C688" s="54">
        <v>-0.1154699</v>
      </c>
      <c r="D688" s="54">
        <v>1.7383800000000001E-2</v>
      </c>
      <c r="E688" s="54">
        <v>1.577871E-3</v>
      </c>
      <c r="F688" s="54">
        <v>-1.233182E-2</v>
      </c>
      <c r="G688" s="54">
        <v>4.7630749999999999E-2</v>
      </c>
      <c r="H688" s="54">
        <v>5.4869439999999998E-2</v>
      </c>
      <c r="I688" s="54">
        <v>-6.2556599999999997E-3</v>
      </c>
      <c r="J688" s="54">
        <v>-0.29615160000000001</v>
      </c>
      <c r="K688" s="54">
        <v>-0.1253264</v>
      </c>
      <c r="L688" s="54">
        <v>-5.3406309999999999E-2</v>
      </c>
      <c r="M688" s="54">
        <v>9.1587679999999994E-3</v>
      </c>
      <c r="N688" s="54">
        <v>0.20828089999999999</v>
      </c>
      <c r="O688" s="54">
        <v>1.7888163499999998E-2</v>
      </c>
      <c r="P688" s="55">
        <v>0.42066053913282198</v>
      </c>
      <c r="Q688" s="55">
        <v>-0.1154699</v>
      </c>
      <c r="R688" s="55">
        <v>6.047516E-2</v>
      </c>
      <c r="S688" s="55">
        <v>1.577871E-3</v>
      </c>
      <c r="T688" s="55">
        <v>-0.1612603</v>
      </c>
      <c r="U688" s="55">
        <v>4.7630749999999999E-2</v>
      </c>
      <c r="V688" s="55">
        <v>0.107125</v>
      </c>
      <c r="W688" s="55">
        <v>-6.2556599999999997E-3</v>
      </c>
      <c r="X688" s="55">
        <v>2.523067E-2</v>
      </c>
      <c r="Y688" s="55">
        <v>-0.1253264</v>
      </c>
      <c r="Z688" s="55">
        <v>9.1587679999999994E-3</v>
      </c>
      <c r="AA688" s="55">
        <v>0.154668</v>
      </c>
      <c r="AB688" s="55">
        <v>0.154668</v>
      </c>
      <c r="AC688" s="55">
        <v>7.6454128499999996E-2</v>
      </c>
      <c r="AD688" s="55">
        <v>0.518468259978066</v>
      </c>
      <c r="AE688" s="54">
        <v>7.1415060208842362E-2</v>
      </c>
      <c r="AF688" s="54">
        <v>0.16510647544176499</v>
      </c>
      <c r="AG688" s="54">
        <v>0.11005977786295354</v>
      </c>
    </row>
    <row r="689" spans="1:33" x14ac:dyDescent="0.25">
      <c r="A689" s="56" t="s">
        <v>1765</v>
      </c>
      <c r="B689" s="56" t="s">
        <v>1766</v>
      </c>
      <c r="C689" s="54">
        <v>-7.0434919999999998E-2</v>
      </c>
      <c r="D689" s="54">
        <v>2.3019769999999998E-2</v>
      </c>
      <c r="E689" s="54">
        <v>2.935764E-3</v>
      </c>
      <c r="F689" s="54">
        <v>5.6327749999999996E-3</v>
      </c>
      <c r="G689" s="54">
        <v>9.0589509999999998E-2</v>
      </c>
      <c r="H689" s="54">
        <v>-9.3512230000000002E-2</v>
      </c>
      <c r="I689" s="54">
        <v>-6.8423579999999998E-2</v>
      </c>
      <c r="J689" s="54">
        <v>-6.0948290000000002E-2</v>
      </c>
      <c r="K689" s="54">
        <v>-5.398735E-3</v>
      </c>
      <c r="L689" s="54">
        <v>2.47467E-3</v>
      </c>
      <c r="M689" s="54">
        <v>9.1315289999999993E-3</v>
      </c>
      <c r="N689" s="54">
        <v>0.1705161</v>
      </c>
      <c r="O689" s="54">
        <v>1.4797204499999999E-2</v>
      </c>
      <c r="P689" s="55">
        <v>0.41895095363844098</v>
      </c>
      <c r="Q689" s="55">
        <v>-7.0434919999999998E-2</v>
      </c>
      <c r="R689" s="55">
        <v>5.3510780000000001E-2</v>
      </c>
      <c r="S689" s="55">
        <v>2.935764E-3</v>
      </c>
      <c r="T689" s="55">
        <v>-1.412706E-2</v>
      </c>
      <c r="U689" s="55">
        <v>9.0589509999999998E-2</v>
      </c>
      <c r="V689" s="55">
        <v>2.3856049999999998E-3</v>
      </c>
      <c r="W689" s="55">
        <v>-6.8423579999999998E-2</v>
      </c>
      <c r="X689" s="55">
        <v>3.6833749999999998E-2</v>
      </c>
      <c r="Y689" s="55">
        <v>-5.398735E-3</v>
      </c>
      <c r="Z689" s="55">
        <v>9.1315289999999993E-3</v>
      </c>
      <c r="AA689" s="55">
        <v>-0.1155475</v>
      </c>
      <c r="AB689" s="55">
        <v>-0.1155475</v>
      </c>
      <c r="AC689" s="55">
        <v>6.0030211666666699E-3</v>
      </c>
      <c r="AD689" s="55">
        <v>0.55135422758872099</v>
      </c>
      <c r="AE689" s="54">
        <v>5.9467706853563632E-2</v>
      </c>
      <c r="AF689" s="54">
        <v>9.1358302857887444E-2</v>
      </c>
      <c r="AG689" s="54">
        <v>6.124541989355517E-2</v>
      </c>
    </row>
    <row r="690" spans="1:33" x14ac:dyDescent="0.25">
      <c r="A690" s="56" t="s">
        <v>1767</v>
      </c>
      <c r="B690" s="56" t="s">
        <v>1768</v>
      </c>
      <c r="C690" s="54">
        <v>-5.4707941000000003E-2</v>
      </c>
      <c r="D690" s="54">
        <v>4.7646751000000001E-2</v>
      </c>
      <c r="E690" s="54">
        <v>-1.0497789E-2</v>
      </c>
      <c r="F690" s="54">
        <v>-8.4911599999999993E-3</v>
      </c>
      <c r="G690" s="54">
        <v>1.1256954E-2</v>
      </c>
      <c r="H690" s="54">
        <v>8.2750500000000008E-3</v>
      </c>
      <c r="I690" s="54">
        <v>3.2840884000000001E-2</v>
      </c>
      <c r="J690" s="54">
        <v>1.1445458E-2</v>
      </c>
      <c r="K690" s="54">
        <v>3.8540502999999997E-2</v>
      </c>
      <c r="L690" s="54">
        <v>3.5390005000000002E-2</v>
      </c>
      <c r="M690" s="54">
        <v>9.1287450000000006E-3</v>
      </c>
      <c r="N690" s="54">
        <v>-0.15129891100000001</v>
      </c>
      <c r="O690" s="54">
        <v>-1.3932360499999999E-2</v>
      </c>
      <c r="P690" s="55">
        <v>0.40437655132183797</v>
      </c>
      <c r="Q690" s="55">
        <v>-5.4707941000000003E-2</v>
      </c>
      <c r="R690" s="55">
        <v>1.2081635E-2</v>
      </c>
      <c r="S690" s="55">
        <v>-1.0497789E-2</v>
      </c>
      <c r="T690" s="55">
        <v>-3.2717481999999999E-2</v>
      </c>
      <c r="U690" s="55">
        <v>1.1256954E-2</v>
      </c>
      <c r="V690" s="55">
        <v>2.7153982E-2</v>
      </c>
      <c r="W690" s="55">
        <v>3.2840884000000001E-2</v>
      </c>
      <c r="X690" s="55">
        <v>4.3659125999999999E-2</v>
      </c>
      <c r="Y690" s="55">
        <v>3.8540502999999997E-2</v>
      </c>
      <c r="Z690" s="55">
        <v>9.1287450000000006E-3</v>
      </c>
      <c r="AA690" s="55">
        <v>-1.517658E-2</v>
      </c>
      <c r="AB690" s="55">
        <v>-1.517658E-2</v>
      </c>
      <c r="AC690" s="55">
        <v>6.5168266666666697E-4</v>
      </c>
      <c r="AD690" s="55">
        <v>0.52200427184576004</v>
      </c>
      <c r="AE690" s="54">
        <v>3.3939726405150895E-2</v>
      </c>
      <c r="AF690" s="54">
        <v>7.2309718643674178E-2</v>
      </c>
      <c r="AG690" s="54">
        <v>2.8128094445114972E-2</v>
      </c>
    </row>
    <row r="691" spans="1:33" x14ac:dyDescent="0.25">
      <c r="A691" s="56" t="s">
        <v>1769</v>
      </c>
      <c r="B691" s="56" t="s">
        <v>1770</v>
      </c>
      <c r="C691" s="54">
        <v>-9.3213050000000006E-2</v>
      </c>
      <c r="D691" s="54">
        <v>-0.1170327</v>
      </c>
      <c r="E691" s="54">
        <v>1.213355E-2</v>
      </c>
      <c r="F691" s="54">
        <v>4.2990599999999997E-2</v>
      </c>
      <c r="G691" s="54">
        <v>-1.54524E-2</v>
      </c>
      <c r="H691" s="54">
        <v>7.5411900000000004E-2</v>
      </c>
      <c r="I691" s="54">
        <v>8.0549800000000005E-2</v>
      </c>
      <c r="J691" s="54">
        <v>-6.5110760000000004E-2</v>
      </c>
      <c r="K691" s="54">
        <v>2.0092459999999999E-2</v>
      </c>
      <c r="L691" s="54">
        <v>6.7995730000000004E-2</v>
      </c>
      <c r="M691" s="54">
        <v>9.0086200000000002E-3</v>
      </c>
      <c r="N691" s="54">
        <v>-0.1984727</v>
      </c>
      <c r="O691" s="54">
        <v>-3.4556151666666701E-2</v>
      </c>
      <c r="P691" s="55">
        <v>0.35047511532481401</v>
      </c>
      <c r="Q691" s="55">
        <v>-9.3213050000000006E-2</v>
      </c>
      <c r="R691" s="55">
        <v>0.1081225</v>
      </c>
      <c r="S691" s="55">
        <v>1.213355E-2</v>
      </c>
      <c r="T691" s="55">
        <v>-0.17093800000000001</v>
      </c>
      <c r="U691" s="55">
        <v>-1.54524E-2</v>
      </c>
      <c r="V691" s="55">
        <v>0.15797749999999999</v>
      </c>
      <c r="W691" s="55">
        <v>8.0549800000000005E-2</v>
      </c>
      <c r="X691" s="55">
        <v>8.601309E-2</v>
      </c>
      <c r="Y691" s="55">
        <v>2.0092459999999999E-2</v>
      </c>
      <c r="Z691" s="55">
        <v>9.0086200000000002E-3</v>
      </c>
      <c r="AA691" s="55">
        <v>2.1405049999999998E-2</v>
      </c>
      <c r="AB691" s="55">
        <v>2.1405049999999998E-2</v>
      </c>
      <c r="AC691" s="55">
        <v>2.7996645000000001E-2</v>
      </c>
      <c r="AD691" s="55">
        <v>0.99670307969528105</v>
      </c>
      <c r="AE691" s="54">
        <v>5.660233254702661E-2</v>
      </c>
      <c r="AF691" s="54">
        <v>0.11242710957918145</v>
      </c>
      <c r="AG691" s="54">
        <v>0.11723387458255766</v>
      </c>
    </row>
    <row r="692" spans="1:33" x14ac:dyDescent="0.25">
      <c r="A692" s="56" t="s">
        <v>1771</v>
      </c>
      <c r="B692" s="56" t="s">
        <v>1772</v>
      </c>
      <c r="C692" s="54">
        <v>8.5807920000000003E-3</v>
      </c>
      <c r="D692" s="54">
        <v>-5.5629679999999997E-3</v>
      </c>
      <c r="E692" s="54">
        <v>8.5327649999999994E-3</v>
      </c>
      <c r="F692" s="54">
        <v>-8.5295179999999998E-3</v>
      </c>
      <c r="G692" s="54">
        <v>-2.3604969999999999E-2</v>
      </c>
      <c r="H692" s="54">
        <v>3.5890369999999998E-2</v>
      </c>
      <c r="I692" s="54">
        <v>-6.4241510000000003E-3</v>
      </c>
      <c r="J692" s="54">
        <v>8.6069319999999994E-3</v>
      </c>
      <c r="K692" s="54">
        <v>1.2349889999999999E-3</v>
      </c>
      <c r="L692" s="54">
        <v>-2.336365E-2</v>
      </c>
      <c r="M692" s="54">
        <v>9.0008980000000002E-3</v>
      </c>
      <c r="N692" s="54">
        <v>-6.137778E-2</v>
      </c>
      <c r="O692" s="54">
        <v>-8.6094894999999994E-3</v>
      </c>
      <c r="P692" s="55">
        <v>0.42392792263111601</v>
      </c>
      <c r="Q692" s="55">
        <v>8.5807920000000003E-3</v>
      </c>
      <c r="R692" s="55">
        <v>-1.3289169999999999E-2</v>
      </c>
      <c r="S692" s="55">
        <v>8.5327649999999994E-3</v>
      </c>
      <c r="T692" s="55">
        <v>-4.0327399999999999E-2</v>
      </c>
      <c r="U692" s="55">
        <v>-2.3604969999999999E-2</v>
      </c>
      <c r="V692" s="55">
        <v>3.83101E-2</v>
      </c>
      <c r="W692" s="55">
        <v>-6.4241510000000003E-3</v>
      </c>
      <c r="X692" s="55">
        <v>6.9126870000000007E-2</v>
      </c>
      <c r="Y692" s="55">
        <v>1.2349889999999999E-3</v>
      </c>
      <c r="Z692" s="55">
        <v>9.0008980000000002E-3</v>
      </c>
      <c r="AA692" s="55">
        <v>1.168536E-3</v>
      </c>
      <c r="AB692" s="55">
        <v>1.168536E-3</v>
      </c>
      <c r="AC692" s="55">
        <v>9.9493288333333402E-3</v>
      </c>
      <c r="AD692" s="55">
        <v>0.518468259978066</v>
      </c>
      <c r="AE692" s="54">
        <v>1.2854936632775184E-2</v>
      </c>
      <c r="AF692" s="54">
        <v>3.2517414748687933E-2</v>
      </c>
      <c r="AG692" s="54">
        <v>3.8762753113649608E-2</v>
      </c>
    </row>
    <row r="693" spans="1:33" x14ac:dyDescent="0.25">
      <c r="A693" s="56" t="s">
        <v>1773</v>
      </c>
      <c r="B693" s="56" t="s">
        <v>1774</v>
      </c>
      <c r="C693" s="54">
        <v>-7.6509489E-2</v>
      </c>
      <c r="D693" s="54">
        <v>3.884574E-3</v>
      </c>
      <c r="E693" s="54">
        <v>4.6676529000000001E-2</v>
      </c>
      <c r="F693" s="54">
        <v>-1.0581574999999999E-2</v>
      </c>
      <c r="G693" s="54">
        <v>2.9145951E-2</v>
      </c>
      <c r="H693" s="54">
        <v>-0.17128079399999999</v>
      </c>
      <c r="I693" s="54">
        <v>-1.7741801000000001E-2</v>
      </c>
      <c r="J693" s="54">
        <v>5.3751301000000001E-2</v>
      </c>
      <c r="K693" s="54">
        <v>7.0903989999999998E-3</v>
      </c>
      <c r="L693" s="54">
        <v>-4.5674966999999997E-2</v>
      </c>
      <c r="M693" s="54">
        <v>8.7251220000000001E-3</v>
      </c>
      <c r="N693" s="54">
        <v>0.29244828</v>
      </c>
      <c r="O693" s="54">
        <v>2.0860018000000001E-2</v>
      </c>
      <c r="P693" s="55">
        <v>0.41233464152122301</v>
      </c>
      <c r="Q693" s="55">
        <v>-7.6509489E-2</v>
      </c>
      <c r="R693" s="55">
        <v>0.16400805500000001</v>
      </c>
      <c r="S693" s="55">
        <v>4.6676529000000001E-2</v>
      </c>
      <c r="T693" s="55">
        <v>2.5770549E-2</v>
      </c>
      <c r="U693" s="55">
        <v>2.9145951E-2</v>
      </c>
      <c r="V693" s="55">
        <v>-1.11138E-2</v>
      </c>
      <c r="W693" s="55">
        <v>-1.7741801000000001E-2</v>
      </c>
      <c r="X693" s="55">
        <v>-0.12082163899999999</v>
      </c>
      <c r="Y693" s="55">
        <v>7.0903989999999998E-3</v>
      </c>
      <c r="Z693" s="55">
        <v>8.7251220000000001E-3</v>
      </c>
      <c r="AA693" s="55">
        <v>-0.12769576299999999</v>
      </c>
      <c r="AB693" s="55">
        <v>-0.12769576299999999</v>
      </c>
      <c r="AC693" s="55">
        <v>-1.9553373333333301E-2</v>
      </c>
      <c r="AD693" s="55">
        <v>0.60071388053969399</v>
      </c>
      <c r="AE693" s="54">
        <v>4.3178516712847205E-2</v>
      </c>
      <c r="AF693" s="54">
        <v>0.15327270968745751</v>
      </c>
      <c r="AG693" s="54">
        <v>0.10835230864481911</v>
      </c>
    </row>
    <row r="694" spans="1:33" x14ac:dyDescent="0.25">
      <c r="A694" s="56" t="s">
        <v>1775</v>
      </c>
      <c r="B694" s="56" t="s">
        <v>1776</v>
      </c>
      <c r="C694" s="54">
        <v>-8.4001199999999998E-2</v>
      </c>
      <c r="D694" s="54">
        <v>6.2043743999999998E-2</v>
      </c>
      <c r="E694" s="54">
        <v>-2.4824209E-2</v>
      </c>
      <c r="F694" s="54">
        <v>2.9281287E-2</v>
      </c>
      <c r="G694" s="54">
        <v>-7.6521810000000001E-3</v>
      </c>
      <c r="H694" s="54">
        <v>1.3436521E-2</v>
      </c>
      <c r="I694" s="54">
        <v>6.4869299999999999E-4</v>
      </c>
      <c r="J694" s="54">
        <v>-2.8132096999999998E-2</v>
      </c>
      <c r="K694" s="54">
        <v>4.5288150000000003E-3</v>
      </c>
      <c r="L694" s="54">
        <v>-3.0463819999999998E-3</v>
      </c>
      <c r="M694" s="54">
        <v>8.6198899999999998E-3</v>
      </c>
      <c r="N694" s="54">
        <v>-8.6159501999999999E-2</v>
      </c>
      <c r="O694" s="54">
        <v>1.5017293833333299E-2</v>
      </c>
      <c r="P694" s="55">
        <v>0.397263702118823</v>
      </c>
      <c r="Q694" s="55">
        <v>-8.4001199999999998E-2</v>
      </c>
      <c r="R694" s="55">
        <v>3.9685929000000002E-2</v>
      </c>
      <c r="S694" s="55">
        <v>-2.4824209E-2</v>
      </c>
      <c r="T694" s="55">
        <v>-1.9631310999999999E-2</v>
      </c>
      <c r="U694" s="55">
        <v>-7.6521810000000001E-3</v>
      </c>
      <c r="V694" s="55">
        <v>-8.3385790000000005E-3</v>
      </c>
      <c r="W694" s="55">
        <v>6.4869299999999999E-4</v>
      </c>
      <c r="X694" s="55">
        <v>6.4119754000000001E-2</v>
      </c>
      <c r="Y694" s="55">
        <v>4.5288150000000003E-3</v>
      </c>
      <c r="Z694" s="55">
        <v>8.6198899999999998E-3</v>
      </c>
      <c r="AA694" s="55">
        <v>1.9861924E-2</v>
      </c>
      <c r="AB694" s="55">
        <v>1.9861924E-2</v>
      </c>
      <c r="AC694" s="55">
        <v>3.63228023333333E-2</v>
      </c>
      <c r="AD694" s="55">
        <v>0.488595762154172</v>
      </c>
      <c r="AE694" s="54">
        <v>3.4839714870544526E-2</v>
      </c>
      <c r="AF694" s="54">
        <v>5.1156923382654686E-2</v>
      </c>
      <c r="AG694" s="54">
        <v>3.067333713690281E-2</v>
      </c>
    </row>
    <row r="695" spans="1:33" x14ac:dyDescent="0.25">
      <c r="A695" s="56" t="s">
        <v>1777</v>
      </c>
      <c r="B695" s="56" t="s">
        <v>1778</v>
      </c>
      <c r="C695" s="54">
        <v>-4.5607926E-2</v>
      </c>
      <c r="D695" s="54">
        <v>6.1067424000000002E-2</v>
      </c>
      <c r="E695" s="54">
        <v>-3.8346792999999997E-2</v>
      </c>
      <c r="F695" s="54">
        <v>-5.3964957000000001E-2</v>
      </c>
      <c r="G695" s="54">
        <v>5.9708334000000002E-2</v>
      </c>
      <c r="H695" s="54">
        <v>6.2791740000000002E-3</v>
      </c>
      <c r="I695" s="54">
        <v>-0.22060001100000001</v>
      </c>
      <c r="J695" s="54">
        <v>-2.5347229999999998E-2</v>
      </c>
      <c r="K695" s="54">
        <v>-0.10252470800000001</v>
      </c>
      <c r="L695" s="54">
        <v>-5.5548212E-2</v>
      </c>
      <c r="M695" s="54">
        <v>8.2509000000000002E-3</v>
      </c>
      <c r="N695" s="54">
        <v>0.51543064900000002</v>
      </c>
      <c r="O695" s="54">
        <v>0.13117284200000001</v>
      </c>
      <c r="P695" s="55">
        <v>0.26223670671841098</v>
      </c>
      <c r="Q695" s="55">
        <v>-4.5607926E-2</v>
      </c>
      <c r="R695" s="55">
        <v>5.403616E-3</v>
      </c>
      <c r="S695" s="55">
        <v>-3.8346792999999997E-2</v>
      </c>
      <c r="T695" s="55">
        <v>-3.8053390999999999E-2</v>
      </c>
      <c r="U695" s="55">
        <v>5.9708334000000002E-2</v>
      </c>
      <c r="V695" s="55">
        <v>4.3514520000000001E-2</v>
      </c>
      <c r="W695" s="55">
        <v>-0.22060001100000001</v>
      </c>
      <c r="X695" s="55">
        <v>-5.5489149000000001E-2</v>
      </c>
      <c r="Y695" s="55">
        <v>-0.10252470800000001</v>
      </c>
      <c r="Z695" s="55">
        <v>8.2509000000000002E-3</v>
      </c>
      <c r="AA695" s="55">
        <v>-1.4830955999999999E-2</v>
      </c>
      <c r="AB695" s="55">
        <v>-1.4830955999999999E-2</v>
      </c>
      <c r="AC695" s="55">
        <v>3.8387260333333298E-2</v>
      </c>
      <c r="AD695" s="55">
        <v>0.488595762154172</v>
      </c>
      <c r="AE695" s="54">
        <v>9.7151754580954777E-2</v>
      </c>
      <c r="AF695" s="54">
        <v>0.22029047382220218</v>
      </c>
      <c r="AG695" s="54">
        <v>3.7766528091014766E-2</v>
      </c>
    </row>
    <row r="696" spans="1:33" x14ac:dyDescent="0.25">
      <c r="A696" s="56" t="s">
        <v>1779</v>
      </c>
      <c r="B696" s="56" t="s">
        <v>1780</v>
      </c>
      <c r="C696" s="54">
        <v>0.15476000000000001</v>
      </c>
      <c r="D696" s="54">
        <v>-4.8713999999999997E-3</v>
      </c>
      <c r="E696" s="54">
        <v>-8.0625349999999998E-2</v>
      </c>
      <c r="F696" s="54">
        <v>-3.6366349999999999E-2</v>
      </c>
      <c r="G696" s="54">
        <v>5.5704549999999999E-2</v>
      </c>
      <c r="H696" s="54">
        <v>6.1191580000000004E-3</v>
      </c>
      <c r="I696" s="54">
        <v>-9.1468889999999997E-2</v>
      </c>
      <c r="J696" s="54">
        <v>-6.7042569999999996E-2</v>
      </c>
      <c r="K696" s="54">
        <v>-0.1056347</v>
      </c>
      <c r="L696" s="54">
        <v>0.12918850000000001</v>
      </c>
      <c r="M696" s="54">
        <v>7.977952E-3</v>
      </c>
      <c r="N696" s="54">
        <v>-6.8812750000000006E-2</v>
      </c>
      <c r="O696" s="54">
        <v>2.91683766666667E-3</v>
      </c>
      <c r="P696" s="55">
        <v>0.4719896788797</v>
      </c>
      <c r="Q696" s="55">
        <v>0.15476000000000001</v>
      </c>
      <c r="R696" s="55">
        <v>-7.1848420000000003E-3</v>
      </c>
      <c r="S696" s="55">
        <v>-8.0625349999999998E-2</v>
      </c>
      <c r="T696" s="55">
        <v>-2.9967810000000001E-2</v>
      </c>
      <c r="U696" s="55">
        <v>5.5704549999999999E-2</v>
      </c>
      <c r="V696" s="55">
        <v>-5.7567939999999998E-2</v>
      </c>
      <c r="W696" s="55">
        <v>-9.1468889999999997E-2</v>
      </c>
      <c r="X696" s="55">
        <v>7.9099950000000002E-2</v>
      </c>
      <c r="Y696" s="55">
        <v>-0.1056347</v>
      </c>
      <c r="Z696" s="55">
        <v>7.977952E-3</v>
      </c>
      <c r="AA696" s="55">
        <v>3.6706679999999998E-2</v>
      </c>
      <c r="AB696" s="55">
        <v>3.6706679999999998E-2</v>
      </c>
      <c r="AC696" s="55">
        <v>2.6726374333333299E-2</v>
      </c>
      <c r="AD696" s="55">
        <v>0.61071309740615698</v>
      </c>
      <c r="AE696" s="54">
        <v>0.10252529768947119</v>
      </c>
      <c r="AF696" s="54">
        <v>7.3501363102000464E-2</v>
      </c>
      <c r="AG696" s="54">
        <v>5.7555330063613831E-2</v>
      </c>
    </row>
    <row r="697" spans="1:33" x14ac:dyDescent="0.25">
      <c r="A697" s="56" t="s">
        <v>1781</v>
      </c>
      <c r="B697" s="56" t="s">
        <v>1782</v>
      </c>
      <c r="C697" s="54">
        <v>-3.9405589999999997E-2</v>
      </c>
      <c r="D697" s="54">
        <v>-7.1676390000000006E-2</v>
      </c>
      <c r="E697" s="54">
        <v>7.6041030000000001E-3</v>
      </c>
      <c r="F697" s="54">
        <v>-9.8838290000000002E-3</v>
      </c>
      <c r="G697" s="54">
        <v>-2.7046000000000001E-3</v>
      </c>
      <c r="H697" s="54">
        <v>-2.9691320000000002E-3</v>
      </c>
      <c r="I697" s="54">
        <v>6.4176490000000003E-2</v>
      </c>
      <c r="J697" s="54">
        <v>0.12914300000000001</v>
      </c>
      <c r="K697" s="54">
        <v>0.10279969999999999</v>
      </c>
      <c r="L697" s="54">
        <v>6.6709350000000001E-2</v>
      </c>
      <c r="M697" s="54">
        <v>7.7111810000000001E-3</v>
      </c>
      <c r="N697" s="54">
        <v>-0.30853580000000003</v>
      </c>
      <c r="O697" s="54">
        <v>-5.6232347500000002E-2</v>
      </c>
      <c r="P697" s="55">
        <v>0.27457436964355098</v>
      </c>
      <c r="Q697" s="55">
        <v>-3.9405589999999997E-2</v>
      </c>
      <c r="R697" s="55">
        <v>1.8030279999999999E-2</v>
      </c>
      <c r="S697" s="55">
        <v>7.6041030000000001E-3</v>
      </c>
      <c r="T697" s="55">
        <v>-9.2330469999999994E-3</v>
      </c>
      <c r="U697" s="55">
        <v>-2.7046000000000001E-3</v>
      </c>
      <c r="V697" s="55">
        <v>0.11023819999999999</v>
      </c>
      <c r="W697" s="55">
        <v>6.4176490000000003E-2</v>
      </c>
      <c r="X697" s="55">
        <v>3.9178610000000003E-2</v>
      </c>
      <c r="Y697" s="55">
        <v>0.10279969999999999</v>
      </c>
      <c r="Z697" s="55">
        <v>7.7111810000000001E-3</v>
      </c>
      <c r="AA697" s="55">
        <v>-0.1326194</v>
      </c>
      <c r="AB697" s="55">
        <v>-0.1326194</v>
      </c>
      <c r="AC697" s="55">
        <v>-1.3858295166666699E-2</v>
      </c>
      <c r="AD697" s="55">
        <v>0.54605892579576898</v>
      </c>
      <c r="AE697" s="54">
        <v>5.1163792283383622E-2</v>
      </c>
      <c r="AF697" s="54">
        <v>0.15171305432668061</v>
      </c>
      <c r="AG697" s="54">
        <v>8.0164639977735916E-2</v>
      </c>
    </row>
    <row r="698" spans="1:33" x14ac:dyDescent="0.25">
      <c r="A698" s="56" t="s">
        <v>1783</v>
      </c>
      <c r="B698" s="56" t="s">
        <v>1784</v>
      </c>
      <c r="C698" s="54">
        <v>0.17195670699999999</v>
      </c>
      <c r="D698" s="54">
        <v>5.7164792999999998E-2</v>
      </c>
      <c r="E698" s="54">
        <v>1.1476976999999999E-2</v>
      </c>
      <c r="F698" s="54">
        <v>7.8613875E-2</v>
      </c>
      <c r="G698" s="54">
        <v>0.16385786299999999</v>
      </c>
      <c r="H698" s="54">
        <v>-0.30392493799999998</v>
      </c>
      <c r="I698" s="54">
        <v>-1.4779765E-2</v>
      </c>
      <c r="J698" s="54">
        <v>5.0356400000000001E-3</v>
      </c>
      <c r="K698" s="54">
        <v>-2.4658142000000001E-2</v>
      </c>
      <c r="L698" s="54">
        <v>3.5571723999999999E-2</v>
      </c>
      <c r="M698" s="54">
        <v>7.5801940000000002E-3</v>
      </c>
      <c r="N698" s="54">
        <v>0.34645341899999998</v>
      </c>
      <c r="O698" s="54">
        <v>-1.60865535E-2</v>
      </c>
      <c r="P698" s="55">
        <v>0.441468536378615</v>
      </c>
      <c r="Q698" s="55">
        <v>0.17195670699999999</v>
      </c>
      <c r="R698" s="55">
        <v>-3.6201163000000001E-2</v>
      </c>
      <c r="S698" s="55">
        <v>1.1476976999999999E-2</v>
      </c>
      <c r="T698" s="55">
        <v>6.3243869999999999E-3</v>
      </c>
      <c r="U698" s="55">
        <v>0.16385786299999999</v>
      </c>
      <c r="V698" s="55">
        <v>-0.149268502</v>
      </c>
      <c r="W698" s="55">
        <v>-1.4779765E-2</v>
      </c>
      <c r="X698" s="55">
        <v>-3.7226090000000003E-2</v>
      </c>
      <c r="Y698" s="55">
        <v>-2.4658142000000001E-2</v>
      </c>
      <c r="Z698" s="55">
        <v>7.5801940000000002E-3</v>
      </c>
      <c r="AA698" s="55">
        <v>-0.37938204599999997</v>
      </c>
      <c r="AB698" s="55">
        <v>-0.37938204599999997</v>
      </c>
      <c r="AC698" s="55">
        <v>-0.14163036349999999</v>
      </c>
      <c r="AD698" s="55">
        <v>0.488595762154172</v>
      </c>
      <c r="AE698" s="54">
        <v>9.0389236276270837E-2</v>
      </c>
      <c r="AF698" s="54">
        <v>0.20743757563560133</v>
      </c>
      <c r="AG698" s="54">
        <v>0.15819651236967203</v>
      </c>
    </row>
    <row r="699" spans="1:33" x14ac:dyDescent="0.25">
      <c r="A699" s="56" t="s">
        <v>1785</v>
      </c>
      <c r="B699" s="56" t="s">
        <v>1786</v>
      </c>
      <c r="C699" s="54">
        <v>7.1443720000000004E-3</v>
      </c>
      <c r="D699" s="54">
        <v>-2.7063980000000001E-2</v>
      </c>
      <c r="E699" s="54">
        <v>-6.7566230000000005E-2</v>
      </c>
      <c r="F699" s="54">
        <v>-3.4973880000000001E-3</v>
      </c>
      <c r="G699" s="54">
        <v>-0.15881419999999999</v>
      </c>
      <c r="H699" s="54">
        <v>4.248101E-2</v>
      </c>
      <c r="I699" s="54">
        <v>-5.0184409999999999E-2</v>
      </c>
      <c r="J699" s="54">
        <v>5.1831349999999998E-2</v>
      </c>
      <c r="K699" s="54">
        <v>-1.3836060000000001E-2</v>
      </c>
      <c r="L699" s="54">
        <v>6.3739400000000002E-2</v>
      </c>
      <c r="M699" s="54">
        <v>7.5349470000000002E-3</v>
      </c>
      <c r="N699" s="54">
        <v>-1.393089E-2</v>
      </c>
      <c r="O699" s="54">
        <v>6.4880180499999995E-2</v>
      </c>
      <c r="P699" s="55">
        <v>0.26923210525334501</v>
      </c>
      <c r="Q699" s="55">
        <v>7.1443720000000004E-3</v>
      </c>
      <c r="R699" s="55">
        <v>3.3766930000000001E-2</v>
      </c>
      <c r="S699" s="55">
        <v>-6.7566230000000005E-2</v>
      </c>
      <c r="T699" s="55">
        <v>2.782258E-2</v>
      </c>
      <c r="U699" s="55">
        <v>-0.15881419999999999</v>
      </c>
      <c r="V699" s="55">
        <v>0.14572689999999999</v>
      </c>
      <c r="W699" s="55">
        <v>-5.0184409999999999E-2</v>
      </c>
      <c r="X699" s="55">
        <v>8.9494190000000001E-2</v>
      </c>
      <c r="Y699" s="55">
        <v>-1.3836060000000001E-2</v>
      </c>
      <c r="Z699" s="55">
        <v>7.5349470000000002E-3</v>
      </c>
      <c r="AA699" s="55">
        <v>-6.5216479999999993E-2</v>
      </c>
      <c r="AB699" s="55">
        <v>-6.5216479999999993E-2</v>
      </c>
      <c r="AC699" s="55">
        <v>7.2980610166666696E-2</v>
      </c>
      <c r="AD699" s="55">
        <v>0.49148283774745799</v>
      </c>
      <c r="AE699" s="54">
        <v>6.31418660279668E-2</v>
      </c>
      <c r="AF699" s="54">
        <v>3.8323108387785153E-2</v>
      </c>
      <c r="AG699" s="54">
        <v>8.4677129959249697E-2</v>
      </c>
    </row>
    <row r="700" spans="1:33" x14ac:dyDescent="0.25">
      <c r="A700" s="56" t="s">
        <v>1787</v>
      </c>
      <c r="B700" s="56" t="s">
        <v>1788</v>
      </c>
      <c r="C700" s="54">
        <v>-7.0930720000000003E-2</v>
      </c>
      <c r="D700" s="54">
        <v>3.758066E-3</v>
      </c>
      <c r="E700" s="54">
        <v>4.2441159999999999E-2</v>
      </c>
      <c r="F700" s="54">
        <v>1.284276E-2</v>
      </c>
      <c r="G700" s="54">
        <v>1.2858130000000001E-2</v>
      </c>
      <c r="H700" s="54">
        <v>3.4341300000000001E-3</v>
      </c>
      <c r="I700" s="54">
        <v>-4.8343619999999997E-2</v>
      </c>
      <c r="J700" s="54">
        <v>9.0544219999999995E-2</v>
      </c>
      <c r="K700" s="54">
        <v>3.9306720000000003E-2</v>
      </c>
      <c r="L700" s="54">
        <v>8.4941319999999997E-3</v>
      </c>
      <c r="M700" s="54">
        <v>7.5283019999999997E-3</v>
      </c>
      <c r="N700" s="54">
        <v>-0.19822919999999999</v>
      </c>
      <c r="O700" s="54">
        <v>-1.03359773333333E-2</v>
      </c>
      <c r="P700" s="55">
        <v>0.43142462148018101</v>
      </c>
      <c r="Q700" s="55">
        <v>-7.0930720000000003E-2</v>
      </c>
      <c r="R700" s="55">
        <v>1.7231679999999999E-2</v>
      </c>
      <c r="S700" s="55">
        <v>4.2441159999999999E-2</v>
      </c>
      <c r="T700" s="55">
        <v>-4.8952610000000001E-2</v>
      </c>
      <c r="U700" s="55">
        <v>1.2858130000000001E-2</v>
      </c>
      <c r="V700" s="55">
        <v>2.731741E-2</v>
      </c>
      <c r="W700" s="55">
        <v>-4.8343619999999997E-2</v>
      </c>
      <c r="X700" s="55">
        <v>4.7871280000000002E-2</v>
      </c>
      <c r="Y700" s="55">
        <v>3.9306720000000003E-2</v>
      </c>
      <c r="Z700" s="55">
        <v>7.5283019999999997E-3</v>
      </c>
      <c r="AA700" s="55">
        <v>1.458579E-3</v>
      </c>
      <c r="AB700" s="55">
        <v>1.458579E-3</v>
      </c>
      <c r="AC700" s="55">
        <v>1.8905987833333301E-2</v>
      </c>
      <c r="AD700" s="55">
        <v>0.518468259978066</v>
      </c>
      <c r="AE700" s="54">
        <v>4.6663875418114981E-2</v>
      </c>
      <c r="AF700" s="54">
        <v>9.6655883118167266E-2</v>
      </c>
      <c r="AG700" s="54">
        <v>3.6950412571365984E-2</v>
      </c>
    </row>
    <row r="701" spans="1:33" x14ac:dyDescent="0.25">
      <c r="A701" s="56" t="s">
        <v>1789</v>
      </c>
      <c r="B701" s="56" t="s">
        <v>1790</v>
      </c>
      <c r="C701" s="54">
        <v>-3.9274330000000003E-2</v>
      </c>
      <c r="D701" s="54">
        <v>6.0423310000000001E-2</v>
      </c>
      <c r="E701" s="54">
        <v>3.0721229999999999E-2</v>
      </c>
      <c r="F701" s="54">
        <v>1.509282E-2</v>
      </c>
      <c r="G701" s="54">
        <v>-1.1895029999999999E-2</v>
      </c>
      <c r="H701" s="54">
        <v>-5.6366060000000003E-2</v>
      </c>
      <c r="I701" s="54">
        <v>-5.0881530000000001E-2</v>
      </c>
      <c r="J701" s="54">
        <v>-8.1270729999999999E-2</v>
      </c>
      <c r="K701" s="54">
        <v>4.4907809999999999E-2</v>
      </c>
      <c r="L701" s="54">
        <v>-1.4090780000000001E-2</v>
      </c>
      <c r="M701" s="54">
        <v>7.447787E-3</v>
      </c>
      <c r="N701" s="54">
        <v>0.39617039999999998</v>
      </c>
      <c r="O701" s="54">
        <v>5.6488837166666701E-2</v>
      </c>
      <c r="P701" s="55">
        <v>0.28539469222396302</v>
      </c>
      <c r="Q701" s="55">
        <v>-3.9274330000000003E-2</v>
      </c>
      <c r="R701" s="55">
        <v>1.3634759999999999E-2</v>
      </c>
      <c r="S701" s="55">
        <v>3.0721229999999999E-2</v>
      </c>
      <c r="T701" s="55">
        <v>-6.1457890000000001E-2</v>
      </c>
      <c r="U701" s="55">
        <v>-1.1895029999999999E-2</v>
      </c>
      <c r="V701" s="55">
        <v>4.912118E-2</v>
      </c>
      <c r="W701" s="55">
        <v>-5.0881530000000001E-2</v>
      </c>
      <c r="X701" s="55">
        <v>-0.1067197</v>
      </c>
      <c r="Y701" s="55">
        <v>4.4907809999999999E-2</v>
      </c>
      <c r="Z701" s="55">
        <v>7.447787E-3</v>
      </c>
      <c r="AA701" s="55">
        <v>-0.13544780000000001</v>
      </c>
      <c r="AB701" s="55">
        <v>-0.13544780000000001</v>
      </c>
      <c r="AC701" s="55">
        <v>-4.7001814500000003E-2</v>
      </c>
      <c r="AD701" s="55">
        <v>0.488595762154172</v>
      </c>
      <c r="AE701" s="54">
        <v>3.8023327636007194E-2</v>
      </c>
      <c r="AF701" s="54">
        <v>0.17535568451085531</v>
      </c>
      <c r="AG701" s="54">
        <v>7.0180177818999115E-2</v>
      </c>
    </row>
    <row r="702" spans="1:33" x14ac:dyDescent="0.25">
      <c r="A702" s="56" t="s">
        <v>1791</v>
      </c>
      <c r="B702" s="56" t="s">
        <v>1792</v>
      </c>
      <c r="C702" s="54">
        <v>-9.7603490000000001E-2</v>
      </c>
      <c r="D702" s="54">
        <v>8.2867850000000007E-2</v>
      </c>
      <c r="E702" s="54">
        <v>-4.9728100000000003E-3</v>
      </c>
      <c r="F702" s="54">
        <v>-2.371034E-2</v>
      </c>
      <c r="G702" s="54">
        <v>3.4374139999999997E-2</v>
      </c>
      <c r="H702" s="54">
        <v>3.659196E-2</v>
      </c>
      <c r="I702" s="54">
        <v>3.4900180000000003E-2</v>
      </c>
      <c r="J702" s="54">
        <v>5.6211469999999999E-2</v>
      </c>
      <c r="K702" s="54">
        <v>-1.6417169999999998E-2</v>
      </c>
      <c r="L702" s="54">
        <v>-6.0716239999999998E-2</v>
      </c>
      <c r="M702" s="54">
        <v>7.345837E-3</v>
      </c>
      <c r="N702" s="54">
        <v>0.11419749999999999</v>
      </c>
      <c r="O702" s="54">
        <v>4.1302585500000003E-2</v>
      </c>
      <c r="P702" s="55">
        <v>0.28123722086675501</v>
      </c>
      <c r="Q702" s="55">
        <v>-9.7603490000000001E-2</v>
      </c>
      <c r="R702" s="55">
        <v>-7.5794479999999999E-3</v>
      </c>
      <c r="S702" s="55">
        <v>-4.9728100000000003E-3</v>
      </c>
      <c r="T702" s="55">
        <v>-4.3763169999999997E-2</v>
      </c>
      <c r="U702" s="55">
        <v>3.4374139999999997E-2</v>
      </c>
      <c r="V702" s="55">
        <v>2.379531E-2</v>
      </c>
      <c r="W702" s="55">
        <v>3.4900180000000003E-2</v>
      </c>
      <c r="X702" s="55">
        <v>-1.5206259999999999E-2</v>
      </c>
      <c r="Y702" s="55">
        <v>-1.6417169999999998E-2</v>
      </c>
      <c r="Z702" s="55">
        <v>7.345837E-3</v>
      </c>
      <c r="AA702" s="55">
        <v>-0.1174919</v>
      </c>
      <c r="AB702" s="55">
        <v>-0.1174919</v>
      </c>
      <c r="AC702" s="55">
        <v>-2.0115919499999999E-2</v>
      </c>
      <c r="AD702" s="55">
        <v>0.494234024109313</v>
      </c>
      <c r="AE702" s="54">
        <v>4.8938756312739168E-2</v>
      </c>
      <c r="AF702" s="54">
        <v>6.575876554790476E-2</v>
      </c>
      <c r="AG702" s="54">
        <v>4.9296086904774765E-2</v>
      </c>
    </row>
    <row r="703" spans="1:33" x14ac:dyDescent="0.25">
      <c r="A703" s="56" t="s">
        <v>1793</v>
      </c>
      <c r="B703" s="56" t="s">
        <v>1794</v>
      </c>
      <c r="C703" s="54">
        <v>-6.7134893000000001E-2</v>
      </c>
      <c r="D703" s="54">
        <v>9.4193167999999994E-2</v>
      </c>
      <c r="E703" s="54">
        <v>-4.0827358000000001E-2</v>
      </c>
      <c r="F703" s="54">
        <v>5.0361271999999999E-2</v>
      </c>
      <c r="G703" s="54">
        <v>-7.1440146999999996E-2</v>
      </c>
      <c r="H703" s="54">
        <v>2.5999047000000001E-2</v>
      </c>
      <c r="I703" s="54">
        <v>1.1539740000000001E-3</v>
      </c>
      <c r="J703" s="54">
        <v>3.2018982000000001E-2</v>
      </c>
      <c r="K703" s="54">
        <v>2.0794091000000001E-2</v>
      </c>
      <c r="L703" s="54">
        <v>7.7630620000000003E-3</v>
      </c>
      <c r="M703" s="54">
        <v>7.3117119999999997E-3</v>
      </c>
      <c r="N703" s="54">
        <v>-0.150117898</v>
      </c>
      <c r="O703" s="54">
        <v>3.5060042333333298E-2</v>
      </c>
      <c r="P703" s="55">
        <v>0.32942098563740202</v>
      </c>
      <c r="Q703" s="55">
        <v>-6.7134893000000001E-2</v>
      </c>
      <c r="R703" s="55">
        <v>0.12817045599999999</v>
      </c>
      <c r="S703" s="55">
        <v>-4.0827358000000001E-2</v>
      </c>
      <c r="T703" s="55">
        <v>-0.134165593</v>
      </c>
      <c r="U703" s="55">
        <v>-7.1440146999999996E-2</v>
      </c>
      <c r="V703" s="55">
        <v>1.4844048E-2</v>
      </c>
      <c r="W703" s="55">
        <v>1.1539740000000001E-3</v>
      </c>
      <c r="X703" s="55">
        <v>1.9031003000000001E-2</v>
      </c>
      <c r="Y703" s="55">
        <v>2.0794091000000001E-2</v>
      </c>
      <c r="Z703" s="55">
        <v>7.3117119999999997E-3</v>
      </c>
      <c r="AA703" s="55">
        <v>5.7909936000000002E-2</v>
      </c>
      <c r="AB703" s="55">
        <v>5.7909936000000002E-2</v>
      </c>
      <c r="AC703" s="55">
        <v>4.0011268166666697E-2</v>
      </c>
      <c r="AD703" s="55">
        <v>0.49668565493498001</v>
      </c>
      <c r="AE703" s="54">
        <v>4.0019280831914458E-2</v>
      </c>
      <c r="AF703" s="54">
        <v>8.3786710337729026E-2</v>
      </c>
      <c r="AG703" s="54">
        <v>8.6062194311445489E-2</v>
      </c>
    </row>
    <row r="704" spans="1:33" x14ac:dyDescent="0.25">
      <c r="A704" s="56" t="s">
        <v>1795</v>
      </c>
      <c r="B704" s="56" t="s">
        <v>1796</v>
      </c>
      <c r="C704" s="54">
        <v>-4.4144122000000001E-2</v>
      </c>
      <c r="D704" s="54">
        <v>-4.3655220000000002E-3</v>
      </c>
      <c r="E704" s="54">
        <v>1.0902484E-2</v>
      </c>
      <c r="F704" s="54">
        <v>1.7109416999999998E-2</v>
      </c>
      <c r="G704" s="54">
        <v>1.0722947E-2</v>
      </c>
      <c r="H704" s="54">
        <v>3.0162316000000002E-2</v>
      </c>
      <c r="I704" s="54">
        <v>9.1357526999999994E-2</v>
      </c>
      <c r="J704" s="54">
        <v>4.8230718999999998E-2</v>
      </c>
      <c r="K704" s="54">
        <v>6.1068456E-2</v>
      </c>
      <c r="L704" s="54">
        <v>-2.1339398999999998E-2</v>
      </c>
      <c r="M704" s="54">
        <v>7.2585109999999996E-3</v>
      </c>
      <c r="N704" s="54">
        <v>-0.19202571600000001</v>
      </c>
      <c r="O704" s="54">
        <v>-4.3232331333333297E-2</v>
      </c>
      <c r="P704" s="55">
        <v>0.27457436964355098</v>
      </c>
      <c r="Q704" s="55">
        <v>-4.4144122000000001E-2</v>
      </c>
      <c r="R704" s="55">
        <v>-2.9723831999999999E-2</v>
      </c>
      <c r="S704" s="55">
        <v>1.0902484E-2</v>
      </c>
      <c r="T704" s="55">
        <v>-2.3569158999999999E-2</v>
      </c>
      <c r="U704" s="55">
        <v>1.0722947E-2</v>
      </c>
      <c r="V704" s="55">
        <v>3.2905470999999999E-2</v>
      </c>
      <c r="W704" s="55">
        <v>9.1357526999999994E-2</v>
      </c>
      <c r="X704" s="55">
        <v>3.7821924999999999E-2</v>
      </c>
      <c r="Y704" s="55">
        <v>6.1068456E-2</v>
      </c>
      <c r="Z704" s="55">
        <v>7.2585109999999996E-3</v>
      </c>
      <c r="AA704" s="55">
        <v>-6.4360909999999997E-3</v>
      </c>
      <c r="AB704" s="55">
        <v>-6.4360909999999997E-3</v>
      </c>
      <c r="AC704" s="55">
        <v>-2.5350570166666701E-2</v>
      </c>
      <c r="AD704" s="55">
        <v>0.488595762154172</v>
      </c>
      <c r="AE704" s="54">
        <v>4.727588471478935E-2</v>
      </c>
      <c r="AF704" s="54">
        <v>8.7620828780697282E-2</v>
      </c>
      <c r="AG704" s="54">
        <v>3.0427574910440108E-2</v>
      </c>
    </row>
    <row r="705" spans="1:33" x14ac:dyDescent="0.25">
      <c r="A705" s="56" t="s">
        <v>1797</v>
      </c>
      <c r="B705" s="56" t="s">
        <v>1798</v>
      </c>
      <c r="C705" s="54">
        <v>-1.7106137E-2</v>
      </c>
      <c r="D705" s="54">
        <v>5.200812E-3</v>
      </c>
      <c r="E705" s="54">
        <v>-9.4189320000000007E-2</v>
      </c>
      <c r="F705" s="54">
        <v>3.6355019000000002E-2</v>
      </c>
      <c r="G705" s="54">
        <v>9.6658643000000002E-2</v>
      </c>
      <c r="H705" s="54">
        <v>1.7601299000000001E-2</v>
      </c>
      <c r="I705" s="54">
        <v>5.6629629000000001E-2</v>
      </c>
      <c r="J705" s="54">
        <v>-1.7302260000000001E-3</v>
      </c>
      <c r="K705" s="54">
        <v>1.8720819E-2</v>
      </c>
      <c r="L705" s="54">
        <v>-3.1930486000000001E-2</v>
      </c>
      <c r="M705" s="54">
        <v>7.1753169999999996E-3</v>
      </c>
      <c r="N705" s="54">
        <v>-0.11815247199999999</v>
      </c>
      <c r="O705" s="54">
        <v>-2.6757500833333302E-2</v>
      </c>
      <c r="P705" s="55">
        <v>0.348756869023918</v>
      </c>
      <c r="Q705" s="55">
        <v>-1.7106137E-2</v>
      </c>
      <c r="R705" s="55">
        <v>5.7894882000000002E-2</v>
      </c>
      <c r="S705" s="55">
        <v>-9.4189320000000007E-2</v>
      </c>
      <c r="T705" s="55">
        <v>-0.14021199300000001</v>
      </c>
      <c r="U705" s="55">
        <v>9.6658643000000002E-2</v>
      </c>
      <c r="V705" s="55">
        <v>3.7796795000000001E-2</v>
      </c>
      <c r="W705" s="55">
        <v>5.6629629000000001E-2</v>
      </c>
      <c r="X705" s="55">
        <v>3.9191812999999999E-2</v>
      </c>
      <c r="Y705" s="55">
        <v>1.8720819E-2</v>
      </c>
      <c r="Z705" s="55">
        <v>7.1753169999999996E-3</v>
      </c>
      <c r="AA705" s="55">
        <v>0.10939952</v>
      </c>
      <c r="AB705" s="55">
        <v>0.10939952</v>
      </c>
      <c r="AC705" s="55">
        <v>-7.1869748333333299E-3</v>
      </c>
      <c r="AD705" s="55">
        <v>0.518468259978066</v>
      </c>
      <c r="AE705" s="54">
        <v>6.5341960024431628E-2</v>
      </c>
      <c r="AF705" s="54">
        <v>5.5154764881884873E-2</v>
      </c>
      <c r="AG705" s="54">
        <v>9.3947801764209679E-2</v>
      </c>
    </row>
    <row r="706" spans="1:33" x14ac:dyDescent="0.25">
      <c r="A706" s="56" t="s">
        <v>1799</v>
      </c>
      <c r="B706" s="56" t="s">
        <v>1800</v>
      </c>
      <c r="C706" s="54">
        <v>0.24457899999999999</v>
      </c>
      <c r="D706" s="54">
        <v>3.9772439999999999E-2</v>
      </c>
      <c r="E706" s="54">
        <v>-1.8228279999999999E-2</v>
      </c>
      <c r="F706" s="54">
        <v>-7.8091309999999997E-2</v>
      </c>
      <c r="G706" s="54">
        <v>3.3414930000000002E-2</v>
      </c>
      <c r="H706" s="54">
        <v>-4.0521630000000003E-2</v>
      </c>
      <c r="I706" s="54">
        <v>-7.9414799999999994E-2</v>
      </c>
      <c r="J706" s="54">
        <v>-3.8590680000000002E-2</v>
      </c>
      <c r="K706" s="54">
        <v>-5.5836049999999998E-2</v>
      </c>
      <c r="L706" s="54">
        <v>-1.385163E-2</v>
      </c>
      <c r="M706" s="54">
        <v>7.1707289999999998E-3</v>
      </c>
      <c r="N706" s="54">
        <v>0.41970819999999998</v>
      </c>
      <c r="O706" s="54">
        <v>2.6123310166666702E-2</v>
      </c>
      <c r="P706" s="55">
        <v>0.41343099004519601</v>
      </c>
      <c r="Q706" s="55">
        <v>0.24457899999999999</v>
      </c>
      <c r="R706" s="55">
        <v>-9.4295100000000007E-2</v>
      </c>
      <c r="S706" s="55">
        <v>-1.8228279999999999E-2</v>
      </c>
      <c r="T706" s="55">
        <v>0.10787770000000001</v>
      </c>
      <c r="U706" s="55">
        <v>3.3414930000000002E-2</v>
      </c>
      <c r="V706" s="55">
        <v>-0.19450780000000001</v>
      </c>
      <c r="W706" s="55">
        <v>-7.9414799999999994E-2</v>
      </c>
      <c r="X706" s="55">
        <v>-8.9054960000000002E-2</v>
      </c>
      <c r="Y706" s="55">
        <v>-5.5836049999999998E-2</v>
      </c>
      <c r="Z706" s="55">
        <v>7.1707289999999998E-3</v>
      </c>
      <c r="AA706" s="55">
        <v>-0.18791099999999999</v>
      </c>
      <c r="AB706" s="55">
        <v>-0.18791099999999999</v>
      </c>
      <c r="AC706" s="55">
        <v>-9.1966071499999996E-2</v>
      </c>
      <c r="AD706" s="55">
        <v>0.57635552031210202</v>
      </c>
      <c r="AE706" s="54">
        <v>0.11649320110177727</v>
      </c>
      <c r="AF706" s="54">
        <v>0.18616837323414728</v>
      </c>
      <c r="AG706" s="54">
        <v>0.12133886279309489</v>
      </c>
    </row>
    <row r="707" spans="1:33" x14ac:dyDescent="0.25">
      <c r="A707" s="56" t="s">
        <v>1801</v>
      </c>
      <c r="B707" s="56" t="s">
        <v>1802</v>
      </c>
      <c r="C707" s="54">
        <v>-5.2591976999999998E-2</v>
      </c>
      <c r="D707" s="54">
        <v>-5.6478381000000001E-2</v>
      </c>
      <c r="E707" s="54">
        <v>-2.280509E-3</v>
      </c>
      <c r="F707" s="54">
        <v>-3.4218769999999998E-3</v>
      </c>
      <c r="G707" s="54">
        <v>-3.8148497000000003E-2</v>
      </c>
      <c r="H707" s="54">
        <v>3.9821179999999998E-3</v>
      </c>
      <c r="I707" s="54">
        <v>-2.4961860000000001E-3</v>
      </c>
      <c r="J707" s="54">
        <v>3.786101E-3</v>
      </c>
      <c r="K707" s="54">
        <v>-2.7779150000000002E-3</v>
      </c>
      <c r="L707" s="54">
        <v>-7.3993069999999999E-3</v>
      </c>
      <c r="M707" s="54">
        <v>7.1642229999999999E-3</v>
      </c>
      <c r="N707" s="54">
        <v>-0.12685575700000001</v>
      </c>
      <c r="O707" s="54">
        <v>-1.5876040333333299E-2</v>
      </c>
      <c r="P707" s="55">
        <v>0.38930811628138501</v>
      </c>
      <c r="Q707" s="55">
        <v>-5.2591976999999998E-2</v>
      </c>
      <c r="R707" s="55">
        <v>7.7267134000000001E-2</v>
      </c>
      <c r="S707" s="55">
        <v>-2.280509E-3</v>
      </c>
      <c r="T707" s="55">
        <v>-3.9801660000000003E-3</v>
      </c>
      <c r="U707" s="55">
        <v>-3.8148497000000003E-2</v>
      </c>
      <c r="V707" s="55">
        <v>7.5652153999999999E-2</v>
      </c>
      <c r="W707" s="55">
        <v>-2.4961860000000001E-3</v>
      </c>
      <c r="X707" s="55">
        <v>5.3488800000000003E-3</v>
      </c>
      <c r="Y707" s="55">
        <v>-2.7779150000000002E-3</v>
      </c>
      <c r="Z707" s="55">
        <v>7.1642229999999999E-3</v>
      </c>
      <c r="AA707" s="55">
        <v>0.11949489000000001</v>
      </c>
      <c r="AB707" s="55">
        <v>0.11949489000000001</v>
      </c>
      <c r="AC707" s="55">
        <v>6.1441470666666699E-2</v>
      </c>
      <c r="AD707" s="55">
        <v>0.488595762154172</v>
      </c>
      <c r="AE707" s="54">
        <v>2.4114557701993826E-2</v>
      </c>
      <c r="AF707" s="54">
        <v>5.2132170594493661E-2</v>
      </c>
      <c r="AG707" s="54">
        <v>5.1370912976634042E-2</v>
      </c>
    </row>
    <row r="708" spans="1:33" x14ac:dyDescent="0.25">
      <c r="A708" s="56" t="s">
        <v>1803</v>
      </c>
      <c r="B708" s="56" t="s">
        <v>1804</v>
      </c>
      <c r="C708" s="54">
        <v>-8.2002243000000002E-2</v>
      </c>
      <c r="D708" s="54">
        <v>1.0629275000000001E-2</v>
      </c>
      <c r="E708" s="54">
        <v>2.1745035999999999E-2</v>
      </c>
      <c r="F708" s="54">
        <v>4.5178333000000001E-2</v>
      </c>
      <c r="G708" s="54">
        <v>3.7288460000000001E-3</v>
      </c>
      <c r="H708" s="54">
        <v>-7.5380589999999997E-3</v>
      </c>
      <c r="I708" s="54">
        <v>0.114165858</v>
      </c>
      <c r="J708" s="54">
        <v>9.9865409999999998E-3</v>
      </c>
      <c r="K708" s="54">
        <v>-2.618736E-3</v>
      </c>
      <c r="L708" s="54">
        <v>5.2890852000000002E-2</v>
      </c>
      <c r="M708" s="54">
        <v>7.0792349999999997E-3</v>
      </c>
      <c r="N708" s="54">
        <v>-0.41057414599999997</v>
      </c>
      <c r="O708" s="54">
        <v>-6.0254200000000001E-2</v>
      </c>
      <c r="P708" s="55">
        <v>0.28160101481387401</v>
      </c>
      <c r="Q708" s="55">
        <v>-8.2002243000000002E-2</v>
      </c>
      <c r="R708" s="55">
        <v>-0.112798308</v>
      </c>
      <c r="S708" s="55">
        <v>2.1745035999999999E-2</v>
      </c>
      <c r="T708" s="55">
        <v>7.5268143999999995E-2</v>
      </c>
      <c r="U708" s="55">
        <v>3.7288460000000001E-3</v>
      </c>
      <c r="V708" s="55">
        <v>4.5788977000000002E-2</v>
      </c>
      <c r="W708" s="55">
        <v>0.114165858</v>
      </c>
      <c r="X708" s="55">
        <v>6.2691027999999996E-2</v>
      </c>
      <c r="Y708" s="55">
        <v>-2.618736E-3</v>
      </c>
      <c r="Z708" s="55">
        <v>7.0792349999999997E-3</v>
      </c>
      <c r="AA708" s="55">
        <v>0.13512274099999999</v>
      </c>
      <c r="AB708" s="55">
        <v>0.13512274099999999</v>
      </c>
      <c r="AC708" s="55">
        <v>2.9205202E-2</v>
      </c>
      <c r="AD708" s="55">
        <v>0.49790112647467999</v>
      </c>
      <c r="AE708" s="54">
        <v>6.2704452316552139E-2</v>
      </c>
      <c r="AF708" s="54">
        <v>0.17817767149712613</v>
      </c>
      <c r="AG708" s="54">
        <v>8.2780617906057355E-2</v>
      </c>
    </row>
    <row r="709" spans="1:33" x14ac:dyDescent="0.25">
      <c r="A709" s="56" t="s">
        <v>1805</v>
      </c>
      <c r="B709" s="56" t="s">
        <v>1806</v>
      </c>
      <c r="C709" s="54">
        <v>-2.2141384E-2</v>
      </c>
      <c r="D709" s="54">
        <v>6.2603470999999994E-2</v>
      </c>
      <c r="E709" s="54">
        <v>-7.4491590000000003E-3</v>
      </c>
      <c r="F709" s="54">
        <v>-8.9498029999999992E-3</v>
      </c>
      <c r="G709" s="54">
        <v>5.7934340000000001E-3</v>
      </c>
      <c r="H709" s="54">
        <v>-2.5295689999999999E-2</v>
      </c>
      <c r="I709" s="54">
        <v>-1.0712441E-2</v>
      </c>
      <c r="J709" s="54">
        <v>-4.4816007999999997E-2</v>
      </c>
      <c r="K709" s="54">
        <v>-3.6042297000000001E-2</v>
      </c>
      <c r="L709" s="54">
        <v>-3.3748275000000001E-2</v>
      </c>
      <c r="M709" s="54">
        <v>6.9995650000000001E-3</v>
      </c>
      <c r="N709" s="54">
        <v>0.111806089</v>
      </c>
      <c r="O709" s="54">
        <v>2.08586776666667E-2</v>
      </c>
      <c r="P709" s="55">
        <v>0.34868409056569499</v>
      </c>
      <c r="Q709" s="55">
        <v>-2.2141384E-2</v>
      </c>
      <c r="R709" s="55">
        <v>8.2180710000000004E-3</v>
      </c>
      <c r="S709" s="55">
        <v>-7.4491590000000003E-3</v>
      </c>
      <c r="T709" s="55">
        <v>-1.4446647E-2</v>
      </c>
      <c r="U709" s="55">
        <v>5.7934340000000001E-3</v>
      </c>
      <c r="V709" s="55">
        <v>1.667707E-3</v>
      </c>
      <c r="W709" s="55">
        <v>-1.0712441E-2</v>
      </c>
      <c r="X709" s="55">
        <v>1.0141827000000001E-2</v>
      </c>
      <c r="Y709" s="55">
        <v>-3.6042297000000001E-2</v>
      </c>
      <c r="Z709" s="55">
        <v>6.9995650000000001E-3</v>
      </c>
      <c r="AA709" s="55">
        <v>-1.7461088E-2</v>
      </c>
      <c r="AB709" s="55">
        <v>-1.7461088E-2</v>
      </c>
      <c r="AC709" s="55">
        <v>1.09174631666667E-2</v>
      </c>
      <c r="AD709" s="55">
        <v>0.494234024109313</v>
      </c>
      <c r="AE709" s="54">
        <v>1.6546561275731911E-2</v>
      </c>
      <c r="AF709" s="54">
        <v>6.269731323126361E-2</v>
      </c>
      <c r="AG709" s="54">
        <v>1.3247460072143134E-2</v>
      </c>
    </row>
    <row r="710" spans="1:33" x14ac:dyDescent="0.25">
      <c r="A710" s="56" t="s">
        <v>1807</v>
      </c>
      <c r="B710" s="56" t="s">
        <v>1808</v>
      </c>
      <c r="C710" s="54">
        <v>-2.311904E-2</v>
      </c>
      <c r="D710" s="54">
        <v>-9.3175229999999994E-3</v>
      </c>
      <c r="E710" s="54">
        <v>1.620284E-2</v>
      </c>
      <c r="F710" s="54">
        <v>4.9767430000000001E-2</v>
      </c>
      <c r="G710" s="54">
        <v>2.067667E-3</v>
      </c>
      <c r="H710" s="54">
        <v>8.8284360000000006E-2</v>
      </c>
      <c r="I710" s="54">
        <v>-2.8794599999999999E-3</v>
      </c>
      <c r="J710" s="54">
        <v>-2.866529E-2</v>
      </c>
      <c r="K710" s="54">
        <v>0.11516510000000001</v>
      </c>
      <c r="L710" s="54">
        <v>-0.1076539</v>
      </c>
      <c r="M710" s="54">
        <v>6.8355730000000002E-3</v>
      </c>
      <c r="N710" s="54">
        <v>-0.40495429999999999</v>
      </c>
      <c r="O710" s="54">
        <v>-8.7801983833333305E-2</v>
      </c>
      <c r="P710" s="55">
        <v>0.27457436964355098</v>
      </c>
      <c r="Q710" s="55">
        <v>-2.311904E-2</v>
      </c>
      <c r="R710" s="55">
        <v>8.2485709999999997E-3</v>
      </c>
      <c r="S710" s="55">
        <v>1.620284E-2</v>
      </c>
      <c r="T710" s="55">
        <v>-0.12581490000000001</v>
      </c>
      <c r="U710" s="55">
        <v>2.067667E-3</v>
      </c>
      <c r="V710" s="55">
        <v>-6.3193600000000004E-3</v>
      </c>
      <c r="W710" s="55">
        <v>-2.8794599999999999E-3</v>
      </c>
      <c r="X710" s="55">
        <v>9.6085779999999996E-2</v>
      </c>
      <c r="Y710" s="55">
        <v>0.11516510000000001</v>
      </c>
      <c r="Z710" s="55">
        <v>6.8355730000000002E-3</v>
      </c>
      <c r="AA710" s="55">
        <v>0.38941759999999997</v>
      </c>
      <c r="AB710" s="55">
        <v>0.38941759999999997</v>
      </c>
      <c r="AC710" s="55">
        <v>3.0665636833333301E-2</v>
      </c>
      <c r="AD710" s="55">
        <v>0.99670307969528105</v>
      </c>
      <c r="AE710" s="54">
        <v>4.8873182125073356E-2</v>
      </c>
      <c r="AF710" s="54">
        <v>0.17798427978327008</v>
      </c>
      <c r="AG710" s="54">
        <v>0.18220983998801069</v>
      </c>
    </row>
    <row r="711" spans="1:33" x14ac:dyDescent="0.25">
      <c r="A711" s="56" t="s">
        <v>1809</v>
      </c>
      <c r="B711" s="56" t="s">
        <v>1810</v>
      </c>
      <c r="C711" s="54">
        <v>1.971407E-2</v>
      </c>
      <c r="D711" s="54">
        <v>-1.9948029999999999E-2</v>
      </c>
      <c r="E711" s="54">
        <v>3.551576E-2</v>
      </c>
      <c r="F711" s="54">
        <v>-6.9188879999999994E-2</v>
      </c>
      <c r="G711" s="54">
        <v>5.554622E-2</v>
      </c>
      <c r="H711" s="54">
        <v>-1.6882149999999999E-2</v>
      </c>
      <c r="I711" s="54">
        <v>-9.4451889999999997E-2</v>
      </c>
      <c r="J711" s="54">
        <v>-2.2221479999999998E-2</v>
      </c>
      <c r="K711" s="54">
        <v>4.8847410000000001E-2</v>
      </c>
      <c r="L711" s="54">
        <v>-1.0648690000000001E-2</v>
      </c>
      <c r="M711" s="54">
        <v>6.7444569999999997E-3</v>
      </c>
      <c r="N711" s="54">
        <v>0.40526060000000003</v>
      </c>
      <c r="O711" s="54">
        <v>3.2409223833333299E-2</v>
      </c>
      <c r="P711" s="55">
        <v>0.37168147251725703</v>
      </c>
      <c r="Q711" s="55">
        <v>1.971407E-2</v>
      </c>
      <c r="R711" s="55">
        <v>-8.7656300000000006E-2</v>
      </c>
      <c r="S711" s="55">
        <v>3.551576E-2</v>
      </c>
      <c r="T711" s="55">
        <v>7.5408269999999999E-3</v>
      </c>
      <c r="U711" s="55">
        <v>5.554622E-2</v>
      </c>
      <c r="V711" s="55">
        <v>7.535849E-2</v>
      </c>
      <c r="W711" s="55">
        <v>-9.4451889999999997E-2</v>
      </c>
      <c r="X711" s="55">
        <v>-8.7460689999999994E-2</v>
      </c>
      <c r="Y711" s="55">
        <v>4.8847410000000001E-2</v>
      </c>
      <c r="Z711" s="55">
        <v>6.7444569999999997E-3</v>
      </c>
      <c r="AA711" s="55">
        <v>-0.22493750000000001</v>
      </c>
      <c r="AB711" s="55">
        <v>-0.22493750000000001</v>
      </c>
      <c r="AC711" s="55">
        <v>-6.8367230000000001E-2</v>
      </c>
      <c r="AD711" s="55">
        <v>0.488595762154172</v>
      </c>
      <c r="AE711" s="54">
        <v>5.518356129481284E-2</v>
      </c>
      <c r="AF711" s="54">
        <v>0.1780380616031367</v>
      </c>
      <c r="AG711" s="54">
        <v>0.10299432772381344</v>
      </c>
    </row>
    <row r="712" spans="1:33" x14ac:dyDescent="0.25">
      <c r="A712" s="56" t="s">
        <v>1811</v>
      </c>
      <c r="B712" s="56" t="s">
        <v>1812</v>
      </c>
      <c r="C712" s="54">
        <v>-3.6999879999999999E-2</v>
      </c>
      <c r="D712" s="54">
        <v>2.1526960000000001E-2</v>
      </c>
      <c r="E712" s="54">
        <v>4.6826840000000002E-2</v>
      </c>
      <c r="F712" s="54">
        <v>-6.1869670000000002E-2</v>
      </c>
      <c r="G712" s="54">
        <v>5.1116340000000003E-2</v>
      </c>
      <c r="H712" s="54">
        <v>-4.621902E-2</v>
      </c>
      <c r="I712" s="54">
        <v>6.1744399999999998E-4</v>
      </c>
      <c r="J712" s="54">
        <v>2.710044E-2</v>
      </c>
      <c r="K712" s="54">
        <v>7.8444400000000003E-4</v>
      </c>
      <c r="L712" s="54">
        <v>-4.609456E-2</v>
      </c>
      <c r="M712" s="54">
        <v>6.734444E-3</v>
      </c>
      <c r="N712" s="54">
        <v>0.1276854</v>
      </c>
      <c r="O712" s="54">
        <v>-7.8250136666666702E-3</v>
      </c>
      <c r="P712" s="55">
        <v>0.43627888596618197</v>
      </c>
      <c r="Q712" s="55">
        <v>-3.6999879999999999E-2</v>
      </c>
      <c r="R712" s="55">
        <v>-4.3618120000000003E-2</v>
      </c>
      <c r="S712" s="55">
        <v>4.6826840000000002E-2</v>
      </c>
      <c r="T712" s="55">
        <v>-1.152631E-2</v>
      </c>
      <c r="U712" s="55">
        <v>5.1116340000000003E-2</v>
      </c>
      <c r="V712" s="55">
        <v>8.076287E-2</v>
      </c>
      <c r="W712" s="55">
        <v>6.1744399999999998E-4</v>
      </c>
      <c r="X712" s="55">
        <v>-7.2074559999999996E-2</v>
      </c>
      <c r="Y712" s="55">
        <v>7.8444400000000003E-4</v>
      </c>
      <c r="Z712" s="55">
        <v>6.734444E-3</v>
      </c>
      <c r="AA712" s="55">
        <v>-5.4838560000000001E-2</v>
      </c>
      <c r="AB712" s="55">
        <v>-5.4838560000000001E-2</v>
      </c>
      <c r="AC712" s="55">
        <v>-2.6714812000000001E-2</v>
      </c>
      <c r="AD712" s="55">
        <v>0.488595762154172</v>
      </c>
      <c r="AE712" s="54">
        <v>3.2941284164376784E-2</v>
      </c>
      <c r="AF712" s="54">
        <v>7.14262529722198E-2</v>
      </c>
      <c r="AG712" s="54">
        <v>5.5633159962415586E-2</v>
      </c>
    </row>
    <row r="713" spans="1:33" x14ac:dyDescent="0.25">
      <c r="A713" s="56" t="s">
        <v>1813</v>
      </c>
      <c r="B713" s="56" t="s">
        <v>1814</v>
      </c>
      <c r="C713" s="54">
        <v>3.4894599999999998E-2</v>
      </c>
      <c r="D713" s="54">
        <v>3.6344220000000003E-2</v>
      </c>
      <c r="E713" s="54">
        <v>3.8110800000000001E-4</v>
      </c>
      <c r="F713" s="54">
        <v>-5.0069490000000001E-2</v>
      </c>
      <c r="G713" s="54">
        <v>4.06836E-2</v>
      </c>
      <c r="H713" s="54">
        <v>-2.669504E-2</v>
      </c>
      <c r="I713" s="54">
        <v>5.8514820000000002E-2</v>
      </c>
      <c r="J713" s="54">
        <v>6.9708279999999997E-2</v>
      </c>
      <c r="K713" s="54">
        <v>1.8292119999999999E-2</v>
      </c>
      <c r="L713" s="54">
        <v>-2.0863550000000002E-2</v>
      </c>
      <c r="M713" s="54">
        <v>6.7148650000000004E-3</v>
      </c>
      <c r="N713" s="54">
        <v>-0.14923230000000001</v>
      </c>
      <c r="O713" s="54">
        <v>-5.0048165499999998E-2</v>
      </c>
      <c r="P713" s="55">
        <v>0.26223670671841098</v>
      </c>
      <c r="Q713" s="55">
        <v>3.4894599999999998E-2</v>
      </c>
      <c r="R713" s="55">
        <v>-5.9495310000000003E-2</v>
      </c>
      <c r="S713" s="55">
        <v>3.8110800000000001E-4</v>
      </c>
      <c r="T713" s="55">
        <v>5.7461859999999997E-2</v>
      </c>
      <c r="U713" s="55">
        <v>4.06836E-2</v>
      </c>
      <c r="V713" s="55">
        <v>-3.3505550000000002E-2</v>
      </c>
      <c r="W713" s="55">
        <v>5.8514820000000002E-2</v>
      </c>
      <c r="X713" s="55">
        <v>5.3627330000000001E-2</v>
      </c>
      <c r="Y713" s="55">
        <v>1.8292119999999999E-2</v>
      </c>
      <c r="Z713" s="55">
        <v>6.7148650000000004E-3</v>
      </c>
      <c r="AA713" s="55">
        <v>-6.4734839999999998E-3</v>
      </c>
      <c r="AB713" s="55">
        <v>-6.4734839999999998E-3</v>
      </c>
      <c r="AC713" s="55">
        <v>-2.96923911666667E-2</v>
      </c>
      <c r="AD713" s="55">
        <v>0.49148283774745799</v>
      </c>
      <c r="AE713" s="54">
        <v>2.2079725178707398E-2</v>
      </c>
      <c r="AF713" s="54">
        <v>7.5895739258061909E-2</v>
      </c>
      <c r="AG713" s="54">
        <v>4.8458700995594101E-2</v>
      </c>
    </row>
    <row r="714" spans="1:33" x14ac:dyDescent="0.25">
      <c r="A714" s="56" t="s">
        <v>1815</v>
      </c>
      <c r="B714" s="56" t="s">
        <v>1816</v>
      </c>
      <c r="C714" s="54">
        <v>-0.10234749999999999</v>
      </c>
      <c r="D714" s="54">
        <v>-6.885869E-2</v>
      </c>
      <c r="E714" s="54">
        <v>-3.4770309999999999E-2</v>
      </c>
      <c r="F714" s="54">
        <v>4.7238179999999998E-2</v>
      </c>
      <c r="G714" s="54">
        <v>-1.9709000000000001E-2</v>
      </c>
      <c r="H714" s="54">
        <v>4.9399369999999998E-2</v>
      </c>
      <c r="I714" s="54">
        <v>8.8610750000000002E-2</v>
      </c>
      <c r="J714" s="54">
        <v>2.9762710000000001E-2</v>
      </c>
      <c r="K714" s="54">
        <v>4.6694239999999998E-2</v>
      </c>
      <c r="L714" s="54">
        <v>-5.4821099999999998E-2</v>
      </c>
      <c r="M714" s="54">
        <v>6.6795789999999997E-3</v>
      </c>
      <c r="N714" s="54">
        <v>-0.31562309999999999</v>
      </c>
      <c r="O714" s="54">
        <v>-4.9676731500000001E-2</v>
      </c>
      <c r="P714" s="55">
        <v>0.29465776138738298</v>
      </c>
      <c r="Q714" s="55">
        <v>-0.10234749999999999</v>
      </c>
      <c r="R714" s="55">
        <v>3.8524650000000001E-2</v>
      </c>
      <c r="S714" s="55">
        <v>-3.4770309999999999E-2</v>
      </c>
      <c r="T714" s="55">
        <v>-1.330777E-2</v>
      </c>
      <c r="U714" s="55">
        <v>-1.9709000000000001E-2</v>
      </c>
      <c r="V714" s="55">
        <v>0.1038311</v>
      </c>
      <c r="W714" s="55">
        <v>8.8610750000000002E-2</v>
      </c>
      <c r="X714" s="55">
        <v>9.2043890000000003E-2</v>
      </c>
      <c r="Y714" s="55">
        <v>4.6694239999999998E-2</v>
      </c>
      <c r="Z714" s="55">
        <v>6.6795789999999997E-3</v>
      </c>
      <c r="AA714" s="55">
        <v>0.15686040000000001</v>
      </c>
      <c r="AB714" s="55">
        <v>0.15686040000000001</v>
      </c>
      <c r="AC714" s="55">
        <v>5.7097866833333302E-2</v>
      </c>
      <c r="AD714" s="55">
        <v>0.488595762154172</v>
      </c>
      <c r="AE714" s="54">
        <v>6.6501952425654029E-2</v>
      </c>
      <c r="AF714" s="54">
        <v>0.13899954420776831</v>
      </c>
      <c r="AG714" s="54">
        <v>7.7636829333635207E-2</v>
      </c>
    </row>
    <row r="715" spans="1:33" x14ac:dyDescent="0.25">
      <c r="A715" s="56" t="s">
        <v>1817</v>
      </c>
      <c r="B715" s="56" t="s">
        <v>1818</v>
      </c>
      <c r="C715" s="54">
        <v>-0.1293223</v>
      </c>
      <c r="D715" s="54">
        <v>4.6470520000000001E-2</v>
      </c>
      <c r="E715" s="54">
        <v>3.6199429999999998E-2</v>
      </c>
      <c r="F715" s="54">
        <v>-5.8540120000000001E-2</v>
      </c>
      <c r="G715" s="54">
        <v>-6.2951599999999996E-2</v>
      </c>
      <c r="H715" s="54">
        <v>5.786848E-2</v>
      </c>
      <c r="I715" s="54">
        <v>-2.8411819999999998E-3</v>
      </c>
      <c r="J715" s="54">
        <v>3.052438E-2</v>
      </c>
      <c r="K715" s="54">
        <v>4.7834330000000001E-3</v>
      </c>
      <c r="L715" s="54">
        <v>5.1722890000000001E-2</v>
      </c>
      <c r="M715" s="54">
        <v>6.5156190000000003E-3</v>
      </c>
      <c r="N715" s="54">
        <v>9.0975630000000002E-2</v>
      </c>
      <c r="O715" s="54">
        <v>6.1106396666666701E-2</v>
      </c>
      <c r="P715" s="55">
        <v>0.27033467313959297</v>
      </c>
      <c r="Q715" s="55">
        <v>-0.1293223</v>
      </c>
      <c r="R715" s="55">
        <v>-4.6943569999999997E-2</v>
      </c>
      <c r="S715" s="55">
        <v>3.6199429999999998E-2</v>
      </c>
      <c r="T715" s="55">
        <v>-9.9309059999999998E-3</v>
      </c>
      <c r="U715" s="55">
        <v>-6.2951599999999996E-2</v>
      </c>
      <c r="V715" s="55">
        <v>0.16714999999999999</v>
      </c>
      <c r="W715" s="55">
        <v>-2.8411819999999998E-3</v>
      </c>
      <c r="X715" s="55">
        <v>-0.164133</v>
      </c>
      <c r="Y715" s="55">
        <v>4.7834330000000001E-3</v>
      </c>
      <c r="Z715" s="55">
        <v>6.5156190000000003E-3</v>
      </c>
      <c r="AA715" s="55">
        <v>-5.517086E-3</v>
      </c>
      <c r="AB715" s="55">
        <v>-5.517086E-3</v>
      </c>
      <c r="AC715" s="55">
        <v>1.27018996666667E-2</v>
      </c>
      <c r="AD715" s="55">
        <v>0.99670307969528105</v>
      </c>
      <c r="AE715" s="54">
        <v>6.0727572030543103E-2</v>
      </c>
      <c r="AF715" s="54">
        <v>5.0643234919122614E-2</v>
      </c>
      <c r="AG715" s="54">
        <v>0.10630755059915226</v>
      </c>
    </row>
    <row r="716" spans="1:33" x14ac:dyDescent="0.25">
      <c r="A716" s="56" t="s">
        <v>1819</v>
      </c>
      <c r="B716" s="56" t="s">
        <v>1820</v>
      </c>
      <c r="C716" s="54">
        <v>-1.4165261E-2</v>
      </c>
      <c r="D716" s="54">
        <v>1.2365399999999999E-3</v>
      </c>
      <c r="E716" s="54">
        <v>-2.9225851000000001E-2</v>
      </c>
      <c r="F716" s="54">
        <v>-5.0926539E-2</v>
      </c>
      <c r="G716" s="54">
        <v>-8.3580350999999997E-2</v>
      </c>
      <c r="H716" s="54">
        <v>-5.3803640999999999E-2</v>
      </c>
      <c r="I716" s="54">
        <v>3.0998464999999999E-2</v>
      </c>
      <c r="J716" s="54">
        <v>2.6581578000000002E-2</v>
      </c>
      <c r="K716" s="54">
        <v>5.7298821E-2</v>
      </c>
      <c r="L716" s="54">
        <v>-1.8378363000000002E-2</v>
      </c>
      <c r="M716" s="54">
        <v>6.4864060000000001E-3</v>
      </c>
      <c r="N716" s="54">
        <v>-0.186362689</v>
      </c>
      <c r="O716" s="54">
        <v>-4.1577557166666702E-2</v>
      </c>
      <c r="P716" s="55">
        <v>0.28442297125244898</v>
      </c>
      <c r="Q716" s="55">
        <v>-1.4165261E-2</v>
      </c>
      <c r="R716" s="55">
        <v>9.2024043E-2</v>
      </c>
      <c r="S716" s="55">
        <v>-2.9225851000000001E-2</v>
      </c>
      <c r="T716" s="55">
        <v>3.2767457E-2</v>
      </c>
      <c r="U716" s="55">
        <v>-8.3580350999999997E-2</v>
      </c>
      <c r="V716" s="55">
        <v>0.105673604</v>
      </c>
      <c r="W716" s="55">
        <v>3.0998464999999999E-2</v>
      </c>
      <c r="X716" s="55">
        <v>8.0531970999999994E-2</v>
      </c>
      <c r="Y716" s="55">
        <v>5.7298821E-2</v>
      </c>
      <c r="Z716" s="55">
        <v>6.4864060000000001E-3</v>
      </c>
      <c r="AA716" s="55">
        <v>-1.3340153E-2</v>
      </c>
      <c r="AB716" s="55">
        <v>-1.3340153E-2</v>
      </c>
      <c r="AC716" s="55">
        <v>5.7671443000000003E-2</v>
      </c>
      <c r="AD716" s="55">
        <v>0.488595762154172</v>
      </c>
      <c r="AE716" s="54">
        <v>4.9303017775062311E-2</v>
      </c>
      <c r="AF716" s="54">
        <v>7.4891730900553691E-2</v>
      </c>
      <c r="AG716" s="54">
        <v>4.7367294645496751E-2</v>
      </c>
    </row>
    <row r="717" spans="1:33" x14ac:dyDescent="0.25">
      <c r="A717" s="56" t="s">
        <v>1821</v>
      </c>
      <c r="B717" s="56" t="s">
        <v>1822</v>
      </c>
      <c r="C717" s="54">
        <v>0.16916300000000001</v>
      </c>
      <c r="D717" s="54">
        <v>4.2347740000000002E-2</v>
      </c>
      <c r="E717" s="54">
        <v>-6.5191029999999997E-2</v>
      </c>
      <c r="F717" s="54">
        <v>-1.457757E-2</v>
      </c>
      <c r="G717" s="54">
        <v>2.4493870000000001E-2</v>
      </c>
      <c r="H717" s="54">
        <v>-8.4103739999999996E-2</v>
      </c>
      <c r="I717" s="54">
        <v>-0.1065405</v>
      </c>
      <c r="J717" s="54">
        <v>-3.3024280000000003E-2</v>
      </c>
      <c r="K717" s="54">
        <v>-1.267328E-2</v>
      </c>
      <c r="L717" s="54">
        <v>-8.087859E-2</v>
      </c>
      <c r="M717" s="54">
        <v>6.4737980000000002E-3</v>
      </c>
      <c r="N717" s="54">
        <v>0.55773740000000005</v>
      </c>
      <c r="O717" s="54">
        <v>6.1962517000000002E-2</v>
      </c>
      <c r="P717" s="55">
        <v>0.30959000708305101</v>
      </c>
      <c r="Q717" s="55">
        <v>0.16916300000000001</v>
      </c>
      <c r="R717" s="55">
        <v>-3.2637619999999999E-2</v>
      </c>
      <c r="S717" s="55">
        <v>-6.5191029999999997E-2</v>
      </c>
      <c r="T717" s="55">
        <v>2.780591E-2</v>
      </c>
      <c r="U717" s="55">
        <v>2.4493870000000001E-2</v>
      </c>
      <c r="V717" s="55">
        <v>-6.7300559999999995E-2</v>
      </c>
      <c r="W717" s="55">
        <v>-0.1065405</v>
      </c>
      <c r="X717" s="55">
        <v>-0.1721868</v>
      </c>
      <c r="Y717" s="55">
        <v>-1.267328E-2</v>
      </c>
      <c r="Z717" s="55">
        <v>6.4737980000000002E-3</v>
      </c>
      <c r="AA717" s="55">
        <v>-9.5502039999999996E-2</v>
      </c>
      <c r="AB717" s="55">
        <v>-9.5502039999999996E-2</v>
      </c>
      <c r="AC717" s="55">
        <v>-6.9825451333333302E-2</v>
      </c>
      <c r="AD717" s="55">
        <v>0.488595762154172</v>
      </c>
      <c r="AE717" s="54">
        <v>9.4845267413985024E-2</v>
      </c>
      <c r="AF717" s="54">
        <v>0.24607156145887576</v>
      </c>
      <c r="AG717" s="54">
        <v>6.6420359965452674E-2</v>
      </c>
    </row>
    <row r="718" spans="1:33" x14ac:dyDescent="0.25">
      <c r="A718" s="56" t="s">
        <v>1823</v>
      </c>
      <c r="B718" s="56" t="s">
        <v>1824</v>
      </c>
      <c r="C718" s="54">
        <v>3.7529651999999997E-2</v>
      </c>
      <c r="D718" s="54">
        <v>-5.01162E-2</v>
      </c>
      <c r="E718" s="54">
        <v>3.6325945999999998E-2</v>
      </c>
      <c r="F718" s="54">
        <v>5.0389738000000003E-2</v>
      </c>
      <c r="G718" s="54">
        <v>2.8357143000000001E-2</v>
      </c>
      <c r="H718" s="54">
        <v>-3.7340745000000002E-2</v>
      </c>
      <c r="I718" s="54">
        <v>1.2201122E-2</v>
      </c>
      <c r="J718" s="54">
        <v>-1.5552036999999999E-2</v>
      </c>
      <c r="K718" s="54">
        <v>8.7743547000000005E-2</v>
      </c>
      <c r="L718" s="54">
        <v>1.1240682E-2</v>
      </c>
      <c r="M718" s="54">
        <v>6.3431160000000002E-3</v>
      </c>
      <c r="N718" s="54">
        <v>3.1837977000000003E-2</v>
      </c>
      <c r="O718" s="54">
        <v>-3.6340185166666698E-2</v>
      </c>
      <c r="P718" s="55">
        <v>0.28005328714308803</v>
      </c>
      <c r="Q718" s="55">
        <v>3.7529651999999997E-2</v>
      </c>
      <c r="R718" s="55">
        <v>-6.4854939999999996E-3</v>
      </c>
      <c r="S718" s="55">
        <v>3.6325945999999998E-2</v>
      </c>
      <c r="T718" s="55">
        <v>-3.9274728000000002E-2</v>
      </c>
      <c r="U718" s="55">
        <v>2.8357143000000001E-2</v>
      </c>
      <c r="V718" s="55">
        <v>-1.9385313000000001E-2</v>
      </c>
      <c r="W718" s="55">
        <v>1.2201122E-2</v>
      </c>
      <c r="X718" s="55">
        <v>-5.640178E-3</v>
      </c>
      <c r="Y718" s="55">
        <v>8.7743547000000005E-2</v>
      </c>
      <c r="Z718" s="55">
        <v>6.3431160000000002E-3</v>
      </c>
      <c r="AA718" s="55">
        <v>-2.6103964E-2</v>
      </c>
      <c r="AB718" s="55">
        <v>-2.6103964E-2</v>
      </c>
      <c r="AC718" s="55">
        <v>-6.7910077999999999E-2</v>
      </c>
      <c r="AD718" s="55">
        <v>0.488595762154172</v>
      </c>
      <c r="AE718" s="54">
        <v>2.8895666363321356E-2</v>
      </c>
      <c r="AF718" s="54">
        <v>3.9526688556148125E-2</v>
      </c>
      <c r="AG718" s="54">
        <v>3.6040016759487314E-2</v>
      </c>
    </row>
    <row r="719" spans="1:33" x14ac:dyDescent="0.25">
      <c r="A719" s="56" t="s">
        <v>1825</v>
      </c>
      <c r="B719" s="56" t="s">
        <v>1826</v>
      </c>
      <c r="C719" s="54">
        <v>-0.16339640699999999</v>
      </c>
      <c r="D719" s="54">
        <v>9.1962818000000002E-2</v>
      </c>
      <c r="E719" s="54">
        <v>0.11478613</v>
      </c>
      <c r="F719" s="54">
        <v>-3.6177479999999998E-2</v>
      </c>
      <c r="G719" s="54">
        <v>1.1184435E-2</v>
      </c>
      <c r="H719" s="54">
        <v>5.4347617000000001E-2</v>
      </c>
      <c r="I719" s="54">
        <v>8.9228795E-2</v>
      </c>
      <c r="J719" s="54">
        <v>-5.5532740999999997E-2</v>
      </c>
      <c r="K719" s="54">
        <v>-7.8919524000000005E-2</v>
      </c>
      <c r="L719" s="54">
        <v>-2.4435429999999998E-3</v>
      </c>
      <c r="M719" s="54">
        <v>6.0794459999999996E-3</v>
      </c>
      <c r="N719" s="54">
        <v>-9.9469769E-2</v>
      </c>
      <c r="O719" s="54">
        <v>-4.3793288333333399E-3</v>
      </c>
      <c r="P719" s="55">
        <v>0.46426266730703197</v>
      </c>
      <c r="Q719" s="55">
        <v>-0.16339640699999999</v>
      </c>
      <c r="R719" s="55">
        <v>-0.14652283299999999</v>
      </c>
      <c r="S719" s="55">
        <v>0.11478613</v>
      </c>
      <c r="T719" s="55">
        <v>4.2244420000000001E-3</v>
      </c>
      <c r="U719" s="55">
        <v>1.1184435E-2</v>
      </c>
      <c r="V719" s="55">
        <v>6.9591277000000007E-2</v>
      </c>
      <c r="W719" s="55">
        <v>8.9228795E-2</v>
      </c>
      <c r="X719" s="55">
        <v>5.9669279999999998E-2</v>
      </c>
      <c r="Y719" s="55">
        <v>-7.8919524000000005E-2</v>
      </c>
      <c r="Z719" s="55">
        <v>6.0794459999999996E-3</v>
      </c>
      <c r="AA719" s="55">
        <v>9.8933172999999999E-2</v>
      </c>
      <c r="AB719" s="55">
        <v>9.8933172999999999E-2</v>
      </c>
      <c r="AC719" s="55">
        <v>1.4897891E-2</v>
      </c>
      <c r="AD719" s="55">
        <v>0.56611412382811399</v>
      </c>
      <c r="AE719" s="54">
        <v>0.10406978594351998</v>
      </c>
      <c r="AF719" s="54">
        <v>7.1176732701705131E-2</v>
      </c>
      <c r="AG719" s="54">
        <v>8.8551830861317335E-2</v>
      </c>
    </row>
    <row r="720" spans="1:33" x14ac:dyDescent="0.25">
      <c r="A720" s="56" t="s">
        <v>1827</v>
      </c>
      <c r="B720" s="56" t="s">
        <v>1828</v>
      </c>
      <c r="C720" s="54">
        <v>1.5410933E-2</v>
      </c>
      <c r="D720" s="54">
        <v>6.1344555000000002E-2</v>
      </c>
      <c r="E720" s="54">
        <v>-3.9708570999999998E-2</v>
      </c>
      <c r="F720" s="54">
        <v>2.3829299999999999E-4</v>
      </c>
      <c r="G720" s="54">
        <v>1.6995060999999999E-2</v>
      </c>
      <c r="H720" s="54">
        <v>-1.9702892999999999E-2</v>
      </c>
      <c r="I720" s="54">
        <v>-3.8711901999999999E-2</v>
      </c>
      <c r="J720" s="54">
        <v>-4.6371875999999999E-2</v>
      </c>
      <c r="K720" s="54">
        <v>-3.9990990999999997E-2</v>
      </c>
      <c r="L720" s="54">
        <v>-5.8655603000000001E-2</v>
      </c>
      <c r="M720" s="54">
        <v>6.0297040000000003E-3</v>
      </c>
      <c r="N720" s="54">
        <v>0.19733321000000001</v>
      </c>
      <c r="O720" s="54">
        <v>3.5693575333333297E-2</v>
      </c>
      <c r="P720" s="55">
        <v>0.309362951411285</v>
      </c>
      <c r="Q720" s="55">
        <v>1.5410933E-2</v>
      </c>
      <c r="R720" s="55">
        <v>-7.6295692999999998E-2</v>
      </c>
      <c r="S720" s="55">
        <v>-3.9708570999999998E-2</v>
      </c>
      <c r="T720" s="55">
        <v>9.001046E-2</v>
      </c>
      <c r="U720" s="55">
        <v>1.6995060999999999E-2</v>
      </c>
      <c r="V720" s="55">
        <v>-4.8292144000000002E-2</v>
      </c>
      <c r="W720" s="55">
        <v>-3.8711901999999999E-2</v>
      </c>
      <c r="X720" s="55">
        <v>-0.134496491</v>
      </c>
      <c r="Y720" s="55">
        <v>-3.9990990999999997E-2</v>
      </c>
      <c r="Z720" s="55">
        <v>6.0297040000000003E-3</v>
      </c>
      <c r="AA720" s="55">
        <v>9.1473187999999997E-2</v>
      </c>
      <c r="AB720" s="55">
        <v>9.1473187999999997E-2</v>
      </c>
      <c r="AC720" s="55">
        <v>4.2943076666666601E-3</v>
      </c>
      <c r="AD720" s="55">
        <v>0.68536913543899103</v>
      </c>
      <c r="AE720" s="54">
        <v>2.8883653122781263E-2</v>
      </c>
      <c r="AF720" s="54">
        <v>9.558417780401382E-2</v>
      </c>
      <c r="AG720" s="54">
        <v>9.2486797776819521E-2</v>
      </c>
    </row>
    <row r="721" spans="1:33" x14ac:dyDescent="0.25">
      <c r="A721" s="56" t="s">
        <v>1829</v>
      </c>
      <c r="B721" s="56" t="s">
        <v>1830</v>
      </c>
      <c r="C721" s="54">
        <v>-3.7283539999999997E-2</v>
      </c>
      <c r="D721" s="54">
        <v>1.1227342E-2</v>
      </c>
      <c r="E721" s="54">
        <v>6.8698930000000002E-3</v>
      </c>
      <c r="F721" s="54">
        <v>-7.1330099999999995E-4</v>
      </c>
      <c r="G721" s="54">
        <v>-3.5772315999999998E-2</v>
      </c>
      <c r="H721" s="54">
        <v>3.1718281000000001E-2</v>
      </c>
      <c r="I721" s="54">
        <v>-9.6995883000000005E-2</v>
      </c>
      <c r="J721" s="54">
        <v>-1.5950984000000001E-2</v>
      </c>
      <c r="K721" s="54">
        <v>-0.124915783</v>
      </c>
      <c r="L721" s="54">
        <v>5.5085285999999997E-2</v>
      </c>
      <c r="M721" s="54">
        <v>6.0241970000000002E-3</v>
      </c>
      <c r="N721" s="54">
        <v>0.160678404</v>
      </c>
      <c r="O721" s="54">
        <v>8.7353076666666696E-2</v>
      </c>
      <c r="P721" s="55">
        <v>0.26223670671841098</v>
      </c>
      <c r="Q721" s="55">
        <v>-3.7283539999999997E-2</v>
      </c>
      <c r="R721" s="55">
        <v>2.5361160000000002E-3</v>
      </c>
      <c r="S721" s="55">
        <v>6.8698930000000002E-3</v>
      </c>
      <c r="T721" s="55">
        <v>-4.2762632000000002E-2</v>
      </c>
      <c r="U721" s="55">
        <v>-3.5772315999999998E-2</v>
      </c>
      <c r="V721" s="55">
        <v>6.4180156000000002E-2</v>
      </c>
      <c r="W721" s="55">
        <v>-9.6995883000000005E-2</v>
      </c>
      <c r="X721" s="55">
        <v>-2.4255174000000001E-2</v>
      </c>
      <c r="Y721" s="55">
        <v>-0.124915783</v>
      </c>
      <c r="Z721" s="55">
        <v>6.0241970000000002E-3</v>
      </c>
      <c r="AA721" s="55">
        <v>-1.4844978999999999E-2</v>
      </c>
      <c r="AB721" s="55">
        <v>-1.4844978999999999E-2</v>
      </c>
      <c r="AC721" s="55">
        <v>5.3683639333333297E-2</v>
      </c>
      <c r="AD721" s="55">
        <v>0.488595762154172</v>
      </c>
      <c r="AE721" s="54">
        <v>5.3859925698063721E-2</v>
      </c>
      <c r="AF721" s="54">
        <v>6.3991693569244321E-2</v>
      </c>
      <c r="AG721" s="54">
        <v>4.3680842061992395E-2</v>
      </c>
    </row>
    <row r="722" spans="1:33" x14ac:dyDescent="0.25">
      <c r="A722" s="56" t="s">
        <v>1831</v>
      </c>
      <c r="B722" s="56" t="s">
        <v>1832</v>
      </c>
      <c r="C722" s="54">
        <v>-1.227875E-2</v>
      </c>
      <c r="D722" s="54">
        <v>4.7441740000000003E-2</v>
      </c>
      <c r="E722" s="54">
        <v>3.7108990000000001E-3</v>
      </c>
      <c r="F722" s="54">
        <v>8.6629919999999996E-3</v>
      </c>
      <c r="G722" s="54">
        <v>2.6478390000000001E-2</v>
      </c>
      <c r="H722" s="54">
        <v>-3.4169940000000003E-2</v>
      </c>
      <c r="I722" s="54">
        <v>-7.3975810000000003E-2</v>
      </c>
      <c r="J722" s="54">
        <v>-3.2064740000000001E-2</v>
      </c>
      <c r="K722" s="54">
        <v>-4.6905429999999998E-2</v>
      </c>
      <c r="L722" s="54">
        <v>-7.3011350000000003E-3</v>
      </c>
      <c r="M722" s="54">
        <v>5.9233649999999999E-3</v>
      </c>
      <c r="N722" s="54">
        <v>0.38170369999999998</v>
      </c>
      <c r="O722" s="54">
        <v>7.6886658833333302E-2</v>
      </c>
      <c r="P722" s="55">
        <v>0.26223670671841098</v>
      </c>
      <c r="Q722" s="55">
        <v>-1.227875E-2</v>
      </c>
      <c r="R722" s="55">
        <v>-1.7154659999999999E-2</v>
      </c>
      <c r="S722" s="55">
        <v>3.7108990000000001E-3</v>
      </c>
      <c r="T722" s="55">
        <v>-5.908853E-2</v>
      </c>
      <c r="U722" s="55">
        <v>2.6478390000000001E-2</v>
      </c>
      <c r="V722" s="55">
        <v>3.6397869999999999E-2</v>
      </c>
      <c r="W722" s="55">
        <v>-7.3975810000000003E-2</v>
      </c>
      <c r="X722" s="55">
        <v>-0.1173438</v>
      </c>
      <c r="Y722" s="55">
        <v>-4.6905429999999998E-2</v>
      </c>
      <c r="Z722" s="55">
        <v>5.9233649999999999E-3</v>
      </c>
      <c r="AA722" s="55">
        <v>-6.3171539999999998E-2</v>
      </c>
      <c r="AB722" s="55">
        <v>-6.3171539999999998E-2</v>
      </c>
      <c r="AC722" s="55">
        <v>-2.83629756666667E-2</v>
      </c>
      <c r="AD722" s="55">
        <v>0.488595762154172</v>
      </c>
      <c r="AE722" s="54">
        <v>3.742611954430812E-2</v>
      </c>
      <c r="AF722" s="54">
        <v>0.16009794693174403</v>
      </c>
      <c r="AG722" s="54">
        <v>5.1313714253774068E-2</v>
      </c>
    </row>
    <row r="723" spans="1:33" x14ac:dyDescent="0.25">
      <c r="A723" s="56" t="s">
        <v>1833</v>
      </c>
      <c r="B723" s="56" t="s">
        <v>1834</v>
      </c>
      <c r="C723" s="54">
        <v>-6.4576167000000004E-2</v>
      </c>
      <c r="D723" s="54">
        <v>6.0611519000000003E-2</v>
      </c>
      <c r="E723" s="54">
        <v>5.0186140999999997E-2</v>
      </c>
      <c r="F723" s="54">
        <v>-4.9376049999999998E-2</v>
      </c>
      <c r="G723" s="54">
        <v>-2.3925574000000002E-2</v>
      </c>
      <c r="H723" s="54">
        <v>-3.242609E-3</v>
      </c>
      <c r="I723" s="54">
        <v>-6.3366719999999998E-3</v>
      </c>
      <c r="J723" s="54">
        <v>8.7136142999999999E-2</v>
      </c>
      <c r="K723" s="54">
        <v>9.3766300000000004E-3</v>
      </c>
      <c r="L723" s="54">
        <v>-1.7795344000000001E-2</v>
      </c>
      <c r="M723" s="54">
        <v>5.8995560000000002E-3</v>
      </c>
      <c r="N723" s="54">
        <v>-0.20065403300000001</v>
      </c>
      <c r="O723" s="54">
        <v>-1.56573813333333E-2</v>
      </c>
      <c r="P723" s="55">
        <v>0.41233464152122301</v>
      </c>
      <c r="Q723" s="55">
        <v>-6.4576167000000004E-2</v>
      </c>
      <c r="R723" s="55">
        <v>7.556943E-3</v>
      </c>
      <c r="S723" s="55">
        <v>5.0186140999999997E-2</v>
      </c>
      <c r="T723" s="55">
        <v>-1.8418172E-2</v>
      </c>
      <c r="U723" s="55">
        <v>-2.3925574000000002E-2</v>
      </c>
      <c r="V723" s="55">
        <v>4.1183969000000001E-2</v>
      </c>
      <c r="W723" s="55">
        <v>-6.3366719999999998E-3</v>
      </c>
      <c r="X723" s="55">
        <v>1.8570145999999999E-2</v>
      </c>
      <c r="Y723" s="55">
        <v>9.3766300000000004E-3</v>
      </c>
      <c r="Z723" s="55">
        <v>5.8995560000000002E-3</v>
      </c>
      <c r="AA723" s="55">
        <v>0.125407413</v>
      </c>
      <c r="AB723" s="55">
        <v>0.125407413</v>
      </c>
      <c r="AC723" s="55">
        <v>3.0345424333333301E-2</v>
      </c>
      <c r="AD723" s="55">
        <v>0.494234024109313</v>
      </c>
      <c r="AE723" s="54">
        <v>3.8158136246912361E-2</v>
      </c>
      <c r="AF723" s="54">
        <v>0.10174383054101444</v>
      </c>
      <c r="AG723" s="54">
        <v>5.4304726039605435E-2</v>
      </c>
    </row>
    <row r="724" spans="1:33" x14ac:dyDescent="0.25">
      <c r="A724" s="56" t="s">
        <v>1835</v>
      </c>
      <c r="B724" s="56" t="s">
        <v>1836</v>
      </c>
      <c r="C724" s="54">
        <v>-0.11155166599999999</v>
      </c>
      <c r="D724" s="54">
        <v>6.2559028000000003E-2</v>
      </c>
      <c r="E724" s="54">
        <v>0.10516185</v>
      </c>
      <c r="F724" s="54">
        <v>3.9658003999999997E-2</v>
      </c>
      <c r="G724" s="54">
        <v>8.3496038999999994E-2</v>
      </c>
      <c r="H724" s="54">
        <v>-4.5974810999999997E-2</v>
      </c>
      <c r="I724" s="54">
        <v>-6.8080607000000001E-2</v>
      </c>
      <c r="J724" s="54">
        <v>-5.9720260000000001E-3</v>
      </c>
      <c r="K724" s="54">
        <v>-6.4103468999999996E-2</v>
      </c>
      <c r="L724" s="54">
        <v>-2.1960179E-2</v>
      </c>
      <c r="M724" s="54">
        <v>5.8879300000000004E-3</v>
      </c>
      <c r="N724" s="54">
        <v>0.37689331100000001</v>
      </c>
      <c r="O724" s="54">
        <v>7.5732208333333301E-2</v>
      </c>
      <c r="P724" s="55">
        <v>0.27413213500967598</v>
      </c>
      <c r="Q724" s="55">
        <v>-0.11155166599999999</v>
      </c>
      <c r="R724" s="55">
        <v>2.931752E-2</v>
      </c>
      <c r="S724" s="55">
        <v>0.10516185</v>
      </c>
      <c r="T724" s="55">
        <v>-0.15146061599999999</v>
      </c>
      <c r="U724" s="55">
        <v>8.3496038999999994E-2</v>
      </c>
      <c r="V724" s="55">
        <v>-1.1205346999999999E-2</v>
      </c>
      <c r="W724" s="55">
        <v>-6.8080607000000001E-2</v>
      </c>
      <c r="X724" s="55">
        <v>-0.110950089</v>
      </c>
      <c r="Y724" s="55">
        <v>-6.4103468999999996E-2</v>
      </c>
      <c r="Z724" s="55">
        <v>5.8879300000000004E-3</v>
      </c>
      <c r="AA724" s="55">
        <v>-5.2193327999999997E-2</v>
      </c>
      <c r="AB724" s="55">
        <v>-5.2193327999999997E-2</v>
      </c>
      <c r="AC724" s="55">
        <v>-5.1137246666666698E-2</v>
      </c>
      <c r="AD724" s="55">
        <v>0.49461320762116501</v>
      </c>
      <c r="AE724" s="54">
        <v>8.8147596863863004E-2</v>
      </c>
      <c r="AF724" s="54">
        <v>0.15671732444726236</v>
      </c>
      <c r="AG724" s="54">
        <v>6.538809924049567E-2</v>
      </c>
    </row>
    <row r="725" spans="1:33" x14ac:dyDescent="0.25">
      <c r="A725" s="56" t="s">
        <v>1837</v>
      </c>
      <c r="B725" s="56" t="s">
        <v>1838</v>
      </c>
      <c r="C725" s="54">
        <v>-4.0755670000000001E-2</v>
      </c>
      <c r="D725" s="54">
        <v>5.1524840000000002E-2</v>
      </c>
      <c r="E725" s="54">
        <v>-2.533999E-2</v>
      </c>
      <c r="F725" s="54">
        <v>6.1264320000000002E-3</v>
      </c>
      <c r="G725" s="54">
        <v>6.1442419999999998E-2</v>
      </c>
      <c r="H725" s="54">
        <v>-4.683623E-2</v>
      </c>
      <c r="I725" s="54">
        <v>-0.15947710000000001</v>
      </c>
      <c r="J725" s="54">
        <v>-6.2611219999999995E-2</v>
      </c>
      <c r="K725" s="54">
        <v>-7.262441E-2</v>
      </c>
      <c r="L725" s="54">
        <v>5.6368370000000001E-2</v>
      </c>
      <c r="M725" s="54">
        <v>5.8568209999999999E-3</v>
      </c>
      <c r="N725" s="54">
        <v>0.60826559999999996</v>
      </c>
      <c r="O725" s="54">
        <v>0.14062262016666699</v>
      </c>
      <c r="P725" s="55">
        <v>0.26223670671841098</v>
      </c>
      <c r="Q725" s="55">
        <v>-4.0755670000000001E-2</v>
      </c>
      <c r="R725" s="55">
        <v>-3.5459899999999998E-4</v>
      </c>
      <c r="S725" s="55">
        <v>-2.533999E-2</v>
      </c>
      <c r="T725" s="55">
        <v>8.7867890000000004E-2</v>
      </c>
      <c r="U725" s="55">
        <v>6.1442419999999998E-2</v>
      </c>
      <c r="V725" s="55">
        <v>-9.3675090000000003E-2</v>
      </c>
      <c r="W725" s="55">
        <v>-0.15947710000000001</v>
      </c>
      <c r="X725" s="55">
        <v>-0.14003199999999999</v>
      </c>
      <c r="Y725" s="55">
        <v>-7.262441E-2</v>
      </c>
      <c r="Z725" s="55">
        <v>5.8568209999999999E-3</v>
      </c>
      <c r="AA725" s="55">
        <v>-0.26443230000000001</v>
      </c>
      <c r="AB725" s="55">
        <v>-0.26443230000000001</v>
      </c>
      <c r="AC725" s="55">
        <v>-2.5173663333333301E-2</v>
      </c>
      <c r="AD725" s="55">
        <v>0.99670307969528105</v>
      </c>
      <c r="AE725" s="54">
        <v>7.4745195351774554E-2</v>
      </c>
      <c r="AF725" s="54">
        <v>0.25273525529526814</v>
      </c>
      <c r="AG725" s="54">
        <v>0.12848283810911276</v>
      </c>
    </row>
    <row r="726" spans="1:33" x14ac:dyDescent="0.25">
      <c r="A726" s="56" t="s">
        <v>1839</v>
      </c>
      <c r="B726" s="56" t="s">
        <v>1840</v>
      </c>
      <c r="C726" s="54">
        <v>-6.4951531000000007E-2</v>
      </c>
      <c r="D726" s="54">
        <v>8.8737030999999994E-2</v>
      </c>
      <c r="E726" s="54">
        <v>3.0634571999999999E-2</v>
      </c>
      <c r="F726" s="54">
        <v>-1.0935890000000001E-3</v>
      </c>
      <c r="G726" s="54">
        <v>-3.9816949999999997E-2</v>
      </c>
      <c r="H726" s="54">
        <v>-5.4957654000000002E-2</v>
      </c>
      <c r="I726" s="54">
        <v>-4.0774813E-2</v>
      </c>
      <c r="J726" s="54">
        <v>-6.8520847999999995E-2</v>
      </c>
      <c r="K726" s="54">
        <v>-4.1016789999999997E-2</v>
      </c>
      <c r="L726" s="54">
        <v>-6.5611829999999999E-3</v>
      </c>
      <c r="M726" s="54">
        <v>5.6574490000000002E-3</v>
      </c>
      <c r="N726" s="54">
        <v>0.44228039600000002</v>
      </c>
      <c r="O726" s="54">
        <v>9.1692036000000005E-2</v>
      </c>
      <c r="P726" s="55">
        <v>0.26223670671841098</v>
      </c>
      <c r="Q726" s="55">
        <v>-6.4951531000000007E-2</v>
      </c>
      <c r="R726" s="55">
        <v>3.5123390999999997E-2</v>
      </c>
      <c r="S726" s="55">
        <v>3.0634571999999999E-2</v>
      </c>
      <c r="T726" s="55">
        <v>-3.7493935999999999E-2</v>
      </c>
      <c r="U726" s="55">
        <v>-3.9816949999999997E-2</v>
      </c>
      <c r="V726" s="55">
        <v>4.3818665999999999E-2</v>
      </c>
      <c r="W726" s="55">
        <v>-4.0774813E-2</v>
      </c>
      <c r="X726" s="55">
        <v>-8.8749506000000006E-2</v>
      </c>
      <c r="Y726" s="55">
        <v>-4.1016789999999997E-2</v>
      </c>
      <c r="Z726" s="55">
        <v>5.6574490000000002E-3</v>
      </c>
      <c r="AA726" s="55">
        <v>-0.18214411999999999</v>
      </c>
      <c r="AB726" s="55">
        <v>-0.18214411999999999</v>
      </c>
      <c r="AC726" s="55">
        <v>-1.6558004666666699E-2</v>
      </c>
      <c r="AD726" s="55">
        <v>0.56611412382811399</v>
      </c>
      <c r="AE726" s="54">
        <v>3.5654233768659192E-2</v>
      </c>
      <c r="AF726" s="54">
        <v>0.19214301034538853</v>
      </c>
      <c r="AG726" s="54">
        <v>8.4421125689224233E-2</v>
      </c>
    </row>
    <row r="727" spans="1:33" x14ac:dyDescent="0.25">
      <c r="A727" s="56" t="s">
        <v>1841</v>
      </c>
      <c r="B727" s="56" t="s">
        <v>1842</v>
      </c>
      <c r="C727" s="54">
        <v>-8.1220879999999995E-2</v>
      </c>
      <c r="D727" s="54">
        <v>3.6015802999999999E-2</v>
      </c>
      <c r="E727" s="54">
        <v>8.2160629999999991E-3</v>
      </c>
      <c r="F727" s="54">
        <v>7.8808654000000006E-2</v>
      </c>
      <c r="G727" s="54">
        <v>-4.4081787999999997E-2</v>
      </c>
      <c r="H727" s="54">
        <v>3.5111901000000001E-2</v>
      </c>
      <c r="I727" s="54">
        <v>-3.2353809999999998E-3</v>
      </c>
      <c r="J727" s="54">
        <v>9.8430482E-2</v>
      </c>
      <c r="K727" s="54">
        <v>2.202898E-2</v>
      </c>
      <c r="L727" s="54">
        <v>1.9172990000000001E-2</v>
      </c>
      <c r="M727" s="54">
        <v>5.5147420000000004E-3</v>
      </c>
      <c r="N727" s="54">
        <v>-0.13325927100000001</v>
      </c>
      <c r="O727" s="54">
        <v>3.78431371666667E-2</v>
      </c>
      <c r="P727" s="55">
        <v>0.31096244330777001</v>
      </c>
      <c r="Q727" s="55">
        <v>-8.1220879999999995E-2</v>
      </c>
      <c r="R727" s="55">
        <v>9.0980022999999993E-2</v>
      </c>
      <c r="S727" s="55">
        <v>8.2160629999999991E-3</v>
      </c>
      <c r="T727" s="55">
        <v>-0.14319303799999999</v>
      </c>
      <c r="U727" s="55">
        <v>-4.4081787999999997E-2</v>
      </c>
      <c r="V727" s="55">
        <v>1.9363262999999999E-2</v>
      </c>
      <c r="W727" s="55">
        <v>-3.2353809999999998E-3</v>
      </c>
      <c r="X727" s="55">
        <v>1.8662956000000001E-2</v>
      </c>
      <c r="Y727" s="55">
        <v>2.202898E-2</v>
      </c>
      <c r="Z727" s="55">
        <v>5.5147420000000004E-3</v>
      </c>
      <c r="AA727" s="55">
        <v>-7.0995809999999998E-3</v>
      </c>
      <c r="AB727" s="55">
        <v>-7.0995809999999998E-3</v>
      </c>
      <c r="AC727" s="55">
        <v>8.5459950000000007E-3</v>
      </c>
      <c r="AD727" s="55">
        <v>0.99670307969528105</v>
      </c>
      <c r="AE727" s="54">
        <v>3.9240440169238222E-2</v>
      </c>
      <c r="AF727" s="54">
        <v>8.1914312329057756E-2</v>
      </c>
      <c r="AG727" s="54">
        <v>7.7041374009983912E-2</v>
      </c>
    </row>
    <row r="728" spans="1:33" x14ac:dyDescent="0.25">
      <c r="A728" s="56" t="s">
        <v>1843</v>
      </c>
      <c r="B728" s="56" t="s">
        <v>1844</v>
      </c>
      <c r="C728" s="54">
        <v>-7.7275549999999998E-2</v>
      </c>
      <c r="D728" s="54">
        <v>2.984585E-2</v>
      </c>
      <c r="E728" s="54">
        <v>1.906112E-3</v>
      </c>
      <c r="F728" s="54">
        <v>-2.752418E-3</v>
      </c>
      <c r="G728" s="54">
        <v>-1.026177E-2</v>
      </c>
      <c r="H728" s="54">
        <v>2.875668E-2</v>
      </c>
      <c r="I728" s="54">
        <v>4.2229830000000003E-2</v>
      </c>
      <c r="J728" s="54">
        <v>-9.4175490000000008E-3</v>
      </c>
      <c r="K728" s="54">
        <v>2.4844680000000001E-2</v>
      </c>
      <c r="L728" s="54">
        <v>1.1014400000000001E-2</v>
      </c>
      <c r="M728" s="54">
        <v>5.3589229999999998E-3</v>
      </c>
      <c r="N728" s="54">
        <v>-0.21065970000000001</v>
      </c>
      <c r="O728" s="54">
        <v>-2.3335827E-2</v>
      </c>
      <c r="P728" s="55">
        <v>0.36014162914256098</v>
      </c>
      <c r="Q728" s="55">
        <v>-7.7275549999999998E-2</v>
      </c>
      <c r="R728" s="55">
        <v>8.4474249999999997E-3</v>
      </c>
      <c r="S728" s="55">
        <v>1.906112E-3</v>
      </c>
      <c r="T728" s="55">
        <v>2.3625609999999998E-2</v>
      </c>
      <c r="U728" s="55">
        <v>-1.026177E-2</v>
      </c>
      <c r="V728" s="55">
        <v>-2.291941E-3</v>
      </c>
      <c r="W728" s="55">
        <v>4.2229830000000003E-2</v>
      </c>
      <c r="X728" s="55">
        <v>4.1570660000000002E-2</v>
      </c>
      <c r="Y728" s="55">
        <v>2.4844680000000001E-2</v>
      </c>
      <c r="Z728" s="55">
        <v>5.3589229999999998E-3</v>
      </c>
      <c r="AA728" s="55">
        <v>5.0563619999999997E-2</v>
      </c>
      <c r="AB728" s="55">
        <v>5.0563619999999997E-2</v>
      </c>
      <c r="AC728" s="55">
        <v>2.9934713166666699E-2</v>
      </c>
      <c r="AD728" s="55">
        <v>0.488595762154172</v>
      </c>
      <c r="AE728" s="54">
        <v>4.1184347330795637E-2</v>
      </c>
      <c r="AF728" s="54">
        <v>9.2087411216159723E-2</v>
      </c>
      <c r="AG728" s="54">
        <v>2.1372824603616478E-2</v>
      </c>
    </row>
    <row r="729" spans="1:33" x14ac:dyDescent="0.25">
      <c r="A729" s="56" t="s">
        <v>1845</v>
      </c>
      <c r="B729" s="56" t="s">
        <v>1846</v>
      </c>
      <c r="C729" s="54">
        <v>4.4002510000000002E-2</v>
      </c>
      <c r="D729" s="54">
        <v>5.9183430000000002E-2</v>
      </c>
      <c r="E729" s="54">
        <v>2.961606E-2</v>
      </c>
      <c r="F729" s="54">
        <v>-7.2379530000000001E-3</v>
      </c>
      <c r="G729" s="54">
        <v>-3.463277E-2</v>
      </c>
      <c r="H729" s="54">
        <v>-2.5191749999999999E-2</v>
      </c>
      <c r="I729" s="54">
        <v>-3.233867E-2</v>
      </c>
      <c r="J729" s="54">
        <v>-1.145067E-2</v>
      </c>
      <c r="K729" s="54">
        <v>6.3595330000000005E-2</v>
      </c>
      <c r="L729" s="54">
        <v>-6.3166700000000004E-4</v>
      </c>
      <c r="M729" s="54">
        <v>5.2913329999999996E-3</v>
      </c>
      <c r="N729" s="54">
        <v>7.5384329999999999E-2</v>
      </c>
      <c r="O729" s="54">
        <v>2.4203211666666701E-3</v>
      </c>
      <c r="P729" s="55">
        <v>0.46600285192055602</v>
      </c>
      <c r="Q729" s="55">
        <v>4.4002510000000002E-2</v>
      </c>
      <c r="R729" s="55">
        <v>-2.060917E-2</v>
      </c>
      <c r="S729" s="55">
        <v>2.961606E-2</v>
      </c>
      <c r="T729" s="55">
        <v>-3.017425E-2</v>
      </c>
      <c r="U729" s="55">
        <v>-3.463277E-2</v>
      </c>
      <c r="V729" s="55">
        <v>-1.495611E-2</v>
      </c>
      <c r="W729" s="55">
        <v>-3.233867E-2</v>
      </c>
      <c r="X729" s="55">
        <v>-2.5749669999999999E-2</v>
      </c>
      <c r="Y729" s="55">
        <v>6.3595330000000005E-2</v>
      </c>
      <c r="Z729" s="55">
        <v>5.2913329999999996E-3</v>
      </c>
      <c r="AA729" s="55">
        <v>-9.1616669999999997E-2</v>
      </c>
      <c r="AB729" s="55">
        <v>-9.1616669999999997E-2</v>
      </c>
      <c r="AC729" s="55">
        <v>-4.0187222166666703E-2</v>
      </c>
      <c r="AD729" s="55">
        <v>0.488595762154172</v>
      </c>
      <c r="AE729" s="54">
        <v>4.0447551520531248E-2</v>
      </c>
      <c r="AF729" s="54">
        <v>4.1598876323769206E-2</v>
      </c>
      <c r="AG729" s="54">
        <v>3.5643814035299128E-2</v>
      </c>
    </row>
    <row r="730" spans="1:33" x14ac:dyDescent="0.25">
      <c r="A730" s="56" t="s">
        <v>1847</v>
      </c>
      <c r="B730" s="56" t="s">
        <v>1848</v>
      </c>
      <c r="C730" s="54">
        <v>3.2684289999999998E-2</v>
      </c>
      <c r="D730" s="54">
        <v>5.420262E-2</v>
      </c>
      <c r="E730" s="54">
        <v>7.1850349999999993E-2</v>
      </c>
      <c r="F730" s="54">
        <v>-0.14472950000000001</v>
      </c>
      <c r="G730" s="54">
        <v>1.1958969999999999E-2</v>
      </c>
      <c r="H730" s="54">
        <v>-1.8339390000000001E-2</v>
      </c>
      <c r="I730" s="54">
        <v>4.28539E-2</v>
      </c>
      <c r="J730" s="54">
        <v>2.8375919999999999E-2</v>
      </c>
      <c r="K730" s="54">
        <v>-3.8151480000000002E-2</v>
      </c>
      <c r="L730" s="54">
        <v>-2.6755170000000001E-3</v>
      </c>
      <c r="M730" s="54">
        <v>5.1795000000000001E-3</v>
      </c>
      <c r="N730" s="54">
        <v>0.14087459999999999</v>
      </c>
      <c r="O730" s="54">
        <v>-1.14444661666667E-2</v>
      </c>
      <c r="P730" s="55">
        <v>0.42900139000783399</v>
      </c>
      <c r="Q730" s="55">
        <v>3.2684289999999998E-2</v>
      </c>
      <c r="R730" s="55">
        <v>2.5918900000000002E-2</v>
      </c>
      <c r="S730" s="55">
        <v>7.1850349999999993E-2</v>
      </c>
      <c r="T730" s="55">
        <v>-3.5356270000000002E-2</v>
      </c>
      <c r="U730" s="55">
        <v>1.1958969999999999E-2</v>
      </c>
      <c r="V730" s="55">
        <v>1.8099920000000001E-3</v>
      </c>
      <c r="W730" s="55">
        <v>4.28539E-2</v>
      </c>
      <c r="X730" s="55">
        <v>-3.8515750000000001E-2</v>
      </c>
      <c r="Y730" s="55">
        <v>-3.8151480000000002E-2</v>
      </c>
      <c r="Z730" s="55">
        <v>5.1795000000000001E-3</v>
      </c>
      <c r="AA730" s="55">
        <v>-0.17873790000000001</v>
      </c>
      <c r="AB730" s="55">
        <v>-0.17873790000000001</v>
      </c>
      <c r="AC730" s="55">
        <v>-5.1743309666666702E-2</v>
      </c>
      <c r="AD730" s="55">
        <v>0.488595762154172</v>
      </c>
      <c r="AE730" s="54">
        <v>3.7498736510024125E-2</v>
      </c>
      <c r="AF730" s="54">
        <v>9.4152896842139303E-2</v>
      </c>
      <c r="AG730" s="54">
        <v>7.9211567252167811E-2</v>
      </c>
    </row>
    <row r="731" spans="1:33" x14ac:dyDescent="0.25">
      <c r="A731" s="56" t="s">
        <v>1849</v>
      </c>
      <c r="B731" s="56" t="s">
        <v>1850</v>
      </c>
      <c r="C731" s="54">
        <v>-2.8000179E-2</v>
      </c>
      <c r="D731" s="54">
        <v>8.2791271E-2</v>
      </c>
      <c r="E731" s="54">
        <v>2.5360690000000002E-2</v>
      </c>
      <c r="F731" s="54">
        <v>-7.2775440999999996E-2</v>
      </c>
      <c r="G731" s="54">
        <v>2.9763442000000001E-2</v>
      </c>
      <c r="H731" s="54">
        <v>-1.5025452999999999E-2</v>
      </c>
      <c r="I731" s="54">
        <v>2.1932380000000001E-3</v>
      </c>
      <c r="J731" s="54">
        <v>-6.7223224999999998E-2</v>
      </c>
      <c r="K731" s="54">
        <v>-2.5940761999999999E-2</v>
      </c>
      <c r="L731" s="54">
        <v>-2.2115541999999998E-2</v>
      </c>
      <c r="M731" s="54">
        <v>5.1436959999999997E-3</v>
      </c>
      <c r="N731" s="54">
        <v>0.39501915300000001</v>
      </c>
      <c r="O731" s="54">
        <v>4.8691773000000001E-2</v>
      </c>
      <c r="P731" s="55">
        <v>0.30292541421244401</v>
      </c>
      <c r="Q731" s="55">
        <v>-2.8000179E-2</v>
      </c>
      <c r="R731" s="55">
        <v>-1.2599994E-2</v>
      </c>
      <c r="S731" s="55">
        <v>2.5360690000000002E-2</v>
      </c>
      <c r="T731" s="55">
        <v>-2.7435854999999999E-2</v>
      </c>
      <c r="U731" s="55">
        <v>2.9763442000000001E-2</v>
      </c>
      <c r="V731" s="55">
        <v>1.7921519E-2</v>
      </c>
      <c r="W731" s="55">
        <v>2.1932380000000001E-3</v>
      </c>
      <c r="X731" s="55">
        <v>-0.121588685</v>
      </c>
      <c r="Y731" s="55">
        <v>-2.5940761999999999E-2</v>
      </c>
      <c r="Z731" s="55">
        <v>5.1436959999999997E-3</v>
      </c>
      <c r="AA731" s="55">
        <v>-0.11912160400000001</v>
      </c>
      <c r="AB731" s="55">
        <v>-0.11912160400000001</v>
      </c>
      <c r="AC731" s="55">
        <v>-5.2951835500000002E-2</v>
      </c>
      <c r="AD731" s="55">
        <v>0.488595762154172</v>
      </c>
      <c r="AE731" s="54">
        <v>2.4515829093051719E-2</v>
      </c>
      <c r="AF731" s="54">
        <v>0.17796486323508914</v>
      </c>
      <c r="AG731" s="54">
        <v>5.7311595781574153E-2</v>
      </c>
    </row>
    <row r="732" spans="1:33" x14ac:dyDescent="0.25">
      <c r="A732" s="56" t="s">
        <v>1851</v>
      </c>
      <c r="B732" s="56" t="s">
        <v>1852</v>
      </c>
      <c r="C732" s="54">
        <v>-8.1968144000000007E-2</v>
      </c>
      <c r="D732" s="54">
        <v>-5.5643933E-2</v>
      </c>
      <c r="E732" s="54">
        <v>2.3121719999999998E-2</v>
      </c>
      <c r="F732" s="54">
        <v>6.4642283999999994E-2</v>
      </c>
      <c r="G732" s="54">
        <v>-5.1158290000000002E-2</v>
      </c>
      <c r="H732" s="54">
        <v>4.0999164999999997E-2</v>
      </c>
      <c r="I732" s="54">
        <v>2.1141317999999999E-2</v>
      </c>
      <c r="J732" s="54">
        <v>6.5217259999999999E-2</v>
      </c>
      <c r="K732" s="54">
        <v>9.9645302000000005E-2</v>
      </c>
      <c r="L732" s="54">
        <v>-2.99826E-3</v>
      </c>
      <c r="M732" s="54">
        <v>5.0814399999999996E-3</v>
      </c>
      <c r="N732" s="54">
        <v>-0.29744488099999999</v>
      </c>
      <c r="O732" s="54">
        <v>-3.35152851666667E-2</v>
      </c>
      <c r="P732" s="55">
        <v>0.348756869023918</v>
      </c>
      <c r="Q732" s="55">
        <v>-8.1968144000000007E-2</v>
      </c>
      <c r="R732" s="55">
        <v>2.2150956999999999E-2</v>
      </c>
      <c r="S732" s="55">
        <v>2.3121719999999998E-2</v>
      </c>
      <c r="T732" s="55">
        <v>-8.8503709999999992E-3</v>
      </c>
      <c r="U732" s="55">
        <v>-5.1158290000000002E-2</v>
      </c>
      <c r="V732" s="55">
        <v>4.6706613000000001E-2</v>
      </c>
      <c r="W732" s="55">
        <v>2.1141317999999999E-2</v>
      </c>
      <c r="X732" s="55">
        <v>1.002665E-2</v>
      </c>
      <c r="Y732" s="55">
        <v>9.9645302000000005E-2</v>
      </c>
      <c r="Z732" s="55">
        <v>5.0814399999999996E-3</v>
      </c>
      <c r="AA732" s="55">
        <v>0.102526319</v>
      </c>
      <c r="AB732" s="55">
        <v>0.102526319</v>
      </c>
      <c r="AC732" s="55">
        <v>2.5583612499999998E-2</v>
      </c>
      <c r="AD732" s="55">
        <v>0.51954622794182503</v>
      </c>
      <c r="AE732" s="54">
        <v>6.3609091825760064E-2</v>
      </c>
      <c r="AF732" s="54">
        <v>0.13854478237914231</v>
      </c>
      <c r="AG732" s="54">
        <v>4.1453923095393648E-2</v>
      </c>
    </row>
    <row r="733" spans="1:33" x14ac:dyDescent="0.25">
      <c r="A733" s="56" t="s">
        <v>1853</v>
      </c>
      <c r="B733" s="56" t="s">
        <v>1854</v>
      </c>
      <c r="C733" s="54">
        <v>3.9085710000000003E-2</v>
      </c>
      <c r="D733" s="54">
        <v>-7.8061710000000006E-2</v>
      </c>
      <c r="E733" s="54">
        <v>6.8519289999999997E-3</v>
      </c>
      <c r="F733" s="54">
        <v>-3.4426459999999999E-2</v>
      </c>
      <c r="G733" s="54">
        <v>-3.2922329999999999E-3</v>
      </c>
      <c r="H733" s="54">
        <v>3.2496579999999999E-3</v>
      </c>
      <c r="I733" s="54">
        <v>0.18137</v>
      </c>
      <c r="J733" s="54">
        <v>0.134937</v>
      </c>
      <c r="K733" s="54">
        <v>0.1156654</v>
      </c>
      <c r="L733" s="54">
        <v>7.6806299999999994E-2</v>
      </c>
      <c r="M733" s="54">
        <v>4.9847040000000004E-3</v>
      </c>
      <c r="N733" s="54">
        <v>-0.66946470000000002</v>
      </c>
      <c r="O733" s="54">
        <v>-0.15193757033333299</v>
      </c>
      <c r="P733" s="55">
        <v>0.26223670671841098</v>
      </c>
      <c r="Q733" s="55">
        <v>3.9085710000000003E-2</v>
      </c>
      <c r="R733" s="55">
        <v>2.4693710000000001E-2</v>
      </c>
      <c r="S733" s="55">
        <v>6.8519289999999997E-3</v>
      </c>
      <c r="T733" s="55">
        <v>7.703757E-2</v>
      </c>
      <c r="U733" s="55">
        <v>-3.2922329999999999E-3</v>
      </c>
      <c r="V733" s="55">
        <v>-3.5138170000000003E-2</v>
      </c>
      <c r="W733" s="55">
        <v>0.18137</v>
      </c>
      <c r="X733" s="55">
        <v>0.1357206</v>
      </c>
      <c r="Y733" s="55">
        <v>0.1156654</v>
      </c>
      <c r="Z733" s="55">
        <v>4.9847040000000004E-3</v>
      </c>
      <c r="AA733" s="55">
        <v>-5.5182579999999998E-3</v>
      </c>
      <c r="AB733" s="55">
        <v>-5.5182579999999998E-3</v>
      </c>
      <c r="AC733" s="55">
        <v>-2.0395191333333298E-2</v>
      </c>
      <c r="AD733" s="55">
        <v>0.49148283774745799</v>
      </c>
      <c r="AE733" s="54">
        <v>7.4946430320888574E-2</v>
      </c>
      <c r="AF733" s="54">
        <v>0.29189232075966348</v>
      </c>
      <c r="AG733" s="54">
        <v>6.1064207377845695E-2</v>
      </c>
    </row>
    <row r="734" spans="1:33" x14ac:dyDescent="0.25">
      <c r="A734" s="56" t="s">
        <v>1855</v>
      </c>
      <c r="B734" s="56" t="s">
        <v>1856</v>
      </c>
      <c r="C734" s="54">
        <v>-1.7997428999999999E-2</v>
      </c>
      <c r="D734" s="54">
        <v>2.1776139999999999E-2</v>
      </c>
      <c r="E734" s="54">
        <v>4.4094441999999998E-2</v>
      </c>
      <c r="F734" s="54">
        <v>-4.7373039999999998E-2</v>
      </c>
      <c r="G734" s="54">
        <v>-7.2081910000000001E-3</v>
      </c>
      <c r="H734" s="54">
        <v>-2.7531571000000001E-2</v>
      </c>
      <c r="I734" s="54">
        <v>-0.23022610299999999</v>
      </c>
      <c r="J734" s="54">
        <v>-0.105287245</v>
      </c>
      <c r="K734" s="54">
        <v>-2.3349418E-2</v>
      </c>
      <c r="L734" s="54">
        <v>2.1471558000000002E-2</v>
      </c>
      <c r="M734" s="54">
        <v>4.8443050000000001E-3</v>
      </c>
      <c r="N734" s="54">
        <v>0.66641634500000002</v>
      </c>
      <c r="O734" s="54">
        <v>0.12655243016666701</v>
      </c>
      <c r="P734" s="55">
        <v>0.26223670671841098</v>
      </c>
      <c r="Q734" s="55">
        <v>-1.7997428999999999E-2</v>
      </c>
      <c r="R734" s="55">
        <v>-8.4162899999999999E-4</v>
      </c>
      <c r="S734" s="55">
        <v>4.4094441999999998E-2</v>
      </c>
      <c r="T734" s="55">
        <v>-2.5871831000000001E-2</v>
      </c>
      <c r="U734" s="55">
        <v>-7.2081910000000001E-3</v>
      </c>
      <c r="V734" s="55">
        <v>6.0953109999999998E-2</v>
      </c>
      <c r="W734" s="55">
        <v>-0.23022610299999999</v>
      </c>
      <c r="X734" s="55">
        <v>-0.15221335499999999</v>
      </c>
      <c r="Y734" s="55">
        <v>-2.3349418E-2</v>
      </c>
      <c r="Z734" s="55">
        <v>4.8443050000000001E-3</v>
      </c>
      <c r="AA734" s="55">
        <v>-0.16911053600000001</v>
      </c>
      <c r="AB734" s="55">
        <v>-0.16911053600000001</v>
      </c>
      <c r="AC734" s="55">
        <v>-1.1631233E-2</v>
      </c>
      <c r="AD734" s="55">
        <v>0.57902654043804203</v>
      </c>
      <c r="AE734" s="54">
        <v>9.7044648196477457E-2</v>
      </c>
      <c r="AF734" s="54">
        <v>0.28719683254006773</v>
      </c>
      <c r="AG734" s="54">
        <v>9.0936251551807443E-2</v>
      </c>
    </row>
    <row r="735" spans="1:33" x14ac:dyDescent="0.25">
      <c r="A735" s="56" t="s">
        <v>1857</v>
      </c>
      <c r="B735" s="56" t="s">
        <v>1858</v>
      </c>
      <c r="C735" s="54">
        <v>-1.060732E-2</v>
      </c>
      <c r="D735" s="54">
        <v>0.1141597</v>
      </c>
      <c r="E735" s="54">
        <v>5.5462209999999998E-2</v>
      </c>
      <c r="F735" s="54">
        <v>4.4809300000000002E-3</v>
      </c>
      <c r="G735" s="54">
        <v>-1.2712050000000001E-2</v>
      </c>
      <c r="H735" s="54">
        <v>-5.4758939999999999E-2</v>
      </c>
      <c r="I735" s="54">
        <v>-0.12753700000000001</v>
      </c>
      <c r="J735" s="54">
        <v>-4.0778599999999998E-2</v>
      </c>
      <c r="K735" s="54">
        <v>-1.0696239999999999E-2</v>
      </c>
      <c r="L735" s="54">
        <v>-4.8813179999999999E-3</v>
      </c>
      <c r="M735" s="54">
        <v>4.7716520000000004E-3</v>
      </c>
      <c r="N735" s="54">
        <v>0.58452990000000005</v>
      </c>
      <c r="O735" s="54">
        <v>0.11734507</v>
      </c>
      <c r="P735" s="55">
        <v>0.26223670671841098</v>
      </c>
      <c r="Q735" s="55">
        <v>-1.060732E-2</v>
      </c>
      <c r="R735" s="55">
        <v>-7.8285639999999997E-3</v>
      </c>
      <c r="S735" s="55">
        <v>5.5462209999999998E-2</v>
      </c>
      <c r="T735" s="55">
        <v>2.8216620000000001E-2</v>
      </c>
      <c r="U735" s="55">
        <v>-1.2712050000000001E-2</v>
      </c>
      <c r="V735" s="55">
        <v>-0.1164126</v>
      </c>
      <c r="W735" s="55">
        <v>-0.12753700000000001</v>
      </c>
      <c r="X735" s="55">
        <v>-0.15638189999999999</v>
      </c>
      <c r="Y735" s="55">
        <v>-1.0696239999999999E-2</v>
      </c>
      <c r="Z735" s="55">
        <v>4.7716520000000004E-3</v>
      </c>
      <c r="AA735" s="55">
        <v>-0.218363</v>
      </c>
      <c r="AB735" s="55">
        <v>-0.218363</v>
      </c>
      <c r="AC735" s="55">
        <v>-6.6685680999999997E-2</v>
      </c>
      <c r="AD735" s="55">
        <v>0.488595762154172</v>
      </c>
      <c r="AE735" s="54">
        <v>6.0070155635059116E-2</v>
      </c>
      <c r="AF735" s="54">
        <v>0.24448369535626152</v>
      </c>
      <c r="AG735" s="54">
        <v>9.547930131497262E-2</v>
      </c>
    </row>
    <row r="736" spans="1:33" x14ac:dyDescent="0.25">
      <c r="A736" s="56" t="s">
        <v>1859</v>
      </c>
      <c r="B736" s="56" t="s">
        <v>1860</v>
      </c>
      <c r="C736" s="54">
        <v>-6.759809E-2</v>
      </c>
      <c r="D736" s="54">
        <v>1.0373739999999999E-2</v>
      </c>
      <c r="E736" s="54">
        <v>3.9025709999999998E-2</v>
      </c>
      <c r="F736" s="54">
        <v>-6.2178520000000001E-2</v>
      </c>
      <c r="G736" s="54">
        <v>6.3927129999999999E-2</v>
      </c>
      <c r="H736" s="54">
        <v>-2.2431220000000002E-3</v>
      </c>
      <c r="I736" s="54">
        <v>0.1187589</v>
      </c>
      <c r="J736" s="54">
        <v>3.2938410000000001E-2</v>
      </c>
      <c r="K736" s="54">
        <v>0.1513796</v>
      </c>
      <c r="L736" s="54">
        <v>-9.6471029999999999E-2</v>
      </c>
      <c r="M736" s="54">
        <v>4.7027290000000001E-3</v>
      </c>
      <c r="N736" s="54">
        <v>-0.42063299999999998</v>
      </c>
      <c r="O736" s="54">
        <v>-0.14140158350000001</v>
      </c>
      <c r="P736" s="55">
        <v>0.26223670671841098</v>
      </c>
      <c r="Q736" s="55">
        <v>-6.759809E-2</v>
      </c>
      <c r="R736" s="55">
        <v>-1.152606E-3</v>
      </c>
      <c r="S736" s="55">
        <v>3.9025709999999998E-2</v>
      </c>
      <c r="T736" s="55">
        <v>-6.3446149999999996E-3</v>
      </c>
      <c r="U736" s="55">
        <v>6.3927129999999999E-2</v>
      </c>
      <c r="V736" s="55">
        <v>2.6190379999999999E-2</v>
      </c>
      <c r="W736" s="55">
        <v>0.1187589</v>
      </c>
      <c r="X736" s="55">
        <v>0.1323086</v>
      </c>
      <c r="Y736" s="55">
        <v>0.1513796</v>
      </c>
      <c r="Z736" s="55">
        <v>4.7027290000000001E-3</v>
      </c>
      <c r="AA736" s="55">
        <v>4.5703710000000002E-2</v>
      </c>
      <c r="AB736" s="55">
        <v>4.5703710000000002E-2</v>
      </c>
      <c r="AC736" s="55">
        <v>-1.3696389999999999E-2</v>
      </c>
      <c r="AD736" s="55">
        <v>0.49790112647467999</v>
      </c>
      <c r="AE736" s="54">
        <v>7.8973206616942945E-2</v>
      </c>
      <c r="AF736" s="54">
        <v>0.16912928056466145</v>
      </c>
      <c r="AG736" s="54">
        <v>5.0273302578229609E-2</v>
      </c>
    </row>
    <row r="737" spans="1:33" x14ac:dyDescent="0.25">
      <c r="A737" s="56" t="s">
        <v>1861</v>
      </c>
      <c r="B737" s="56" t="s">
        <v>1862</v>
      </c>
      <c r="C737" s="54">
        <v>4.8220899999999999E-4</v>
      </c>
      <c r="D737" s="54">
        <v>-8.0673940000000003E-3</v>
      </c>
      <c r="E737" s="54">
        <v>8.7447259999999999E-2</v>
      </c>
      <c r="F737" s="54">
        <v>-4.0639540000000002E-2</v>
      </c>
      <c r="G737" s="54">
        <v>-5.9660970000000001E-2</v>
      </c>
      <c r="H737" s="54">
        <v>2.1065230000000001E-2</v>
      </c>
      <c r="I737" s="54">
        <v>-6.8145940000000002E-2</v>
      </c>
      <c r="J737" s="54">
        <v>-1.6775470000000001E-2</v>
      </c>
      <c r="K737" s="54">
        <v>-6.4604200000000001E-2</v>
      </c>
      <c r="L737" s="54">
        <v>-4.1146960000000003E-2</v>
      </c>
      <c r="M737" s="54">
        <v>4.6577110000000001E-3</v>
      </c>
      <c r="N737" s="54">
        <v>6.0417739999999998E-2</v>
      </c>
      <c r="O737" s="54">
        <v>1.2446255999999999E-2</v>
      </c>
      <c r="P737" s="55">
        <v>0.41895095363844098</v>
      </c>
      <c r="Q737" s="55">
        <v>4.8220899999999999E-4</v>
      </c>
      <c r="R737" s="55">
        <v>-3.633227E-2</v>
      </c>
      <c r="S737" s="55">
        <v>8.7447259999999999E-2</v>
      </c>
      <c r="T737" s="55">
        <v>-3.3672029999999999E-2</v>
      </c>
      <c r="U737" s="55">
        <v>-5.9660970000000001E-2</v>
      </c>
      <c r="V737" s="55">
        <v>6.937749E-2</v>
      </c>
      <c r="W737" s="55">
        <v>-6.8145940000000002E-2</v>
      </c>
      <c r="X737" s="55">
        <v>4.4676130000000001E-2</v>
      </c>
      <c r="Y737" s="55">
        <v>-6.4604200000000001E-2</v>
      </c>
      <c r="Z737" s="55">
        <v>4.6577110000000001E-3</v>
      </c>
      <c r="AA737" s="55">
        <v>7.4213269999999998E-2</v>
      </c>
      <c r="AB737" s="55">
        <v>7.4213269999999998E-2</v>
      </c>
      <c r="AC737" s="55">
        <v>3.7465704000000002E-2</v>
      </c>
      <c r="AD737" s="55">
        <v>0.52200427184576004</v>
      </c>
      <c r="AE737" s="54">
        <v>6.0638519742504407E-2</v>
      </c>
      <c r="AF737" s="54">
        <v>3.9191327615818179E-2</v>
      </c>
      <c r="AG737" s="54">
        <v>4.9422071651144379E-2</v>
      </c>
    </row>
    <row r="738" spans="1:33" x14ac:dyDescent="0.25">
      <c r="A738" s="56" t="s">
        <v>1863</v>
      </c>
      <c r="B738" s="56" t="s">
        <v>1864</v>
      </c>
      <c r="C738" s="54">
        <v>0.14738309799999999</v>
      </c>
      <c r="D738" s="54">
        <v>-0.13866112999999999</v>
      </c>
      <c r="E738" s="54">
        <v>8.1014257000000006E-2</v>
      </c>
      <c r="F738" s="54">
        <v>-1.3754307E-2</v>
      </c>
      <c r="G738" s="54">
        <v>-0.1091105</v>
      </c>
      <c r="H738" s="54">
        <v>-2.2757273000000001E-2</v>
      </c>
      <c r="I738" s="54">
        <v>0.142738438</v>
      </c>
      <c r="J738" s="54">
        <v>4.7469104999999998E-2</v>
      </c>
      <c r="K738" s="54">
        <v>0.139218289</v>
      </c>
      <c r="L738" s="54">
        <v>-5.7106480000000001E-2</v>
      </c>
      <c r="M738" s="54">
        <v>4.5696000000000001E-3</v>
      </c>
      <c r="N738" s="54">
        <v>0.16081472599999999</v>
      </c>
      <c r="O738" s="54">
        <v>-7.1634756833333299E-2</v>
      </c>
      <c r="P738" s="55">
        <v>0.27457436964355098</v>
      </c>
      <c r="Q738" s="55">
        <v>0.14738309799999999</v>
      </c>
      <c r="R738" s="55">
        <v>4.8535805000000001E-2</v>
      </c>
      <c r="S738" s="55">
        <v>8.1014257000000006E-2</v>
      </c>
      <c r="T738" s="55">
        <v>3.4486404999999998E-2</v>
      </c>
      <c r="U738" s="55">
        <v>-0.1091105</v>
      </c>
      <c r="V738" s="55">
        <v>-2.7136355000000001E-2</v>
      </c>
      <c r="W738" s="55">
        <v>0.142738438</v>
      </c>
      <c r="X738" s="55">
        <v>-5.1624106000000003E-2</v>
      </c>
      <c r="Y738" s="55">
        <v>0.139218289</v>
      </c>
      <c r="Z738" s="55">
        <v>4.5696000000000001E-3</v>
      </c>
      <c r="AA738" s="55">
        <v>-0.33346545</v>
      </c>
      <c r="AB738" s="55">
        <v>-0.33346545</v>
      </c>
      <c r="AC738" s="55">
        <v>-0.131271834</v>
      </c>
      <c r="AD738" s="55">
        <v>0.488595762154172</v>
      </c>
      <c r="AE738" s="54">
        <v>0.10248870548669205</v>
      </c>
      <c r="AF738" s="54">
        <v>0.10120658340116058</v>
      </c>
      <c r="AG738" s="54">
        <v>0.1390082326957473</v>
      </c>
    </row>
    <row r="739" spans="1:33" x14ac:dyDescent="0.25">
      <c r="A739" s="56" t="s">
        <v>1865</v>
      </c>
      <c r="B739" s="56" t="s">
        <v>1866</v>
      </c>
      <c r="C739" s="54">
        <v>-4.1060319999999999E-3</v>
      </c>
      <c r="D739" s="54">
        <v>5.6941585000000003E-2</v>
      </c>
      <c r="E739" s="54">
        <v>1.0903826E-2</v>
      </c>
      <c r="F739" s="54">
        <v>1.0737403E-2</v>
      </c>
      <c r="G739" s="54">
        <v>3.3377504000000002E-2</v>
      </c>
      <c r="H739" s="54">
        <v>3.3255094999999998E-2</v>
      </c>
      <c r="I739" s="54">
        <v>3.1542504999999998E-2</v>
      </c>
      <c r="J739" s="54">
        <v>3.5219142000000002E-2</v>
      </c>
      <c r="K739" s="54">
        <v>1.8907479000000001E-2</v>
      </c>
      <c r="L739" s="54">
        <v>3.8822101999999997E-2</v>
      </c>
      <c r="M739" s="54">
        <v>4.4872410000000003E-3</v>
      </c>
      <c r="N739" s="54">
        <v>1.1628942999999999E-2</v>
      </c>
      <c r="O739" s="54">
        <v>1.52486245E-2</v>
      </c>
      <c r="P739" s="55">
        <v>0.37168147251725703</v>
      </c>
      <c r="Q739" s="55">
        <v>-4.1060319999999999E-3</v>
      </c>
      <c r="R739" s="55">
        <v>-6.0321680000000003E-2</v>
      </c>
      <c r="S739" s="55">
        <v>1.0903826E-2</v>
      </c>
      <c r="T739" s="55">
        <v>-2.6627733000000001E-2</v>
      </c>
      <c r="U739" s="55">
        <v>3.3377504000000002E-2</v>
      </c>
      <c r="V739" s="55">
        <v>-5.4159967000000003E-2</v>
      </c>
      <c r="W739" s="55">
        <v>3.1542504999999998E-2</v>
      </c>
      <c r="X739" s="55">
        <v>-2.9640916E-2</v>
      </c>
      <c r="Y739" s="55">
        <v>1.8907479000000001E-2</v>
      </c>
      <c r="Z739" s="55">
        <v>4.4872410000000003E-3</v>
      </c>
      <c r="AA739" s="55">
        <v>-9.4881493999999997E-2</v>
      </c>
      <c r="AB739" s="55">
        <v>-9.4881493999999997E-2</v>
      </c>
      <c r="AC739" s="55">
        <v>-6.2804885833333296E-2</v>
      </c>
      <c r="AD739" s="55">
        <v>0.488595762154172</v>
      </c>
      <c r="AE739" s="54">
        <v>1.493074950468512E-2</v>
      </c>
      <c r="AF739" s="54">
        <v>1.7565805157342837E-2</v>
      </c>
      <c r="AG739" s="54">
        <v>2.8960181445283329E-2</v>
      </c>
    </row>
    <row r="740" spans="1:33" x14ac:dyDescent="0.25">
      <c r="A740" s="56" t="s">
        <v>1867</v>
      </c>
      <c r="B740" s="56" t="s">
        <v>1868</v>
      </c>
      <c r="C740" s="54">
        <v>-6.0587380000000003E-2</v>
      </c>
      <c r="D740" s="54">
        <v>5.4158220999999999E-2</v>
      </c>
      <c r="E740" s="54">
        <v>2.2406526E-2</v>
      </c>
      <c r="F740" s="54">
        <v>1.6613421999999999E-2</v>
      </c>
      <c r="G740" s="54">
        <v>2.5239846999999999E-2</v>
      </c>
      <c r="H740" s="54">
        <v>-1.6069267000000002E-2</v>
      </c>
      <c r="I740" s="54">
        <v>-9.2171364000000006E-2</v>
      </c>
      <c r="J740" s="54">
        <v>-5.3906689000000001E-2</v>
      </c>
      <c r="K740" s="54">
        <v>-0.103973811</v>
      </c>
      <c r="L740" s="54">
        <v>-2.6160857999999999E-2</v>
      </c>
      <c r="M740" s="54">
        <v>4.3853829999999996E-3</v>
      </c>
      <c r="N740" s="54">
        <v>0.54298287099999998</v>
      </c>
      <c r="O740" s="54">
        <v>0.1203864165</v>
      </c>
      <c r="P740" s="55">
        <v>0.26223670671841098</v>
      </c>
      <c r="Q740" s="55">
        <v>-6.0587380000000003E-2</v>
      </c>
      <c r="R740" s="55">
        <v>3.0393707999999998E-2</v>
      </c>
      <c r="S740" s="55">
        <v>2.2406526E-2</v>
      </c>
      <c r="T740" s="55">
        <v>-0.110240505</v>
      </c>
      <c r="U740" s="55">
        <v>2.5239846999999999E-2</v>
      </c>
      <c r="V740" s="55">
        <v>3.8085427999999998E-2</v>
      </c>
      <c r="W740" s="55">
        <v>-9.2171364000000006E-2</v>
      </c>
      <c r="X740" s="55">
        <v>-0.13473723800000001</v>
      </c>
      <c r="Y740" s="55">
        <v>-0.103973811</v>
      </c>
      <c r="Z740" s="55">
        <v>4.3853829999999996E-3</v>
      </c>
      <c r="AA740" s="55">
        <v>-0.12438561300000001</v>
      </c>
      <c r="AB740" s="55">
        <v>-0.12438561300000001</v>
      </c>
      <c r="AC740" s="55">
        <v>-1.80360168333333E-2</v>
      </c>
      <c r="AD740" s="55">
        <v>0.547626920444647</v>
      </c>
      <c r="AE740" s="54">
        <v>5.8568834739255296E-2</v>
      </c>
      <c r="AF740" s="54">
        <v>0.22681859680595506</v>
      </c>
      <c r="AG740" s="54">
        <v>7.9973042895994176E-2</v>
      </c>
    </row>
    <row r="741" spans="1:33" x14ac:dyDescent="0.25">
      <c r="A741" s="56" t="s">
        <v>1869</v>
      </c>
      <c r="B741" s="56" t="s">
        <v>1870</v>
      </c>
      <c r="C741" s="54">
        <v>-3.9119741999999999E-2</v>
      </c>
      <c r="D741" s="54">
        <v>-5.7216226000000002E-2</v>
      </c>
      <c r="E741" s="54">
        <v>-2.7234069E-2</v>
      </c>
      <c r="F741" s="54">
        <v>2.3188762000000002E-2</v>
      </c>
      <c r="G741" s="54">
        <v>5.3019386000000002E-2</v>
      </c>
      <c r="H741" s="54">
        <v>2.7886238000000001E-2</v>
      </c>
      <c r="I741" s="54">
        <v>7.7765087999999996E-2</v>
      </c>
      <c r="J741" s="54">
        <v>9.3835959999999993E-3</v>
      </c>
      <c r="K741" s="54">
        <v>2.188106E-3</v>
      </c>
      <c r="L741" s="54">
        <v>7.9229309999999994E-3</v>
      </c>
      <c r="M741" s="54">
        <v>4.2373469999999998E-3</v>
      </c>
      <c r="N741" s="54">
        <v>-0.33302058800000001</v>
      </c>
      <c r="O741" s="54">
        <v>-6.5451900499999993E-2</v>
      </c>
      <c r="P741" s="55">
        <v>0.26923210525334501</v>
      </c>
      <c r="Q741" s="55">
        <v>-3.9119741999999999E-2</v>
      </c>
      <c r="R741" s="55">
        <v>4.1825553000000001E-2</v>
      </c>
      <c r="S741" s="55">
        <v>-2.7234069E-2</v>
      </c>
      <c r="T741" s="55">
        <v>-6.9070545999999997E-2</v>
      </c>
      <c r="U741" s="55">
        <v>5.3019386000000002E-2</v>
      </c>
      <c r="V741" s="55">
        <v>4.6720644999999998E-2</v>
      </c>
      <c r="W741" s="55">
        <v>7.7765087999999996E-2</v>
      </c>
      <c r="X741" s="55">
        <v>7.0817493999999995E-2</v>
      </c>
      <c r="Y741" s="55">
        <v>2.188106E-3</v>
      </c>
      <c r="Z741" s="55">
        <v>4.2373469999999998E-3</v>
      </c>
      <c r="AA741" s="55">
        <v>0.188516832</v>
      </c>
      <c r="AB741" s="55">
        <v>0.188516832</v>
      </c>
      <c r="AC741" s="55">
        <v>3.00238426666667E-2</v>
      </c>
      <c r="AD741" s="55">
        <v>0.518468259978066</v>
      </c>
      <c r="AE741" s="54">
        <v>4.5423542325405374E-2</v>
      </c>
      <c r="AF741" s="54">
        <v>0.14026935273511984</v>
      </c>
      <c r="AG741" s="54">
        <v>8.8915682330008489E-2</v>
      </c>
    </row>
    <row r="742" spans="1:33" x14ac:dyDescent="0.25">
      <c r="A742" s="56" t="s">
        <v>1871</v>
      </c>
      <c r="B742" s="56" t="s">
        <v>1872</v>
      </c>
      <c r="C742" s="54">
        <v>-5.2942366999999997E-2</v>
      </c>
      <c r="D742" s="54">
        <v>-4.0724818000000003E-2</v>
      </c>
      <c r="E742" s="54">
        <v>2.3652738999999999E-2</v>
      </c>
      <c r="F742" s="54">
        <v>-2.2365553E-2</v>
      </c>
      <c r="G742" s="54">
        <v>-8.6993915000000005E-2</v>
      </c>
      <c r="H742" s="54">
        <v>0.14038385</v>
      </c>
      <c r="I742" s="54">
        <v>-5.1276237000000002E-2</v>
      </c>
      <c r="J742" s="54">
        <v>2.4734358000000001E-2</v>
      </c>
      <c r="K742" s="54">
        <v>1.5888828000000001E-2</v>
      </c>
      <c r="L742" s="54">
        <v>2.1283645E-2</v>
      </c>
      <c r="M742" s="54">
        <v>4.2319929999999999E-3</v>
      </c>
      <c r="N742" s="54">
        <v>8.3692928E-2</v>
      </c>
      <c r="O742" s="54">
        <v>5.90738948333333E-2</v>
      </c>
      <c r="P742" s="55">
        <v>0.26223670671841098</v>
      </c>
      <c r="Q742" s="55">
        <v>-5.2942366999999997E-2</v>
      </c>
      <c r="R742" s="55">
        <v>1.098704E-2</v>
      </c>
      <c r="S742" s="55">
        <v>2.3652738999999999E-2</v>
      </c>
      <c r="T742" s="55">
        <v>3.0056923999999999E-2</v>
      </c>
      <c r="U742" s="55">
        <v>-8.6993915000000005E-2</v>
      </c>
      <c r="V742" s="55">
        <v>-2.0538990000000001E-3</v>
      </c>
      <c r="W742" s="55">
        <v>-5.1276237000000002E-2</v>
      </c>
      <c r="X742" s="55">
        <v>2.2992228E-2</v>
      </c>
      <c r="Y742" s="55">
        <v>1.5888828000000001E-2</v>
      </c>
      <c r="Z742" s="55">
        <v>4.2319929999999999E-3</v>
      </c>
      <c r="AA742" s="55">
        <v>-0.13833520699999999</v>
      </c>
      <c r="AB742" s="55">
        <v>-0.13833520699999999</v>
      </c>
      <c r="AC742" s="55">
        <v>1.4645584666666701E-2</v>
      </c>
      <c r="AD742" s="55">
        <v>0.49297475398352902</v>
      </c>
      <c r="AE742" s="54">
        <v>4.5181552714510721E-2</v>
      </c>
      <c r="AF742" s="54">
        <v>6.7518646338743285E-2</v>
      </c>
      <c r="AG742" s="54">
        <v>6.3849984644289259E-2</v>
      </c>
    </row>
    <row r="743" spans="1:33" x14ac:dyDescent="0.25">
      <c r="A743" s="56" t="s">
        <v>1873</v>
      </c>
      <c r="B743" s="56" t="s">
        <v>1874</v>
      </c>
      <c r="C743" s="54">
        <v>-4.6671560000000001E-2</v>
      </c>
      <c r="D743" s="54">
        <v>-3.7352679999999999E-3</v>
      </c>
      <c r="E743" s="54">
        <v>5.1860759999999999E-2</v>
      </c>
      <c r="F743" s="54">
        <v>1.7090460000000001E-3</v>
      </c>
      <c r="G743" s="54">
        <v>-3.670155E-3</v>
      </c>
      <c r="H743" s="54">
        <v>1.1086540000000001E-2</v>
      </c>
      <c r="I743" s="54">
        <v>1.401457E-2</v>
      </c>
      <c r="J743" s="54">
        <v>4.2617040000000002E-2</v>
      </c>
      <c r="K743" s="54">
        <v>9.5801709999999998E-2</v>
      </c>
      <c r="L743" s="54">
        <v>2.1884250000000001E-2</v>
      </c>
      <c r="M743" s="54">
        <v>4.0279920000000002E-3</v>
      </c>
      <c r="N743" s="54">
        <v>-0.17181360000000001</v>
      </c>
      <c r="O743" s="54">
        <v>-3.5602551500000003E-2</v>
      </c>
      <c r="P743" s="55">
        <v>0.29410101408011602</v>
      </c>
      <c r="Q743" s="55">
        <v>-4.6671560000000001E-2</v>
      </c>
      <c r="R743" s="55">
        <v>-1.7615470000000001E-2</v>
      </c>
      <c r="S743" s="55">
        <v>5.1860759999999999E-2</v>
      </c>
      <c r="T743" s="55">
        <v>-2.0741829999999999E-2</v>
      </c>
      <c r="U743" s="55">
        <v>-3.670155E-3</v>
      </c>
      <c r="V743" s="55">
        <v>2.7777940000000001E-2</v>
      </c>
      <c r="W743" s="55">
        <v>1.401457E-2</v>
      </c>
      <c r="X743" s="55">
        <v>4.0930660000000001E-2</v>
      </c>
      <c r="Y743" s="55">
        <v>9.5801709999999998E-2</v>
      </c>
      <c r="Z743" s="55">
        <v>4.0279920000000002E-3</v>
      </c>
      <c r="AA743" s="55">
        <v>-0.12198000000000001</v>
      </c>
      <c r="AB743" s="55">
        <v>-0.12198000000000001</v>
      </c>
      <c r="AC743" s="55">
        <v>-2.2079116166666701E-2</v>
      </c>
      <c r="AD743" s="55">
        <v>0.49194582352199001</v>
      </c>
      <c r="AE743" s="54">
        <v>4.9099343561577698E-2</v>
      </c>
      <c r="AF743" s="54">
        <v>7.7904969144665354E-2</v>
      </c>
      <c r="AG743" s="54">
        <v>6.8659467906687616E-2</v>
      </c>
    </row>
    <row r="744" spans="1:33" x14ac:dyDescent="0.25">
      <c r="A744" s="56" t="s">
        <v>1875</v>
      </c>
      <c r="B744" s="56" t="s">
        <v>1876</v>
      </c>
      <c r="C744" s="54">
        <v>-3.5735870000000003E-2</v>
      </c>
      <c r="D744" s="54">
        <v>4.069714E-2</v>
      </c>
      <c r="E744" s="54">
        <v>-2.7174509999999999E-2</v>
      </c>
      <c r="F744" s="54">
        <v>-4.970546E-2</v>
      </c>
      <c r="G744" s="54">
        <v>1.6956499999999999E-2</v>
      </c>
      <c r="H744" s="54">
        <v>3.2633570000000001E-2</v>
      </c>
      <c r="I744" s="54">
        <v>0.1124039</v>
      </c>
      <c r="J744" s="54">
        <v>-1.7057200000000002E-2</v>
      </c>
      <c r="K744" s="54">
        <v>2.3494460000000002E-2</v>
      </c>
      <c r="L744" s="54">
        <v>4.8691449999999997E-2</v>
      </c>
      <c r="M744" s="54">
        <v>3.9616119999999998E-3</v>
      </c>
      <c r="N744" s="54">
        <v>-0.19330749999999999</v>
      </c>
      <c r="O744" s="54">
        <v>-3.8659015333333303E-2</v>
      </c>
      <c r="P744" s="55">
        <v>0.29953260987803298</v>
      </c>
      <c r="Q744" s="55">
        <v>-3.5735870000000003E-2</v>
      </c>
      <c r="R744" s="55">
        <v>0.1051348</v>
      </c>
      <c r="S744" s="55">
        <v>-2.7174509999999999E-2</v>
      </c>
      <c r="T744" s="55">
        <v>-8.3746029999999999E-2</v>
      </c>
      <c r="U744" s="55">
        <v>1.6956499999999999E-2</v>
      </c>
      <c r="V744" s="55">
        <v>9.3986700000000005E-4</v>
      </c>
      <c r="W744" s="55">
        <v>0.1124039</v>
      </c>
      <c r="X744" s="55">
        <v>3.163113E-2</v>
      </c>
      <c r="Y744" s="55">
        <v>2.3494460000000002E-2</v>
      </c>
      <c r="Z744" s="55">
        <v>3.9616119999999998E-3</v>
      </c>
      <c r="AA744" s="55">
        <v>-4.3852889999999999E-2</v>
      </c>
      <c r="AB744" s="55">
        <v>-4.3852889999999999E-2</v>
      </c>
      <c r="AC744" s="55">
        <v>-8.2940291666666593E-3</v>
      </c>
      <c r="AD744" s="55">
        <v>0.52200427184576004</v>
      </c>
      <c r="AE744" s="54">
        <v>5.2982307160790443E-2</v>
      </c>
      <c r="AF744" s="54">
        <v>9.1700846665806302E-2</v>
      </c>
      <c r="AG744" s="54">
        <v>6.6067910339695224E-2</v>
      </c>
    </row>
    <row r="745" spans="1:33" x14ac:dyDescent="0.25">
      <c r="A745" s="56" t="s">
        <v>1877</v>
      </c>
      <c r="B745" s="56" t="s">
        <v>1878</v>
      </c>
      <c r="C745" s="54">
        <v>0.19643969999999999</v>
      </c>
      <c r="D745" s="54">
        <v>0.12793860000000001</v>
      </c>
      <c r="E745" s="54">
        <v>-0.2227584</v>
      </c>
      <c r="F745" s="54">
        <v>1.735447E-2</v>
      </c>
      <c r="G745" s="54">
        <v>-2.826358E-2</v>
      </c>
      <c r="H745" s="54">
        <v>-1.696375E-2</v>
      </c>
      <c r="I745" s="54">
        <v>-0.12988810000000001</v>
      </c>
      <c r="J745" s="54">
        <v>-7.6280580000000001E-2</v>
      </c>
      <c r="K745" s="54">
        <v>-6.0061150000000001E-2</v>
      </c>
      <c r="L745" s="54">
        <v>1.467218E-2</v>
      </c>
      <c r="M745" s="54">
        <v>3.908435E-3</v>
      </c>
      <c r="N745" s="54">
        <v>0.32781500000000002</v>
      </c>
      <c r="O745" s="54">
        <v>0.105859835833333</v>
      </c>
      <c r="P745" s="55">
        <v>0.26223670671841098</v>
      </c>
      <c r="Q745" s="55">
        <v>0.19643969999999999</v>
      </c>
      <c r="R745" s="55">
        <v>-0.20178860000000001</v>
      </c>
      <c r="S745" s="55">
        <v>-0.2227584</v>
      </c>
      <c r="T745" s="55">
        <v>0.1053977</v>
      </c>
      <c r="U745" s="55">
        <v>-2.826358E-2</v>
      </c>
      <c r="V745" s="55">
        <v>2.264389E-2</v>
      </c>
      <c r="W745" s="55">
        <v>-0.12988810000000001</v>
      </c>
      <c r="X745" s="55">
        <v>-9.4898469999999999E-2</v>
      </c>
      <c r="Y745" s="55">
        <v>-6.0061150000000001E-2</v>
      </c>
      <c r="Z745" s="55">
        <v>3.908435E-3</v>
      </c>
      <c r="AA745" s="55">
        <v>2.028125E-3</v>
      </c>
      <c r="AB745" s="55">
        <v>2.028125E-3</v>
      </c>
      <c r="AC745" s="55">
        <v>1.44517133333333E-2</v>
      </c>
      <c r="AD745" s="55">
        <v>0.57371432475793604</v>
      </c>
      <c r="AE745" s="54">
        <v>0.14131688807658596</v>
      </c>
      <c r="AF745" s="54">
        <v>0.14457579817801536</v>
      </c>
      <c r="AG745" s="54">
        <v>0.10729688328062427</v>
      </c>
    </row>
    <row r="746" spans="1:33" x14ac:dyDescent="0.25">
      <c r="A746" s="56" t="s">
        <v>1879</v>
      </c>
      <c r="B746" s="56" t="s">
        <v>1880</v>
      </c>
      <c r="C746" s="54">
        <v>-4.3030930000000002E-2</v>
      </c>
      <c r="D746" s="54">
        <v>1.143891E-2</v>
      </c>
      <c r="E746" s="54">
        <v>6.8604340000000003E-3</v>
      </c>
      <c r="F746" s="54">
        <v>2.1477989999999999E-2</v>
      </c>
      <c r="G746" s="54">
        <v>6.2140010000000002E-2</v>
      </c>
      <c r="H746" s="54">
        <v>-2.5968950000000001E-2</v>
      </c>
      <c r="I746" s="54">
        <v>-0.1775523</v>
      </c>
      <c r="J746" s="54">
        <v>-8.6668029999999993E-2</v>
      </c>
      <c r="K746" s="54">
        <v>-7.2642440000000003E-2</v>
      </c>
      <c r="L746" s="54">
        <v>-4.3126629999999999E-2</v>
      </c>
      <c r="M746" s="54">
        <v>3.8621380000000002E-3</v>
      </c>
      <c r="N746" s="54">
        <v>0.63236910000000002</v>
      </c>
      <c r="O746" s="54">
        <v>0.12164757966666701</v>
      </c>
      <c r="P746" s="55">
        <v>0.26223670671841098</v>
      </c>
      <c r="Q746" s="55">
        <v>-4.3030930000000002E-2</v>
      </c>
      <c r="R746" s="55">
        <v>4.5661119999999999E-2</v>
      </c>
      <c r="S746" s="55">
        <v>6.8604340000000003E-3</v>
      </c>
      <c r="T746" s="55">
        <v>-0.13809009999999999</v>
      </c>
      <c r="U746" s="55">
        <v>6.2140010000000002E-2</v>
      </c>
      <c r="V746" s="55">
        <v>5.9511509999999997E-2</v>
      </c>
      <c r="W746" s="55">
        <v>-0.1775523</v>
      </c>
      <c r="X746" s="55">
        <v>-0.15183050000000001</v>
      </c>
      <c r="Y746" s="55">
        <v>-7.2642440000000003E-2</v>
      </c>
      <c r="Z746" s="55">
        <v>3.8621380000000002E-3</v>
      </c>
      <c r="AA746" s="55">
        <v>-5.0637130000000002E-2</v>
      </c>
      <c r="AB746" s="55">
        <v>-5.0637130000000002E-2</v>
      </c>
      <c r="AC746" s="55">
        <v>-1.14660403333333E-2</v>
      </c>
      <c r="AD746" s="55">
        <v>0.52200427184576004</v>
      </c>
      <c r="AE746" s="54">
        <v>8.3046314399085414E-2</v>
      </c>
      <c r="AF746" s="54">
        <v>0.27102015682824276</v>
      </c>
      <c r="AG746" s="54">
        <v>8.8620766425764427E-2</v>
      </c>
    </row>
    <row r="747" spans="1:33" x14ac:dyDescent="0.25">
      <c r="A747" s="56" t="s">
        <v>1881</v>
      </c>
      <c r="B747" s="56" t="s">
        <v>1882</v>
      </c>
      <c r="C747" s="54">
        <v>2.9765909E-2</v>
      </c>
      <c r="D747" s="54">
        <v>-1.7059993999999998E-2</v>
      </c>
      <c r="E747" s="54">
        <v>0.14193513499999999</v>
      </c>
      <c r="F747" s="54">
        <v>7.3627979999999996E-2</v>
      </c>
      <c r="G747" s="54">
        <v>-8.3065918000000002E-2</v>
      </c>
      <c r="H747" s="54">
        <v>-2.2440877000000001E-2</v>
      </c>
      <c r="I747" s="54">
        <v>-0.125790075</v>
      </c>
      <c r="J747" s="54">
        <v>7.6327491999999997E-2</v>
      </c>
      <c r="K747" s="54">
        <v>-5.23461E-2</v>
      </c>
      <c r="L747" s="54">
        <v>7.0197647000000002E-2</v>
      </c>
      <c r="M747" s="54">
        <v>3.7853180000000002E-3</v>
      </c>
      <c r="N747" s="54">
        <v>0.18315764100000001</v>
      </c>
      <c r="O747" s="54">
        <v>7.4920936666666701E-2</v>
      </c>
      <c r="P747" s="55">
        <v>0.26223670671841098</v>
      </c>
      <c r="Q747" s="55">
        <v>2.9765909E-2</v>
      </c>
      <c r="R747" s="55">
        <v>7.6275145000000003E-2</v>
      </c>
      <c r="S747" s="55">
        <v>0.14193513499999999</v>
      </c>
      <c r="T747" s="55">
        <v>-0.12660425</v>
      </c>
      <c r="U747" s="55">
        <v>-8.3065918000000002E-2</v>
      </c>
      <c r="V747" s="55">
        <v>-7.2433129999999998E-2</v>
      </c>
      <c r="W747" s="55">
        <v>-0.125790075</v>
      </c>
      <c r="X747" s="55">
        <v>-0.122553791</v>
      </c>
      <c r="Y747" s="55">
        <v>-5.23461E-2</v>
      </c>
      <c r="Z747" s="55">
        <v>3.7853180000000002E-3</v>
      </c>
      <c r="AA747" s="55">
        <v>1.2232168E-2</v>
      </c>
      <c r="AB747" s="55">
        <v>1.2232168E-2</v>
      </c>
      <c r="AC747" s="55">
        <v>-3.20630711666667E-2</v>
      </c>
      <c r="AD747" s="55">
        <v>0.49790112647467999</v>
      </c>
      <c r="AE747" s="54">
        <v>9.5167844690504488E-2</v>
      </c>
      <c r="AF747" s="54">
        <v>7.5440608483348104E-2</v>
      </c>
      <c r="AG747" s="54">
        <v>7.9244789684476014E-2</v>
      </c>
    </row>
    <row r="748" spans="1:33" x14ac:dyDescent="0.25">
      <c r="A748" s="56" t="s">
        <v>1883</v>
      </c>
      <c r="B748" s="56" t="s">
        <v>1884</v>
      </c>
      <c r="C748" s="54">
        <v>-4.9204579999999998E-2</v>
      </c>
      <c r="D748" s="54">
        <v>5.9585249999999999E-2</v>
      </c>
      <c r="E748" s="54">
        <v>1.6003860000000001E-3</v>
      </c>
      <c r="F748" s="54">
        <v>-6.3438590000000003E-3</v>
      </c>
      <c r="G748" s="54">
        <v>1.9205630000000001E-2</v>
      </c>
      <c r="H748" s="54">
        <v>-1.020363E-2</v>
      </c>
      <c r="I748" s="54">
        <v>-6.6404610000000003E-2</v>
      </c>
      <c r="J748" s="54">
        <v>-1.719362E-2</v>
      </c>
      <c r="K748" s="54">
        <v>-1.2197899999999999E-3</v>
      </c>
      <c r="L748" s="54">
        <v>-2.297952E-2</v>
      </c>
      <c r="M748" s="54">
        <v>3.4484799999999999E-3</v>
      </c>
      <c r="N748" s="54">
        <v>0.31789200000000001</v>
      </c>
      <c r="O748" s="54">
        <v>6.8888517499999996E-2</v>
      </c>
      <c r="P748" s="55">
        <v>0.26223670671841098</v>
      </c>
      <c r="Q748" s="55">
        <v>-4.9204579999999998E-2</v>
      </c>
      <c r="R748" s="55">
        <v>1.2208490000000001E-2</v>
      </c>
      <c r="S748" s="55">
        <v>1.6003860000000001E-3</v>
      </c>
      <c r="T748" s="55">
        <v>-5.3892679999999998E-2</v>
      </c>
      <c r="U748" s="55">
        <v>1.9205630000000001E-2</v>
      </c>
      <c r="V748" s="55">
        <v>2.7045E-2</v>
      </c>
      <c r="W748" s="55">
        <v>-6.6404610000000003E-2</v>
      </c>
      <c r="X748" s="55">
        <v>-4.4347770000000002E-2</v>
      </c>
      <c r="Y748" s="55">
        <v>-1.2197899999999999E-3</v>
      </c>
      <c r="Z748" s="55">
        <v>3.4484799999999999E-3</v>
      </c>
      <c r="AA748" s="55">
        <v>-0.1590249</v>
      </c>
      <c r="AB748" s="55">
        <v>-0.1590249</v>
      </c>
      <c r="AC748" s="55">
        <v>-2.2601262666666701E-2</v>
      </c>
      <c r="AD748" s="55">
        <v>0.494234024109313</v>
      </c>
      <c r="AE748" s="54">
        <v>3.4020937970367177E-2</v>
      </c>
      <c r="AF748" s="54">
        <v>0.13298593525832961</v>
      </c>
      <c r="AG748" s="54">
        <v>6.7031536784379536E-2</v>
      </c>
    </row>
    <row r="749" spans="1:33" x14ac:dyDescent="0.25">
      <c r="A749" s="56" t="s">
        <v>1885</v>
      </c>
      <c r="B749" s="56" t="s">
        <v>1886</v>
      </c>
      <c r="C749" s="54">
        <v>-0.16314149999999999</v>
      </c>
      <c r="D749" s="54">
        <v>0.1282992</v>
      </c>
      <c r="E749" s="54">
        <v>-0.11333029999999999</v>
      </c>
      <c r="F749" s="54">
        <v>8.7169839999999998E-2</v>
      </c>
      <c r="G749" s="54">
        <v>2.760922E-2</v>
      </c>
      <c r="H749" s="54">
        <v>5.7345979999999998E-2</v>
      </c>
      <c r="I749" s="54">
        <v>8.3455479999999999E-2</v>
      </c>
      <c r="J749" s="54">
        <v>-2.977747E-2</v>
      </c>
      <c r="K749" s="54">
        <v>-2.2331449999999999E-2</v>
      </c>
      <c r="L749" s="54">
        <v>1.8218120000000001E-2</v>
      </c>
      <c r="M749" s="54">
        <v>3.390859E-3</v>
      </c>
      <c r="N749" s="54">
        <v>9.8557409999999998E-2</v>
      </c>
      <c r="O749" s="54">
        <v>9.0693461833333294E-2</v>
      </c>
      <c r="P749" s="55">
        <v>0.26223670671841098</v>
      </c>
      <c r="Q749" s="55">
        <v>-0.16314149999999999</v>
      </c>
      <c r="R749" s="55">
        <v>7.4830359999999999E-2</v>
      </c>
      <c r="S749" s="55">
        <v>-0.11333029999999999</v>
      </c>
      <c r="T749" s="55">
        <v>-0.1135143</v>
      </c>
      <c r="U749" s="55">
        <v>2.760922E-2</v>
      </c>
      <c r="V749" s="55">
        <v>1.473146E-2</v>
      </c>
      <c r="W749" s="55">
        <v>8.3455479999999999E-2</v>
      </c>
      <c r="X749" s="55">
        <v>-6.8280950000000007E-2</v>
      </c>
      <c r="Y749" s="55">
        <v>-2.2331449999999999E-2</v>
      </c>
      <c r="Z749" s="55">
        <v>3.390859E-3</v>
      </c>
      <c r="AA749" s="55">
        <v>1.1254210000000001E-2</v>
      </c>
      <c r="AB749" s="55">
        <v>1.1254210000000001E-2</v>
      </c>
      <c r="AC749" s="55">
        <v>1.4803784999999901E-3</v>
      </c>
      <c r="AD749" s="55">
        <v>0.99670307969528105</v>
      </c>
      <c r="AE749" s="54">
        <v>9.1686609504769673E-2</v>
      </c>
      <c r="AF749" s="54">
        <v>5.779690719595354E-2</v>
      </c>
      <c r="AG749" s="54">
        <v>7.3874664253344297E-2</v>
      </c>
    </row>
    <row r="750" spans="1:33" x14ac:dyDescent="0.25">
      <c r="A750" s="56" t="s">
        <v>1887</v>
      </c>
      <c r="B750" s="56" t="s">
        <v>1888</v>
      </c>
      <c r="C750" s="54">
        <v>0.26251886099999999</v>
      </c>
      <c r="D750" s="54">
        <v>-9.9571956000000003E-2</v>
      </c>
      <c r="E750" s="54">
        <v>-0.14042181100000001</v>
      </c>
      <c r="F750" s="54">
        <v>-2.6370494000000001E-2</v>
      </c>
      <c r="G750" s="54">
        <v>5.2906900999999999E-2</v>
      </c>
      <c r="H750" s="54">
        <v>4.2288023000000001E-2</v>
      </c>
      <c r="I750" s="54">
        <v>-4.3935935000000002E-2</v>
      </c>
      <c r="J750" s="54">
        <v>1.5671793999999999E-2</v>
      </c>
      <c r="K750" s="54">
        <v>1.1280000000000001E-3</v>
      </c>
      <c r="L750" s="54">
        <v>9.6902759999999994E-3</v>
      </c>
      <c r="M750" s="54">
        <v>3.3122E-3</v>
      </c>
      <c r="N750" s="54">
        <v>4.5244536000000002E-2</v>
      </c>
      <c r="O750" s="54">
        <v>-2.4759339500000001E-2</v>
      </c>
      <c r="P750" s="55">
        <v>0.41768047830530097</v>
      </c>
      <c r="Q750" s="55">
        <v>0.26251886099999999</v>
      </c>
      <c r="R750" s="55">
        <v>-7.2473741999999994E-2</v>
      </c>
      <c r="S750" s="55">
        <v>-0.14042181100000001</v>
      </c>
      <c r="T750" s="55">
        <v>0.16844414499999999</v>
      </c>
      <c r="U750" s="55">
        <v>5.2906900999999999E-2</v>
      </c>
      <c r="V750" s="55">
        <v>-0.187319926</v>
      </c>
      <c r="W750" s="55">
        <v>-4.3935935000000002E-2</v>
      </c>
      <c r="X750" s="55">
        <v>1.0566252999999999E-2</v>
      </c>
      <c r="Y750" s="55">
        <v>1.1280000000000001E-3</v>
      </c>
      <c r="Z750" s="55">
        <v>3.3122E-3</v>
      </c>
      <c r="AA750" s="55">
        <v>-3.6145175000000002E-2</v>
      </c>
      <c r="AB750" s="55">
        <v>-3.6145175000000002E-2</v>
      </c>
      <c r="AC750" s="55">
        <v>-4.2994768333333301E-2</v>
      </c>
      <c r="AD750" s="55">
        <v>0.99670307969528105</v>
      </c>
      <c r="AE750" s="54">
        <v>0.13439923677506105</v>
      </c>
      <c r="AF750" s="54">
        <v>5.4325785050134474E-2</v>
      </c>
      <c r="AG750" s="54">
        <v>0.11633049909269917</v>
      </c>
    </row>
    <row r="751" spans="1:33" x14ac:dyDescent="0.25">
      <c r="A751" s="56" t="s">
        <v>1889</v>
      </c>
      <c r="B751" s="56" t="s">
        <v>1890</v>
      </c>
      <c r="C751" s="54">
        <v>-8.6063290000000001E-2</v>
      </c>
      <c r="D751" s="54">
        <v>8.3801420000000001E-2</v>
      </c>
      <c r="E751" s="54">
        <v>-4.0438479999999999E-2</v>
      </c>
      <c r="F751" s="54">
        <v>4.5160169999999999E-2</v>
      </c>
      <c r="G751" s="54">
        <v>1.2219799999999999E-3</v>
      </c>
      <c r="H751" s="54">
        <v>-8.7439310000000006E-2</v>
      </c>
      <c r="I751" s="54">
        <v>-9.5566860000000003E-2</v>
      </c>
      <c r="J751" s="54">
        <v>-4.5504849999999999E-2</v>
      </c>
      <c r="K751" s="54">
        <v>-1.538833E-2</v>
      </c>
      <c r="L751" s="54">
        <v>-3.9157860000000003E-2</v>
      </c>
      <c r="M751" s="54">
        <v>3.230166E-3</v>
      </c>
      <c r="N751" s="54">
        <v>0.39426549999999999</v>
      </c>
      <c r="O751" s="54">
        <v>9.7354980666666702E-2</v>
      </c>
      <c r="P751" s="55">
        <v>0.26223670671841098</v>
      </c>
      <c r="Q751" s="55">
        <v>-8.6063290000000001E-2</v>
      </c>
      <c r="R751" s="55">
        <v>-0.136515</v>
      </c>
      <c r="S751" s="55">
        <v>-4.0438479999999999E-2</v>
      </c>
      <c r="T751" s="55">
        <v>0.20627029999999999</v>
      </c>
      <c r="U751" s="55">
        <v>1.2219799999999999E-3</v>
      </c>
      <c r="V751" s="55">
        <v>1.4002229999999999E-2</v>
      </c>
      <c r="W751" s="55">
        <v>-9.5566860000000003E-2</v>
      </c>
      <c r="X751" s="55">
        <v>-7.3860049999999997E-2</v>
      </c>
      <c r="Y751" s="55">
        <v>-1.538833E-2</v>
      </c>
      <c r="Z751" s="55">
        <v>3.230166E-3</v>
      </c>
      <c r="AA751" s="55">
        <v>-0.18546550000000001</v>
      </c>
      <c r="AB751" s="55">
        <v>-0.18546550000000001</v>
      </c>
      <c r="AC751" s="55">
        <v>1.9147435666666698E-2</v>
      </c>
      <c r="AD751" s="55">
        <v>0.56168540607018902</v>
      </c>
      <c r="AE751" s="54">
        <v>4.3302130733783813E-2</v>
      </c>
      <c r="AF751" s="54">
        <v>0.17618679289219685</v>
      </c>
      <c r="AG751" s="54">
        <v>0.14297374450557543</v>
      </c>
    </row>
    <row r="752" spans="1:33" x14ac:dyDescent="0.25">
      <c r="A752" s="56" t="s">
        <v>1891</v>
      </c>
      <c r="B752" s="56" t="s">
        <v>1892</v>
      </c>
      <c r="C752" s="54">
        <v>-4.3947766999999999E-2</v>
      </c>
      <c r="D752" s="54">
        <v>1.1759732E-2</v>
      </c>
      <c r="E752" s="54">
        <v>1.7586296000000001E-2</v>
      </c>
      <c r="F752" s="54">
        <v>1.7638000000000001E-2</v>
      </c>
      <c r="G752" s="54">
        <v>-2.9175719999999998E-3</v>
      </c>
      <c r="H752" s="54">
        <v>3.1275414000000001E-2</v>
      </c>
      <c r="I752" s="54">
        <v>4.7479650999999998E-2</v>
      </c>
      <c r="J752" s="54">
        <v>7.1002177E-2</v>
      </c>
      <c r="K752" s="54">
        <v>6.3492037000000001E-2</v>
      </c>
      <c r="L752" s="54">
        <v>4.3494170000000004E-3</v>
      </c>
      <c r="M752" s="54">
        <v>3.121207E-3</v>
      </c>
      <c r="N752" s="54">
        <v>-0.31547508499999999</v>
      </c>
      <c r="O752" s="54">
        <v>-4.4044032833333302E-2</v>
      </c>
      <c r="P752" s="55">
        <v>0.292217116307188</v>
      </c>
      <c r="Q752" s="55">
        <v>-4.3947766999999999E-2</v>
      </c>
      <c r="R752" s="55">
        <v>1.2011256999999999E-2</v>
      </c>
      <c r="S752" s="55">
        <v>1.7586296000000001E-2</v>
      </c>
      <c r="T752" s="55">
        <v>-7.0222259999999995E-2</v>
      </c>
      <c r="U752" s="55">
        <v>-2.9175719999999998E-3</v>
      </c>
      <c r="V752" s="55">
        <v>2.6816900000000001E-2</v>
      </c>
      <c r="W752" s="55">
        <v>4.7479650999999998E-2</v>
      </c>
      <c r="X752" s="55">
        <v>6.0143242E-2</v>
      </c>
      <c r="Y752" s="55">
        <v>6.3492037000000001E-2</v>
      </c>
      <c r="Z752" s="55">
        <v>3.121207E-3</v>
      </c>
      <c r="AA752" s="55">
        <v>2.3018955000000001E-2</v>
      </c>
      <c r="AB752" s="55">
        <v>2.3018955000000001E-2</v>
      </c>
      <c r="AC752" s="55">
        <v>1.6371070000000001E-3</v>
      </c>
      <c r="AD752" s="55">
        <v>0.52200427184576004</v>
      </c>
      <c r="AE752" s="54">
        <v>3.8329090685212258E-2</v>
      </c>
      <c r="AF752" s="54">
        <v>0.14187686677600628</v>
      </c>
      <c r="AG752" s="54">
        <v>4.5357879403380909E-2</v>
      </c>
    </row>
    <row r="753" spans="1:33" x14ac:dyDescent="0.25">
      <c r="A753" s="56" t="s">
        <v>1893</v>
      </c>
      <c r="B753" s="56" t="s">
        <v>1894</v>
      </c>
      <c r="C753" s="54">
        <v>-2.6360742999999999E-2</v>
      </c>
      <c r="D753" s="54">
        <v>9.4955779000000004E-2</v>
      </c>
      <c r="E753" s="54">
        <v>2.6899994E-2</v>
      </c>
      <c r="F753" s="54">
        <v>1.8064013E-2</v>
      </c>
      <c r="G753" s="54">
        <v>-1.6748220000000001E-3</v>
      </c>
      <c r="H753" s="54">
        <v>-5.5103509000000002E-2</v>
      </c>
      <c r="I753" s="54">
        <v>-9.1422959999999994E-3</v>
      </c>
      <c r="J753" s="54">
        <v>5.265418E-3</v>
      </c>
      <c r="K753" s="54">
        <v>-6.5601829999999998E-3</v>
      </c>
      <c r="L753" s="54">
        <v>-5.5464497000000001E-2</v>
      </c>
      <c r="M753" s="54">
        <v>3.0381280000000002E-3</v>
      </c>
      <c r="N753" s="54">
        <v>6.8483167999999997E-2</v>
      </c>
      <c r="O753" s="54">
        <v>1.5000049E-2</v>
      </c>
      <c r="P753" s="55">
        <v>0.39018475123392998</v>
      </c>
      <c r="Q753" s="55">
        <v>-2.6360742999999999E-2</v>
      </c>
      <c r="R753" s="55">
        <v>4.7782800000000002E-4</v>
      </c>
      <c r="S753" s="55">
        <v>2.6899994E-2</v>
      </c>
      <c r="T753" s="55">
        <v>-3.6143000000000002E-2</v>
      </c>
      <c r="U753" s="55">
        <v>-1.6748220000000001E-3</v>
      </c>
      <c r="V753" s="55">
        <v>-2.1115539999999999E-2</v>
      </c>
      <c r="W753" s="55">
        <v>-9.1422959999999994E-3</v>
      </c>
      <c r="X753" s="55">
        <v>-3.2939968999999999E-2</v>
      </c>
      <c r="Y753" s="55">
        <v>-6.5601829999999998E-3</v>
      </c>
      <c r="Z753" s="55">
        <v>3.0381280000000002E-3</v>
      </c>
      <c r="AA753" s="55">
        <v>3.9457733000000002E-2</v>
      </c>
      <c r="AB753" s="55">
        <v>3.9457733000000002E-2</v>
      </c>
      <c r="AC753" s="55">
        <v>-8.1000881666666701E-3</v>
      </c>
      <c r="AD753" s="55">
        <v>0.49148283774745799</v>
      </c>
      <c r="AE753" s="54">
        <v>1.7466606053450934E-2</v>
      </c>
      <c r="AF753" s="54">
        <v>6.1976665189319415E-2</v>
      </c>
      <c r="AG753" s="54">
        <v>2.7902382147589274E-2</v>
      </c>
    </row>
    <row r="754" spans="1:33" x14ac:dyDescent="0.25">
      <c r="A754" s="56" t="s">
        <v>1895</v>
      </c>
      <c r="B754" s="56" t="s">
        <v>1896</v>
      </c>
      <c r="C754" s="54">
        <v>-3.8991564999999999E-2</v>
      </c>
      <c r="D754" s="54">
        <v>5.2193389999999999E-3</v>
      </c>
      <c r="E754" s="54">
        <v>5.4441960000000001E-3</v>
      </c>
      <c r="F754" s="54">
        <v>3.4346129000000003E-2</v>
      </c>
      <c r="G754" s="54">
        <v>-8.7463560000000003E-3</v>
      </c>
      <c r="H754" s="54">
        <v>-1.02811E-3</v>
      </c>
      <c r="I754" s="54">
        <v>7.8969068000000003E-2</v>
      </c>
      <c r="J754" s="54">
        <v>1.5871568999999999E-2</v>
      </c>
      <c r="K754" s="54">
        <v>-2.6997099E-2</v>
      </c>
      <c r="L754" s="54">
        <v>-7.6943619999999997E-3</v>
      </c>
      <c r="M754" s="54">
        <v>2.8177160000000001E-3</v>
      </c>
      <c r="N754" s="54">
        <v>-0.36189127599999998</v>
      </c>
      <c r="O754" s="54">
        <v>-5.4612111833333303E-2</v>
      </c>
      <c r="P754" s="55">
        <v>0.281384165052872</v>
      </c>
      <c r="Q754" s="55">
        <v>-3.8991564999999999E-2</v>
      </c>
      <c r="R754" s="55">
        <v>7.3140669999999996E-3</v>
      </c>
      <c r="S754" s="55">
        <v>5.4441960000000001E-3</v>
      </c>
      <c r="T754" s="55">
        <v>-5.3584980999999997E-2</v>
      </c>
      <c r="U754" s="55">
        <v>-8.7463560000000003E-3</v>
      </c>
      <c r="V754" s="55">
        <v>5.0027281E-2</v>
      </c>
      <c r="W754" s="55">
        <v>7.8969068000000003E-2</v>
      </c>
      <c r="X754" s="55">
        <v>6.7831378999999997E-2</v>
      </c>
      <c r="Y754" s="55">
        <v>-2.6997099E-2</v>
      </c>
      <c r="Z754" s="55">
        <v>2.8177160000000001E-3</v>
      </c>
      <c r="AA754" s="55">
        <v>0.11971881099999999</v>
      </c>
      <c r="AB754" s="55">
        <v>0.11971881099999999</v>
      </c>
      <c r="AC754" s="55">
        <v>4.8364131833333303E-2</v>
      </c>
      <c r="AD754" s="55">
        <v>0.488595762154172</v>
      </c>
      <c r="AE754" s="54">
        <v>4.1408578572855785E-2</v>
      </c>
      <c r="AF754" s="54">
        <v>0.15226838199810735</v>
      </c>
      <c r="AG754" s="54">
        <v>6.5568593922540094E-2</v>
      </c>
    </row>
    <row r="755" spans="1:33" x14ac:dyDescent="0.25">
      <c r="A755" s="56" t="s">
        <v>1897</v>
      </c>
      <c r="B755" s="56" t="s">
        <v>1898</v>
      </c>
      <c r="C755" s="54">
        <v>-4.642131E-2</v>
      </c>
      <c r="D755" s="54">
        <v>3.6382100000000001E-2</v>
      </c>
      <c r="E755" s="54">
        <v>2.6758770000000001E-2</v>
      </c>
      <c r="F755" s="54">
        <v>-9.4316899999999995E-2</v>
      </c>
      <c r="G755" s="54">
        <v>7.4248830000000002E-2</v>
      </c>
      <c r="H755" s="54">
        <v>3.8692030000000002E-2</v>
      </c>
      <c r="I755" s="54">
        <v>-3.93333E-4</v>
      </c>
      <c r="J755" s="54">
        <v>-3.1392330000000003E-2</v>
      </c>
      <c r="K755" s="54">
        <v>6.0428669999999997E-2</v>
      </c>
      <c r="L755" s="54">
        <v>-0.1982593</v>
      </c>
      <c r="M755" s="54">
        <v>2.7456669999999998E-3</v>
      </c>
      <c r="N755" s="54">
        <v>0.1350567</v>
      </c>
      <c r="O755" s="54">
        <v>-3.8534165666666703E-2</v>
      </c>
      <c r="P755" s="55">
        <v>0.32281790934955801</v>
      </c>
      <c r="Q755" s="55">
        <v>-4.642131E-2</v>
      </c>
      <c r="R755" s="55">
        <v>3.5169289999999999E-2</v>
      </c>
      <c r="S755" s="55">
        <v>2.6758770000000001E-2</v>
      </c>
      <c r="T755" s="55">
        <v>-0.12523490000000001</v>
      </c>
      <c r="U755" s="55">
        <v>7.4248830000000002E-2</v>
      </c>
      <c r="V755" s="55">
        <v>5.4722109999999997E-2</v>
      </c>
      <c r="W755" s="55">
        <v>-3.93333E-4</v>
      </c>
      <c r="X755" s="55">
        <v>-1.6970329999999999E-2</v>
      </c>
      <c r="Y755" s="55">
        <v>6.0428669999999997E-2</v>
      </c>
      <c r="Z755" s="55">
        <v>2.7456669999999998E-3</v>
      </c>
      <c r="AA755" s="55">
        <v>3.6070669999999999E-2</v>
      </c>
      <c r="AB755" s="55">
        <v>3.6070669999999999E-2</v>
      </c>
      <c r="AC755" s="55">
        <v>-2.0149463999999999E-2</v>
      </c>
      <c r="AD755" s="55">
        <v>0.49148283774745799</v>
      </c>
      <c r="AE755" s="54">
        <v>4.4152755647509714E-2</v>
      </c>
      <c r="AF755" s="54">
        <v>0.11669542549349121</v>
      </c>
      <c r="AG755" s="54">
        <v>6.5823726699090632E-2</v>
      </c>
    </row>
    <row r="756" spans="1:33" x14ac:dyDescent="0.25">
      <c r="A756" s="56" t="s">
        <v>1899</v>
      </c>
      <c r="B756" s="56" t="s">
        <v>1900</v>
      </c>
      <c r="C756" s="54">
        <v>-1.4195340000000001E-2</v>
      </c>
      <c r="D756" s="54">
        <v>-7.9356629999999997E-2</v>
      </c>
      <c r="E756" s="54">
        <v>4.1014830000000002E-2</v>
      </c>
      <c r="F756" s="54">
        <v>-1.628129E-2</v>
      </c>
      <c r="G756" s="54">
        <v>-2.1791810000000002E-2</v>
      </c>
      <c r="H756" s="54">
        <v>5.6274409999999997E-2</v>
      </c>
      <c r="I756" s="54">
        <v>0.29600009999999999</v>
      </c>
      <c r="J756" s="54">
        <v>0.1799866</v>
      </c>
      <c r="K756" s="54">
        <v>0.19022919999999999</v>
      </c>
      <c r="L756" s="54">
        <v>-4.434577E-2</v>
      </c>
      <c r="M756" s="54">
        <v>2.7355399999999998E-3</v>
      </c>
      <c r="N756" s="54">
        <v>-0.53060189999999996</v>
      </c>
      <c r="O756" s="54">
        <v>-0.154719516666667</v>
      </c>
      <c r="P756" s="55">
        <v>0.26223670671841098</v>
      </c>
      <c r="Q756" s="55">
        <v>-1.4195340000000001E-2</v>
      </c>
      <c r="R756" s="55">
        <v>5.128162E-2</v>
      </c>
      <c r="S756" s="55">
        <v>4.1014830000000002E-2</v>
      </c>
      <c r="T756" s="55">
        <v>-2.1308810000000001E-2</v>
      </c>
      <c r="U756" s="55">
        <v>-2.1791810000000002E-2</v>
      </c>
      <c r="V756" s="55">
        <v>4.3630240000000001E-3</v>
      </c>
      <c r="W756" s="55">
        <v>0.29600009999999999</v>
      </c>
      <c r="X756" s="55">
        <v>7.703844E-2</v>
      </c>
      <c r="Y756" s="55">
        <v>0.19022919999999999</v>
      </c>
      <c r="Z756" s="55">
        <v>2.7355399999999998E-3</v>
      </c>
      <c r="AA756" s="55">
        <v>-0.1049935</v>
      </c>
      <c r="AB756" s="55">
        <v>-0.1049935</v>
      </c>
      <c r="AC756" s="55">
        <v>-9.2276757666666695E-2</v>
      </c>
      <c r="AD756" s="55">
        <v>0.488595762154172</v>
      </c>
      <c r="AE756" s="54">
        <v>0.13076533400189602</v>
      </c>
      <c r="AF756" s="54">
        <v>0.24256538252516682</v>
      </c>
      <c r="AG756" s="54">
        <v>6.9036986152929983E-2</v>
      </c>
    </row>
    <row r="757" spans="1:33" x14ac:dyDescent="0.25">
      <c r="A757" s="56" t="s">
        <v>1901</v>
      </c>
      <c r="B757" s="56" t="s">
        <v>1902</v>
      </c>
      <c r="C757" s="54">
        <v>7.7925037000000003E-2</v>
      </c>
      <c r="D757" s="54">
        <v>-4.9798940000000003E-3</v>
      </c>
      <c r="E757" s="54">
        <v>-3.8568415000000002E-2</v>
      </c>
      <c r="F757" s="54">
        <v>-0.15198167200000001</v>
      </c>
      <c r="G757" s="54">
        <v>-5.3145616E-2</v>
      </c>
      <c r="H757" s="54">
        <v>2.6517847000000001E-2</v>
      </c>
      <c r="I757" s="54">
        <v>-1.6439763999999999E-2</v>
      </c>
      <c r="J757" s="54">
        <v>-7.9183880999999998E-2</v>
      </c>
      <c r="K757" s="54">
        <v>2.2141016999999999E-2</v>
      </c>
      <c r="L757" s="54">
        <v>-4.2263160000000001E-2</v>
      </c>
      <c r="M757" s="54">
        <v>2.6998109999999999E-3</v>
      </c>
      <c r="N757" s="54">
        <v>0.26102404699999998</v>
      </c>
      <c r="O757" s="54">
        <v>2.4202028333333301E-3</v>
      </c>
      <c r="P757" s="55">
        <v>0.4719896788797</v>
      </c>
      <c r="Q757" s="55">
        <v>7.7925037000000003E-2</v>
      </c>
      <c r="R757" s="55">
        <v>8.5108507E-2</v>
      </c>
      <c r="S757" s="55">
        <v>-3.8568415000000002E-2</v>
      </c>
      <c r="T757" s="55">
        <v>-1.0445339E-2</v>
      </c>
      <c r="U757" s="55">
        <v>-5.3145616E-2</v>
      </c>
      <c r="V757" s="55">
        <v>6.9569545999999996E-2</v>
      </c>
      <c r="W757" s="55">
        <v>-1.6439763999999999E-2</v>
      </c>
      <c r="X757" s="55">
        <v>-4.7972372999999999E-2</v>
      </c>
      <c r="Y757" s="55">
        <v>2.2141016999999999E-2</v>
      </c>
      <c r="Z757" s="55">
        <v>2.6998109999999999E-3</v>
      </c>
      <c r="AA757" s="55">
        <v>-4.7722035000000003E-2</v>
      </c>
      <c r="AB757" s="55">
        <v>-4.7722035000000003E-2</v>
      </c>
      <c r="AC757" s="55">
        <v>2.7376216666666499E-4</v>
      </c>
      <c r="AD757" s="55">
        <v>0.56708605142326396</v>
      </c>
      <c r="AE757" s="54">
        <v>4.7217013210087609E-2</v>
      </c>
      <c r="AF757" s="54">
        <v>0.14142300815033185</v>
      </c>
      <c r="AG757" s="54">
        <v>6.2453934165730661E-2</v>
      </c>
    </row>
    <row r="758" spans="1:33" x14ac:dyDescent="0.25">
      <c r="A758" s="56" t="s">
        <v>1903</v>
      </c>
      <c r="B758" s="56" t="s">
        <v>1904</v>
      </c>
      <c r="C758" s="54">
        <v>-0.1020269</v>
      </c>
      <c r="D758" s="54">
        <v>-4.9510209999999999E-2</v>
      </c>
      <c r="E758" s="54">
        <v>3.116642E-2</v>
      </c>
      <c r="F758" s="54">
        <v>1.973186E-2</v>
      </c>
      <c r="G758" s="54">
        <v>-4.644357E-3</v>
      </c>
      <c r="H758" s="54">
        <v>3.1362679999999997E-2</v>
      </c>
      <c r="I758" s="54">
        <v>0.162935</v>
      </c>
      <c r="J758" s="54">
        <v>3.4321209999999998E-2</v>
      </c>
      <c r="K758" s="54">
        <v>8.3472050000000006E-2</v>
      </c>
      <c r="L758" s="54">
        <v>9.2647600000000004E-3</v>
      </c>
      <c r="M758" s="54">
        <v>2.6700130000000002E-3</v>
      </c>
      <c r="N758" s="54">
        <v>-0.38263589999999997</v>
      </c>
      <c r="O758" s="54">
        <v>-8.5172971E-2</v>
      </c>
      <c r="P758" s="55">
        <v>0.26223670671841098</v>
      </c>
      <c r="Q758" s="55">
        <v>-0.1020269</v>
      </c>
      <c r="R758" s="55">
        <v>3.9183490000000001E-2</v>
      </c>
      <c r="S758" s="55">
        <v>3.116642E-2</v>
      </c>
      <c r="T758" s="55">
        <v>7.7775500000000003E-3</v>
      </c>
      <c r="U758" s="55">
        <v>-4.644357E-3</v>
      </c>
      <c r="V758" s="55">
        <v>2.6959460000000001E-2</v>
      </c>
      <c r="W758" s="55">
        <v>0.162935</v>
      </c>
      <c r="X758" s="55">
        <v>4.937213E-2</v>
      </c>
      <c r="Y758" s="55">
        <v>8.3472050000000006E-2</v>
      </c>
      <c r="Z758" s="55">
        <v>2.6700130000000002E-3</v>
      </c>
      <c r="AA758" s="55">
        <v>1.424915E-2</v>
      </c>
      <c r="AB758" s="55">
        <v>1.424915E-2</v>
      </c>
      <c r="AC758" s="55">
        <v>-1.6131526666666601E-3</v>
      </c>
      <c r="AD758" s="55">
        <v>0.576813936576971</v>
      </c>
      <c r="AE758" s="54">
        <v>8.9334999670185267E-2</v>
      </c>
      <c r="AF758" s="54">
        <v>0.16279909882759863</v>
      </c>
      <c r="AG758" s="54">
        <v>1.5367895813991492E-2</v>
      </c>
    </row>
    <row r="759" spans="1:33" x14ac:dyDescent="0.25">
      <c r="A759" s="56" t="s">
        <v>1905</v>
      </c>
      <c r="B759" s="56" t="s">
        <v>1906</v>
      </c>
      <c r="C759" s="54">
        <v>1.9036430999999999E-2</v>
      </c>
      <c r="D759" s="54">
        <v>-0.106871357</v>
      </c>
      <c r="E759" s="54">
        <v>-6.9854881999999993E-2</v>
      </c>
      <c r="F759" s="54">
        <v>6.4218430000000007E-2</v>
      </c>
      <c r="G759" s="54">
        <v>3.9815639999999999E-3</v>
      </c>
      <c r="H759" s="54">
        <v>8.5172500000000001E-4</v>
      </c>
      <c r="I759" s="54">
        <v>4.1458701000000001E-2</v>
      </c>
      <c r="J759" s="54">
        <v>7.1460561000000006E-2</v>
      </c>
      <c r="K759" s="54">
        <v>2.3456870000000001E-2</v>
      </c>
      <c r="L759" s="54">
        <v>4.6454997999999997E-2</v>
      </c>
      <c r="M759" s="54">
        <v>2.63387E-3</v>
      </c>
      <c r="N759" s="54">
        <v>-7.6803324000000006E-2</v>
      </c>
      <c r="O759" s="54">
        <v>-3.5669201666666699E-3</v>
      </c>
      <c r="P759" s="55">
        <v>0.46301669608420098</v>
      </c>
      <c r="Q759" s="55">
        <v>1.9036430999999999E-2</v>
      </c>
      <c r="R759" s="55">
        <v>0.1092661</v>
      </c>
      <c r="S759" s="55">
        <v>-6.9854881999999993E-2</v>
      </c>
      <c r="T759" s="55">
        <v>-2.2174387E-2</v>
      </c>
      <c r="U759" s="55">
        <v>3.9815639999999999E-3</v>
      </c>
      <c r="V759" s="55">
        <v>1.5463759999999999E-3</v>
      </c>
      <c r="W759" s="55">
        <v>4.1458701000000001E-2</v>
      </c>
      <c r="X759" s="55">
        <v>3.0203555E-2</v>
      </c>
      <c r="Y759" s="55">
        <v>2.3456870000000001E-2</v>
      </c>
      <c r="Z759" s="55">
        <v>2.63387E-3</v>
      </c>
      <c r="AA759" s="55">
        <v>-7.1424297999999997E-2</v>
      </c>
      <c r="AB759" s="55">
        <v>-7.1424297999999997E-2</v>
      </c>
      <c r="AC759" s="55">
        <v>-6.7893568333333302E-3</v>
      </c>
      <c r="AD759" s="55">
        <v>0.52200427184576004</v>
      </c>
      <c r="AE759" s="54">
        <v>3.8632699510781868E-2</v>
      </c>
      <c r="AF759" s="54">
        <v>7.5775417143870386E-2</v>
      </c>
      <c r="AG759" s="54">
        <v>6.7717524827850442E-2</v>
      </c>
    </row>
    <row r="760" spans="1:33" x14ac:dyDescent="0.25">
      <c r="A760" s="56" t="s">
        <v>1907</v>
      </c>
      <c r="B760" s="56" t="s">
        <v>1908</v>
      </c>
      <c r="C760" s="54">
        <v>0.17527880000000001</v>
      </c>
      <c r="D760" s="54">
        <v>-3.7855939999999998E-2</v>
      </c>
      <c r="E760" s="54">
        <v>2.3520969999999999E-2</v>
      </c>
      <c r="F760" s="54">
        <v>1.8764699999999999E-2</v>
      </c>
      <c r="G760" s="54">
        <v>1.0698310000000001E-2</v>
      </c>
      <c r="H760" s="54">
        <v>-1.5640970000000001E-2</v>
      </c>
      <c r="I760" s="54">
        <v>-0.27288309999999999</v>
      </c>
      <c r="J760" s="54">
        <v>2.774389E-2</v>
      </c>
      <c r="K760" s="54">
        <v>-0.10721609999999999</v>
      </c>
      <c r="L760" s="54">
        <v>-8.5622110000000001E-2</v>
      </c>
      <c r="M760" s="54">
        <v>2.5258889999999999E-3</v>
      </c>
      <c r="N760" s="54">
        <v>0.70166989999999996</v>
      </c>
      <c r="O760" s="54">
        <v>0.129522450166667</v>
      </c>
      <c r="P760" s="55">
        <v>0.26483179141991797</v>
      </c>
      <c r="Q760" s="55">
        <v>0.17527880000000001</v>
      </c>
      <c r="R760" s="55">
        <v>1.6136020000000001E-2</v>
      </c>
      <c r="S760" s="55">
        <v>2.3520969999999999E-2</v>
      </c>
      <c r="T760" s="55">
        <v>-0.12710759999999999</v>
      </c>
      <c r="U760" s="55">
        <v>1.0698310000000001E-2</v>
      </c>
      <c r="V760" s="55">
        <v>-6.3794310000000007E-2</v>
      </c>
      <c r="W760" s="55">
        <v>-0.27288309999999999</v>
      </c>
      <c r="X760" s="55">
        <v>-0.1309671</v>
      </c>
      <c r="Y760" s="55">
        <v>-0.10721609999999999</v>
      </c>
      <c r="Z760" s="55">
        <v>2.5258889999999999E-3</v>
      </c>
      <c r="AA760" s="55">
        <v>-0.12870609999999999</v>
      </c>
      <c r="AB760" s="55">
        <v>-0.12870609999999999</v>
      </c>
      <c r="AC760" s="55">
        <v>-4.5484828333333303E-2</v>
      </c>
      <c r="AD760" s="55">
        <v>0.64382899045974995</v>
      </c>
      <c r="AE760" s="54">
        <v>0.15009929526604274</v>
      </c>
      <c r="AF760" s="54">
        <v>0.29686554896843853</v>
      </c>
      <c r="AG760" s="54">
        <v>6.6084384625412704E-2</v>
      </c>
    </row>
    <row r="761" spans="1:33" x14ac:dyDescent="0.25">
      <c r="A761" s="56" t="s">
        <v>1909</v>
      </c>
      <c r="B761" s="56" t="s">
        <v>1910</v>
      </c>
      <c r="C761" s="54">
        <v>-3.7161030999999997E-2</v>
      </c>
      <c r="D761" s="54">
        <v>2.5835720000000001E-3</v>
      </c>
      <c r="E761" s="54">
        <v>-2.2187404000000001E-2</v>
      </c>
      <c r="F761" s="54">
        <v>3.3677522000000001E-2</v>
      </c>
      <c r="G761" s="54">
        <v>1.5769234E-2</v>
      </c>
      <c r="H761" s="54">
        <v>5.8784797E-2</v>
      </c>
      <c r="I761" s="54">
        <v>2.1351180000000001E-2</v>
      </c>
      <c r="J761" s="54">
        <v>1.2239984000000001E-2</v>
      </c>
      <c r="K761" s="54">
        <v>4.7352619999999996E-3</v>
      </c>
      <c r="L761" s="54">
        <v>9.7100090000000003E-3</v>
      </c>
      <c r="M761" s="54">
        <v>2.50753E-3</v>
      </c>
      <c r="N761" s="54">
        <v>-0.15965483599999999</v>
      </c>
      <c r="O761" s="54">
        <v>-4.6122871666666697E-3</v>
      </c>
      <c r="P761" s="55">
        <v>0.45375721650353201</v>
      </c>
      <c r="Q761" s="55">
        <v>-3.7161030999999997E-2</v>
      </c>
      <c r="R761" s="55">
        <v>1.7903490000000001E-2</v>
      </c>
      <c r="S761" s="55">
        <v>-2.2187404000000001E-2</v>
      </c>
      <c r="T761" s="55">
        <v>-0.112996178</v>
      </c>
      <c r="U761" s="55">
        <v>1.5769234E-2</v>
      </c>
      <c r="V761" s="55">
        <v>4.3625997E-2</v>
      </c>
      <c r="W761" s="55">
        <v>2.1351180000000001E-2</v>
      </c>
      <c r="X761" s="55">
        <v>7.8848649000000007E-2</v>
      </c>
      <c r="Y761" s="55">
        <v>4.7352619999999996E-3</v>
      </c>
      <c r="Z761" s="55">
        <v>2.50753E-3</v>
      </c>
      <c r="AA761" s="55">
        <v>2.7613339000000001E-2</v>
      </c>
      <c r="AB761" s="55">
        <v>2.7613339000000001E-2</v>
      </c>
      <c r="AC761" s="55">
        <v>1.2104901666666701E-2</v>
      </c>
      <c r="AD761" s="55">
        <v>0.52200427184576004</v>
      </c>
      <c r="AE761" s="54">
        <v>2.2667372944949474E-2</v>
      </c>
      <c r="AF761" s="54">
        <v>7.7494481267165155E-2</v>
      </c>
      <c r="AG761" s="54">
        <v>6.5459472556391063E-2</v>
      </c>
    </row>
    <row r="762" spans="1:33" x14ac:dyDescent="0.25">
      <c r="A762" s="56" t="s">
        <v>1911</v>
      </c>
      <c r="B762" s="56" t="s">
        <v>1912</v>
      </c>
      <c r="C762" s="54">
        <v>-1.8594042000000002E-2</v>
      </c>
      <c r="D762" s="54">
        <v>1.0998793E-2</v>
      </c>
      <c r="E762" s="54">
        <v>1.4672307000000001E-2</v>
      </c>
      <c r="F762" s="54">
        <v>-2.4480818000000001E-2</v>
      </c>
      <c r="G762" s="54">
        <v>-1.2072118999999999E-2</v>
      </c>
      <c r="H762" s="54">
        <v>1.0599134E-2</v>
      </c>
      <c r="I762" s="54">
        <v>8.0151844999999999E-2</v>
      </c>
      <c r="J762" s="54">
        <v>1.4879451E-2</v>
      </c>
      <c r="K762" s="54">
        <v>4.3022071000000002E-2</v>
      </c>
      <c r="L762" s="54">
        <v>1.2560371000000001E-2</v>
      </c>
      <c r="M762" s="54">
        <v>2.469363E-3</v>
      </c>
      <c r="N762" s="54">
        <v>-0.17771463700000001</v>
      </c>
      <c r="O762" s="54">
        <v>-4.3801188499999998E-2</v>
      </c>
      <c r="P762" s="55">
        <v>0.27413213500967598</v>
      </c>
      <c r="Q762" s="55">
        <v>-1.8594042000000002E-2</v>
      </c>
      <c r="R762" s="55">
        <v>-1.1407301999999999E-2</v>
      </c>
      <c r="S762" s="55">
        <v>1.4672307000000001E-2</v>
      </c>
      <c r="T762" s="55">
        <v>-2.1318292999999999E-2</v>
      </c>
      <c r="U762" s="55">
        <v>-1.2072118999999999E-2</v>
      </c>
      <c r="V762" s="55">
        <v>5.1602341000000003E-2</v>
      </c>
      <c r="W762" s="55">
        <v>8.0151844999999999E-2</v>
      </c>
      <c r="X762" s="55">
        <v>-2.1308667999999999E-2</v>
      </c>
      <c r="Y762" s="55">
        <v>4.3022071000000002E-2</v>
      </c>
      <c r="Z762" s="55">
        <v>2.469363E-3</v>
      </c>
      <c r="AA762" s="55">
        <v>-1.4474313000000001E-2</v>
      </c>
      <c r="AB762" s="55">
        <v>-1.4474313000000001E-2</v>
      </c>
      <c r="AC762" s="55">
        <v>-1.10235238333333E-2</v>
      </c>
      <c r="AD762" s="55">
        <v>0.518468259978066</v>
      </c>
      <c r="AE762" s="54">
        <v>3.7374410811687471E-2</v>
      </c>
      <c r="AF762" s="54">
        <v>7.60062254996519E-2</v>
      </c>
      <c r="AG762" s="54">
        <v>3.8066735044395117E-2</v>
      </c>
    </row>
    <row r="763" spans="1:33" x14ac:dyDescent="0.25">
      <c r="A763" s="56" t="s">
        <v>1913</v>
      </c>
      <c r="B763" s="56" t="s">
        <v>1914</v>
      </c>
      <c r="C763" s="54">
        <v>-7.3395470000000004E-2</v>
      </c>
      <c r="D763" s="54">
        <v>8.5514039999999999E-2</v>
      </c>
      <c r="E763" s="54">
        <v>4.7683789999999997E-2</v>
      </c>
      <c r="F763" s="54">
        <v>6.4469769999999996E-2</v>
      </c>
      <c r="G763" s="54">
        <v>-3.4057160000000003E-2</v>
      </c>
      <c r="H763" s="54">
        <v>2.7020949999999998E-2</v>
      </c>
      <c r="I763" s="54">
        <v>-8.1640219999999999E-2</v>
      </c>
      <c r="J763" s="54">
        <v>-7.5810219999999998E-2</v>
      </c>
      <c r="K763" s="54">
        <v>1.7637779999999999E-2</v>
      </c>
      <c r="L763" s="54">
        <v>4.1918780000000003E-2</v>
      </c>
      <c r="M763" s="54">
        <v>2.1477779999999999E-3</v>
      </c>
      <c r="N763" s="54">
        <v>0.23477780000000001</v>
      </c>
      <c r="O763" s="54">
        <v>8.3252436999999999E-2</v>
      </c>
      <c r="P763" s="55">
        <v>0.26223670671841098</v>
      </c>
      <c r="Q763" s="55">
        <v>-7.3395470000000004E-2</v>
      </c>
      <c r="R763" s="55">
        <v>-0.10866480000000001</v>
      </c>
      <c r="S763" s="55">
        <v>4.7683789999999997E-2</v>
      </c>
      <c r="T763" s="55">
        <v>-3.9255169999999999E-2</v>
      </c>
      <c r="U763" s="55">
        <v>-3.4057160000000003E-2</v>
      </c>
      <c r="V763" s="55">
        <v>3.0684039999999999E-2</v>
      </c>
      <c r="W763" s="55">
        <v>-8.1640219999999999E-2</v>
      </c>
      <c r="X763" s="55">
        <v>-8.4882219999999994E-2</v>
      </c>
      <c r="Y763" s="55">
        <v>1.7637779999999999E-2</v>
      </c>
      <c r="Z763" s="55">
        <v>2.1477779999999999E-3</v>
      </c>
      <c r="AA763" s="55">
        <v>-8.4996219999999997E-2</v>
      </c>
      <c r="AB763" s="55">
        <v>-8.4996219999999997E-2</v>
      </c>
      <c r="AC763" s="55">
        <v>-2.2440681333333299E-2</v>
      </c>
      <c r="AD763" s="55">
        <v>0.49461320762116501</v>
      </c>
      <c r="AE763" s="54">
        <v>5.1644901732389198E-2</v>
      </c>
      <c r="AF763" s="54">
        <v>0.10101865161448625</v>
      </c>
      <c r="AG763" s="54">
        <v>6.1197838224686246E-2</v>
      </c>
    </row>
    <row r="764" spans="1:33" x14ac:dyDescent="0.25">
      <c r="A764" s="56" t="s">
        <v>354</v>
      </c>
      <c r="B764" s="56" t="s">
        <v>353</v>
      </c>
      <c r="C764" s="54">
        <v>-6.7814579999999998E-3</v>
      </c>
      <c r="D764" s="54">
        <v>8.7558701000000003E-2</v>
      </c>
      <c r="E764" s="54">
        <v>7.9495839999999998E-2</v>
      </c>
      <c r="F764" s="54">
        <v>1.502297E-2</v>
      </c>
      <c r="G764" s="54">
        <v>5.2115697000000002E-2</v>
      </c>
      <c r="H764" s="54">
        <v>1.3588055E-2</v>
      </c>
      <c r="I764" s="54">
        <v>-5.9679159000000002E-2</v>
      </c>
      <c r="J764" s="54">
        <v>-7.4065783999999996E-2</v>
      </c>
      <c r="K764" s="54">
        <v>-4.3919679999999996E-3</v>
      </c>
      <c r="L764" s="54">
        <v>-4.6490009999999998E-3</v>
      </c>
      <c r="M764" s="54">
        <v>1.945326E-3</v>
      </c>
      <c r="N764" s="54">
        <v>0.84130179699999996</v>
      </c>
      <c r="O764" s="54">
        <v>0.13600874333333299</v>
      </c>
      <c r="P764" s="55">
        <v>0.26923210525334501</v>
      </c>
      <c r="Q764" s="55">
        <v>-6.7814579999999998E-3</v>
      </c>
      <c r="R764" s="55">
        <v>-0.123373965</v>
      </c>
      <c r="S764" s="55">
        <v>7.9495839999999998E-2</v>
      </c>
      <c r="T764" s="55">
        <v>-1.2967309999999999E-2</v>
      </c>
      <c r="U764" s="55">
        <v>5.2115697000000002E-2</v>
      </c>
      <c r="V764" s="55">
        <v>-0.104658531</v>
      </c>
      <c r="W764" s="55">
        <v>-5.9679159000000002E-2</v>
      </c>
      <c r="X764" s="55">
        <v>-0.13724621200000001</v>
      </c>
      <c r="Y764" s="55">
        <v>-4.3919679999999996E-3</v>
      </c>
      <c r="Z764" s="55">
        <v>1.945326E-3</v>
      </c>
      <c r="AA764" s="55">
        <v>-0.53401583100000005</v>
      </c>
      <c r="AB764" s="55">
        <v>-0.53401583100000005</v>
      </c>
      <c r="AC764" s="55">
        <v>-0.1673608825</v>
      </c>
      <c r="AD764" s="55">
        <v>0.232430543324679</v>
      </c>
      <c r="AE764" s="54">
        <v>4.9012230933846587E-2</v>
      </c>
      <c r="AF764" s="54">
        <v>0.34428786911410042</v>
      </c>
      <c r="AG764" s="54">
        <v>0.19156195269587575</v>
      </c>
    </row>
    <row r="765" spans="1:33" x14ac:dyDescent="0.25">
      <c r="A765" s="56" t="s">
        <v>1915</v>
      </c>
      <c r="B765" s="56" t="s">
        <v>1916</v>
      </c>
      <c r="C765" s="54">
        <v>3.4913449999999999E-3</v>
      </c>
      <c r="D765" s="54">
        <v>9.6044770000000002E-2</v>
      </c>
      <c r="E765" s="54">
        <v>-9.613642E-2</v>
      </c>
      <c r="F765" s="54">
        <v>5.4197800000000003E-4</v>
      </c>
      <c r="G765" s="54">
        <v>-4.763527E-2</v>
      </c>
      <c r="H765" s="54">
        <v>9.9441379999999996E-2</v>
      </c>
      <c r="I765" s="54">
        <v>-1.9735659999999999E-3</v>
      </c>
      <c r="J765" s="54">
        <v>0.1066686</v>
      </c>
      <c r="K765" s="54">
        <v>6.683422E-2</v>
      </c>
      <c r="L765" s="54">
        <v>-9.5824499999999993E-3</v>
      </c>
      <c r="M765" s="54">
        <v>1.7612719999999999E-3</v>
      </c>
      <c r="N765" s="54">
        <v>-0.30116150000000003</v>
      </c>
      <c r="O765" s="54">
        <v>1.0935199499999999E-2</v>
      </c>
      <c r="P765" s="55">
        <v>0.43862795091286899</v>
      </c>
      <c r="Q765" s="55">
        <v>3.4913449999999999E-3</v>
      </c>
      <c r="R765" s="55">
        <v>-4.8841620000000002E-2</v>
      </c>
      <c r="S765" s="55">
        <v>-9.613642E-2</v>
      </c>
      <c r="T765" s="55">
        <v>5.4056409999999999E-2</v>
      </c>
      <c r="U765" s="55">
        <v>-4.763527E-2</v>
      </c>
      <c r="V765" s="55">
        <v>-6.0962570000000001E-2</v>
      </c>
      <c r="W765" s="55">
        <v>-1.9735659999999999E-3</v>
      </c>
      <c r="X765" s="55">
        <v>7.2092100000000006E-2</v>
      </c>
      <c r="Y765" s="55">
        <v>6.683422E-2</v>
      </c>
      <c r="Z765" s="55">
        <v>1.7612719999999999E-3</v>
      </c>
      <c r="AA765" s="55">
        <v>1.7499170000000001E-2</v>
      </c>
      <c r="AB765" s="55">
        <v>1.7499170000000001E-2</v>
      </c>
      <c r="AC765" s="55">
        <v>2.58940248333333E-2</v>
      </c>
      <c r="AD765" s="55">
        <v>0.518468259978066</v>
      </c>
      <c r="AE765" s="54">
        <v>5.4941913408358474E-2</v>
      </c>
      <c r="AF765" s="54">
        <v>0.15573756729406649</v>
      </c>
      <c r="AG765" s="54">
        <v>5.604584262743327E-2</v>
      </c>
    </row>
    <row r="766" spans="1:33" x14ac:dyDescent="0.25">
      <c r="A766" s="56" t="s">
        <v>1917</v>
      </c>
      <c r="B766" s="56" t="s">
        <v>1918</v>
      </c>
      <c r="C766" s="54">
        <v>-6.3351886999999996E-2</v>
      </c>
      <c r="D766" s="54">
        <v>7.1490652000000002E-2</v>
      </c>
      <c r="E766" s="54">
        <v>1.1990017E-2</v>
      </c>
      <c r="F766" s="54">
        <v>1.5076317000000001E-2</v>
      </c>
      <c r="G766" s="54">
        <v>-3.0037550999999999E-2</v>
      </c>
      <c r="H766" s="54">
        <v>2.9697504999999999E-2</v>
      </c>
      <c r="I766" s="54">
        <v>-5.0374851999999998E-2</v>
      </c>
      <c r="J766" s="54">
        <v>-7.4317309999999996E-3</v>
      </c>
      <c r="K766" s="54">
        <v>8.8361629999999993E-3</v>
      </c>
      <c r="L766" s="54">
        <v>9.9273299999999998E-3</v>
      </c>
      <c r="M766" s="54">
        <v>1.635811E-3</v>
      </c>
      <c r="N766" s="54">
        <v>9.2851822000000001E-2</v>
      </c>
      <c r="O766" s="54">
        <v>5.5485698999999999E-2</v>
      </c>
      <c r="P766" s="55">
        <v>0.26223670671841098</v>
      </c>
      <c r="Q766" s="55">
        <v>-6.3351886999999996E-2</v>
      </c>
      <c r="R766" s="55">
        <v>-4.4606789000000001E-2</v>
      </c>
      <c r="S766" s="55">
        <v>1.1990017E-2</v>
      </c>
      <c r="T766" s="55">
        <v>1.2168859000000001E-2</v>
      </c>
      <c r="U766" s="55">
        <v>-3.0037550999999999E-2</v>
      </c>
      <c r="V766" s="55">
        <v>-2.4271240000000001E-3</v>
      </c>
      <c r="W766" s="55">
        <v>-5.0374851999999998E-2</v>
      </c>
      <c r="X766" s="55">
        <v>-2.6462691E-2</v>
      </c>
      <c r="Y766" s="55">
        <v>8.8361629999999993E-3</v>
      </c>
      <c r="Z766" s="55">
        <v>1.635811E-3</v>
      </c>
      <c r="AA766" s="55">
        <v>-1.0185812000000001E-2</v>
      </c>
      <c r="AB766" s="55">
        <v>-1.0185812000000001E-2</v>
      </c>
      <c r="AC766" s="55">
        <v>5.1654503333333299E-3</v>
      </c>
      <c r="AD766" s="55">
        <v>0.518468259978066</v>
      </c>
      <c r="AE766" s="54">
        <v>3.2327948616112198E-2</v>
      </c>
      <c r="AF766" s="54">
        <v>3.8812699292759982E-2</v>
      </c>
      <c r="AG766" s="54">
        <v>1.9706596361907865E-2</v>
      </c>
    </row>
    <row r="767" spans="1:33" x14ac:dyDescent="0.25">
      <c r="A767" s="56" t="s">
        <v>1919</v>
      </c>
      <c r="B767" s="56" t="s">
        <v>1920</v>
      </c>
      <c r="C767" s="54">
        <v>-0.124526395</v>
      </c>
      <c r="D767" s="54">
        <v>2.7213659999999998E-3</v>
      </c>
      <c r="E767" s="54">
        <v>2.9923372E-2</v>
      </c>
      <c r="F767" s="54">
        <v>2.2432839999999999E-2</v>
      </c>
      <c r="G767" s="54">
        <v>-7.4702889999999997E-3</v>
      </c>
      <c r="H767" s="54">
        <v>2.6562021000000002E-2</v>
      </c>
      <c r="I767" s="54">
        <v>-0.101458903</v>
      </c>
      <c r="J767" s="54">
        <v>7.2608643E-2</v>
      </c>
      <c r="K767" s="54">
        <v>0.13340296099999999</v>
      </c>
      <c r="L767" s="54">
        <v>3.5862089E-2</v>
      </c>
      <c r="M767" s="54">
        <v>1.345436E-3</v>
      </c>
      <c r="N767" s="54">
        <v>-0.39874176099999997</v>
      </c>
      <c r="O767" s="54">
        <v>-2.8295164000000001E-2</v>
      </c>
      <c r="P767" s="55">
        <v>0.40648403548038098</v>
      </c>
      <c r="Q767" s="55">
        <v>-0.124526395</v>
      </c>
      <c r="R767" s="55">
        <v>0.13457010799999999</v>
      </c>
      <c r="S767" s="55">
        <v>2.9923372E-2</v>
      </c>
      <c r="T767" s="55">
        <v>-0.14506237799999999</v>
      </c>
      <c r="U767" s="55">
        <v>-7.4702889999999997E-3</v>
      </c>
      <c r="V767" s="55">
        <v>6.0849354000000001E-2</v>
      </c>
      <c r="W767" s="55">
        <v>-0.101458903</v>
      </c>
      <c r="X767" s="55">
        <v>0.177703895</v>
      </c>
      <c r="Y767" s="55">
        <v>0.13340296099999999</v>
      </c>
      <c r="Z767" s="55">
        <v>1.345436E-3</v>
      </c>
      <c r="AA767" s="55">
        <v>7.1388008000000003E-2</v>
      </c>
      <c r="AB767" s="55">
        <v>7.1388008000000003E-2</v>
      </c>
      <c r="AC767" s="55">
        <v>6.2687072499999996E-2</v>
      </c>
      <c r="AD767" s="55">
        <v>0.99670307969528105</v>
      </c>
      <c r="AE767" s="54">
        <v>9.3553802763694682E-2</v>
      </c>
      <c r="AF767" s="54">
        <v>0.17736095583558367</v>
      </c>
      <c r="AG767" s="54">
        <v>0.11300370084473731</v>
      </c>
    </row>
    <row r="768" spans="1:33" x14ac:dyDescent="0.25">
      <c r="A768" s="56" t="s">
        <v>1921</v>
      </c>
      <c r="B768" s="56" t="s">
        <v>1922</v>
      </c>
      <c r="C768" s="54">
        <v>-6.6779379999999999E-2</v>
      </c>
      <c r="D768" s="54">
        <v>2.1412290000000001E-3</v>
      </c>
      <c r="E768" s="54">
        <v>-3.4868820000000002E-3</v>
      </c>
      <c r="F768" s="54">
        <v>8.0714900000000006E-2</v>
      </c>
      <c r="G768" s="54">
        <v>-1.319682E-3</v>
      </c>
      <c r="H768" s="54">
        <v>-3.028467E-2</v>
      </c>
      <c r="I768" s="54">
        <v>-4.2908420000000003E-2</v>
      </c>
      <c r="J768" s="54">
        <v>4.1507700000000002E-2</v>
      </c>
      <c r="K768" s="54">
        <v>-3.8663429999999999E-2</v>
      </c>
      <c r="L768" s="54">
        <v>4.3028089999999998E-2</v>
      </c>
      <c r="M768" s="54">
        <v>1.3165589999999999E-3</v>
      </c>
      <c r="N768" s="54">
        <v>0.24430969999999999</v>
      </c>
      <c r="O768" s="54">
        <v>8.8876363999999999E-2</v>
      </c>
      <c r="P768" s="55">
        <v>0.26223670671841098</v>
      </c>
      <c r="Q768" s="55">
        <v>-6.6779379999999999E-2</v>
      </c>
      <c r="R768" s="55">
        <v>4.6473979999999996E-3</v>
      </c>
      <c r="S768" s="55">
        <v>-3.4868820000000002E-3</v>
      </c>
      <c r="T768" s="55">
        <v>-2.4580939999999999E-2</v>
      </c>
      <c r="U768" s="55">
        <v>-1.319682E-3</v>
      </c>
      <c r="V768" s="55">
        <v>3.8948040000000003E-2</v>
      </c>
      <c r="W768" s="55">
        <v>-4.2908420000000003E-2</v>
      </c>
      <c r="X768" s="55">
        <v>-0.21033650000000001</v>
      </c>
      <c r="Y768" s="55">
        <v>-3.8663429999999999E-2</v>
      </c>
      <c r="Z768" s="55">
        <v>1.3165589999999999E-3</v>
      </c>
      <c r="AA768" s="55">
        <v>4.3616940000000002E-3</v>
      </c>
      <c r="AB768" s="55">
        <v>4.3616940000000002E-3</v>
      </c>
      <c r="AC768" s="55">
        <v>-1.29557521666667E-2</v>
      </c>
      <c r="AD768" s="55">
        <v>0.52200427184576004</v>
      </c>
      <c r="AE768" s="54">
        <v>2.817262990677899E-2</v>
      </c>
      <c r="AF768" s="54">
        <v>9.6386404524358094E-2</v>
      </c>
      <c r="AG768" s="54">
        <v>8.8808944813228791E-2</v>
      </c>
    </row>
    <row r="769" spans="1:33" x14ac:dyDescent="0.25">
      <c r="A769" s="56" t="s">
        <v>1923</v>
      </c>
      <c r="B769" s="56" t="s">
        <v>1924</v>
      </c>
      <c r="C769" s="54">
        <v>0.1769252</v>
      </c>
      <c r="D769" s="54">
        <v>5.3247099999999999E-2</v>
      </c>
      <c r="E769" s="54">
        <v>-2.920936E-2</v>
      </c>
      <c r="F769" s="54">
        <v>-5.4797440000000003E-2</v>
      </c>
      <c r="G769" s="54">
        <v>3.7096320000000002E-2</v>
      </c>
      <c r="H769" s="54">
        <v>-6.7137270000000001E-3</v>
      </c>
      <c r="I769" s="54">
        <v>0.1343173</v>
      </c>
      <c r="J769" s="54">
        <v>1.8710069999999999E-2</v>
      </c>
      <c r="K769" s="54">
        <v>9.8270990000000003E-2</v>
      </c>
      <c r="L769" s="54">
        <v>2.6317170000000001E-2</v>
      </c>
      <c r="M769" s="54">
        <v>1.1090360000000001E-3</v>
      </c>
      <c r="N769" s="54">
        <v>-2.022695E-2</v>
      </c>
      <c r="O769" s="54">
        <v>-6.6995543833333296E-2</v>
      </c>
      <c r="P769" s="55">
        <v>0.26223670671841098</v>
      </c>
      <c r="Q769" s="55">
        <v>0.1769252</v>
      </c>
      <c r="R769" s="55">
        <v>-0.1193487</v>
      </c>
      <c r="S769" s="55">
        <v>-2.920936E-2</v>
      </c>
      <c r="T769" s="55">
        <v>8.3354890000000001E-2</v>
      </c>
      <c r="U769" s="55">
        <v>3.7096320000000002E-2</v>
      </c>
      <c r="V769" s="55">
        <v>-0.14055429999999999</v>
      </c>
      <c r="W769" s="55">
        <v>0.1343173</v>
      </c>
      <c r="X769" s="55">
        <v>-6.8726609999999994E-2</v>
      </c>
      <c r="Y769" s="55">
        <v>9.8270990000000003E-2</v>
      </c>
      <c r="Z769" s="55">
        <v>1.1090360000000001E-3</v>
      </c>
      <c r="AA769" s="55">
        <v>-0.18141750000000001</v>
      </c>
      <c r="AB769" s="55">
        <v>-0.18141750000000001</v>
      </c>
      <c r="AC769" s="55">
        <v>-0.142259210333333</v>
      </c>
      <c r="AD769" s="55">
        <v>0.488595762154172</v>
      </c>
      <c r="AE769" s="54">
        <v>8.0049617448072846E-2</v>
      </c>
      <c r="AF769" s="54">
        <v>3.8181939281618844E-2</v>
      </c>
      <c r="AG769" s="54">
        <v>9.7065917173886518E-2</v>
      </c>
    </row>
    <row r="770" spans="1:33" x14ac:dyDescent="0.25">
      <c r="A770" s="56" t="s">
        <v>1925</v>
      </c>
      <c r="B770" s="56" t="s">
        <v>1926</v>
      </c>
      <c r="C770" s="54">
        <v>-8.2491309999999998E-2</v>
      </c>
      <c r="D770" s="54">
        <v>9.2448669999999997E-2</v>
      </c>
      <c r="E770" s="54">
        <v>3.7162499999999999E-4</v>
      </c>
      <c r="F770" s="54">
        <v>4.523365E-2</v>
      </c>
      <c r="G770" s="54">
        <v>2.5942610000000001E-2</v>
      </c>
      <c r="H770" s="54">
        <v>5.1501070000000003E-2</v>
      </c>
      <c r="I770" s="54">
        <v>5.2590159999999997E-2</v>
      </c>
      <c r="J770" s="54">
        <v>-2.6763309999999998E-2</v>
      </c>
      <c r="K770" s="54">
        <v>-1.37035E-2</v>
      </c>
      <c r="L770" s="54">
        <v>-1.196391E-3</v>
      </c>
      <c r="M770" s="54">
        <v>1.0899239999999999E-3</v>
      </c>
      <c r="N770" s="54">
        <v>4.2583349999999999E-2</v>
      </c>
      <c r="O770" s="54">
        <v>3.66679216666667E-2</v>
      </c>
      <c r="P770" s="55">
        <v>0.28539469222396302</v>
      </c>
      <c r="Q770" s="55">
        <v>-8.2491309999999998E-2</v>
      </c>
      <c r="R770" s="55">
        <v>-4.9917830000000003E-2</v>
      </c>
      <c r="S770" s="55">
        <v>3.7162499999999999E-4</v>
      </c>
      <c r="T770" s="55">
        <v>-5.608937E-2</v>
      </c>
      <c r="U770" s="55">
        <v>2.5942610000000001E-2</v>
      </c>
      <c r="V770" s="55">
        <v>-2.699911E-2</v>
      </c>
      <c r="W770" s="55">
        <v>5.2590159999999997E-2</v>
      </c>
      <c r="X770" s="55">
        <v>-4.2951580000000003E-2</v>
      </c>
      <c r="Y770" s="55">
        <v>-1.37035E-2</v>
      </c>
      <c r="Z770" s="55">
        <v>1.0899239999999999E-3</v>
      </c>
      <c r="AA770" s="55">
        <v>-3.1097110000000001E-2</v>
      </c>
      <c r="AB770" s="55">
        <v>-3.1097110000000001E-2</v>
      </c>
      <c r="AC770" s="55">
        <v>-2.8567674833333299E-2</v>
      </c>
      <c r="AD770" s="55">
        <v>0.488595762154172</v>
      </c>
      <c r="AE770" s="54">
        <v>4.5582736794163685E-2</v>
      </c>
      <c r="AF770" s="54">
        <v>4.2079360359639169E-2</v>
      </c>
      <c r="AG770" s="54">
        <v>2.71692272585097E-2</v>
      </c>
    </row>
    <row r="771" spans="1:33" x14ac:dyDescent="0.25">
      <c r="A771" s="56" t="s">
        <v>1927</v>
      </c>
      <c r="B771" s="56" t="s">
        <v>1928</v>
      </c>
      <c r="C771" s="54">
        <v>5.3175820999999998E-2</v>
      </c>
      <c r="D771" s="54">
        <v>2.9296570000000001E-2</v>
      </c>
      <c r="E771" s="54">
        <v>0.190270986</v>
      </c>
      <c r="F771" s="54">
        <v>-0.136024376</v>
      </c>
      <c r="G771" s="54">
        <v>3.7845693999999999E-2</v>
      </c>
      <c r="H771" s="54">
        <v>-9.5587679999999994E-2</v>
      </c>
      <c r="I771" s="54">
        <v>-0.34082743100000001</v>
      </c>
      <c r="J771" s="54">
        <v>-0.16124439099999999</v>
      </c>
      <c r="K771" s="54">
        <v>-0.197527006</v>
      </c>
      <c r="L771" s="54">
        <v>2.3801093999999998E-2</v>
      </c>
      <c r="M771" s="54">
        <v>1.0102760000000001E-3</v>
      </c>
      <c r="N771" s="54">
        <v>0.90585380900000001</v>
      </c>
      <c r="O771" s="54">
        <v>0.13702444766666699</v>
      </c>
      <c r="P771" s="55">
        <v>0.27457436964355098</v>
      </c>
      <c r="Q771" s="55">
        <v>5.3175820999999998E-2</v>
      </c>
      <c r="R771" s="55">
        <v>-3.2360254999999997E-2</v>
      </c>
      <c r="S771" s="55">
        <v>0.190270986</v>
      </c>
      <c r="T771" s="55">
        <v>2.4236163000000002E-2</v>
      </c>
      <c r="U771" s="55">
        <v>3.7845693999999999E-2</v>
      </c>
      <c r="V771" s="55">
        <v>-7.0852922999999998E-2</v>
      </c>
      <c r="W771" s="55">
        <v>-0.34082743100000001</v>
      </c>
      <c r="X771" s="55">
        <v>-9.8154344000000004E-2</v>
      </c>
      <c r="Y771" s="55">
        <v>-0.197527006</v>
      </c>
      <c r="Z771" s="55">
        <v>1.0102760000000001E-3</v>
      </c>
      <c r="AA771" s="55">
        <v>-6.5185593E-2</v>
      </c>
      <c r="AB771" s="55">
        <v>-6.5185593E-2</v>
      </c>
      <c r="AC771" s="55">
        <v>-8.9986174999999897E-3</v>
      </c>
      <c r="AD771" s="55">
        <v>0.99670307969528105</v>
      </c>
      <c r="AE771" s="54">
        <v>0.1922067707726752</v>
      </c>
      <c r="AF771" s="54">
        <v>0.40551811230123358</v>
      </c>
      <c r="AG771" s="54">
        <v>4.2670528862114851E-2</v>
      </c>
    </row>
    <row r="772" spans="1:33" x14ac:dyDescent="0.25">
      <c r="A772" s="56" t="s">
        <v>1929</v>
      </c>
      <c r="B772" s="56" t="s">
        <v>1930</v>
      </c>
      <c r="C772" s="54">
        <v>-4.6888129000000001E-2</v>
      </c>
      <c r="D772" s="54">
        <v>4.4719782E-2</v>
      </c>
      <c r="E772" s="54">
        <v>1.2732716999999999E-2</v>
      </c>
      <c r="F772" s="54">
        <v>-1.6841215E-2</v>
      </c>
      <c r="G772" s="54">
        <v>3.3987218999999999E-2</v>
      </c>
      <c r="H772" s="54">
        <v>-4.8792942999999998E-2</v>
      </c>
      <c r="I772" s="54">
        <v>4.2506747999999997E-2</v>
      </c>
      <c r="J772" s="54">
        <v>4.8504566999999998E-2</v>
      </c>
      <c r="K772" s="54">
        <v>2.0164017999999999E-2</v>
      </c>
      <c r="L772" s="54">
        <v>2.3064093000000001E-2</v>
      </c>
      <c r="M772" s="54">
        <v>7.2678499999999997E-4</v>
      </c>
      <c r="N772" s="54">
        <v>4.4160900000000003E-2</v>
      </c>
      <c r="O772" s="54">
        <v>5.2643043333333401E-3</v>
      </c>
      <c r="P772" s="55">
        <v>0.45002581645179401</v>
      </c>
      <c r="Q772" s="55">
        <v>-4.6888129000000001E-2</v>
      </c>
      <c r="R772" s="55">
        <v>1.5479924000000001E-2</v>
      </c>
      <c r="S772" s="55">
        <v>1.2732716999999999E-2</v>
      </c>
      <c r="T772" s="55">
        <v>4.6014599000000003E-2</v>
      </c>
      <c r="U772" s="55">
        <v>3.3987218999999999E-2</v>
      </c>
      <c r="V772" s="55">
        <v>-4.0411954999999999E-2</v>
      </c>
      <c r="W772" s="55">
        <v>4.2506747999999997E-2</v>
      </c>
      <c r="X772" s="55">
        <v>-7.7539856000000004E-2</v>
      </c>
      <c r="Y772" s="55">
        <v>2.0164017999999999E-2</v>
      </c>
      <c r="Z772" s="55">
        <v>7.2678499999999997E-4</v>
      </c>
      <c r="AA772" s="55">
        <v>-0.104795343</v>
      </c>
      <c r="AB772" s="55">
        <v>-0.104795343</v>
      </c>
      <c r="AC772" s="55">
        <v>-3.6878983499999997E-2</v>
      </c>
      <c r="AD772" s="55">
        <v>0.488595762154172</v>
      </c>
      <c r="AE772" s="54">
        <v>3.1822520192584948E-2</v>
      </c>
      <c r="AF772" s="54">
        <v>4.0001868339265084E-2</v>
      </c>
      <c r="AG772" s="54">
        <v>5.8020461146086943E-2</v>
      </c>
    </row>
    <row r="773" spans="1:33" x14ac:dyDescent="0.25">
      <c r="A773" s="56" t="s">
        <v>1931</v>
      </c>
      <c r="B773" s="56" t="s">
        <v>1932</v>
      </c>
      <c r="C773" s="54">
        <v>-7.3647916999999993E-2</v>
      </c>
      <c r="D773" s="54">
        <v>4.7387769999999996E-3</v>
      </c>
      <c r="E773" s="54">
        <v>-2.4934686000000001E-2</v>
      </c>
      <c r="F773" s="54">
        <v>1.8112666999999999E-2</v>
      </c>
      <c r="G773" s="54">
        <v>4.2510480000000003E-3</v>
      </c>
      <c r="H773" s="54">
        <v>6.8318819000000003E-2</v>
      </c>
      <c r="I773" s="54">
        <v>-1.0078392E-2</v>
      </c>
      <c r="J773" s="54">
        <v>-2.2115322999999999E-2</v>
      </c>
      <c r="K773" s="54">
        <v>-2.5537005000000002E-2</v>
      </c>
      <c r="L773" s="54">
        <v>-5.8042758E-2</v>
      </c>
      <c r="M773" s="54">
        <v>5.3160299999999996E-4</v>
      </c>
      <c r="N773" s="54">
        <v>3.8856121E-2</v>
      </c>
      <c r="O773" s="54">
        <v>2.98806086666667E-2</v>
      </c>
      <c r="P773" s="55">
        <v>0.29375078596818099</v>
      </c>
      <c r="Q773" s="55">
        <v>-7.3647916999999993E-2</v>
      </c>
      <c r="R773" s="55">
        <v>2.4400564999999999E-2</v>
      </c>
      <c r="S773" s="55">
        <v>-2.4934686000000001E-2</v>
      </c>
      <c r="T773" s="55">
        <v>-4.7280132000000002E-2</v>
      </c>
      <c r="U773" s="55">
        <v>4.2510480000000003E-3</v>
      </c>
      <c r="V773" s="55">
        <v>2.6040857000000001E-2</v>
      </c>
      <c r="W773" s="55">
        <v>-1.0078392E-2</v>
      </c>
      <c r="X773" s="55">
        <v>-1.4825378E-2</v>
      </c>
      <c r="Y773" s="55">
        <v>-2.5537005000000002E-2</v>
      </c>
      <c r="Z773" s="55">
        <v>5.3160299999999996E-4</v>
      </c>
      <c r="AA773" s="55">
        <v>9.5227644E-2</v>
      </c>
      <c r="AB773" s="55">
        <v>9.5227644E-2</v>
      </c>
      <c r="AC773" s="55">
        <v>3.4827065666666698E-2</v>
      </c>
      <c r="AD773" s="55">
        <v>0.488595762154172</v>
      </c>
      <c r="AE773" s="54">
        <v>2.8377568977683013E-2</v>
      </c>
      <c r="AF773" s="54">
        <v>4.4657269379846647E-2</v>
      </c>
      <c r="AG773" s="54">
        <v>4.8494393493322165E-2</v>
      </c>
    </row>
    <row r="774" spans="1:33" x14ac:dyDescent="0.25">
      <c r="A774" s="56" t="s">
        <v>1933</v>
      </c>
      <c r="B774" s="56" t="s">
        <v>1934</v>
      </c>
      <c r="C774" s="54">
        <v>0.158939674</v>
      </c>
      <c r="D774" s="54">
        <v>-6.8321248000000001E-2</v>
      </c>
      <c r="E774" s="54">
        <v>-7.7147799000000003E-2</v>
      </c>
      <c r="F774" s="54">
        <v>-1.1448309E-2</v>
      </c>
      <c r="G774" s="54">
        <v>-3.0760138999999999E-2</v>
      </c>
      <c r="H774" s="54">
        <v>-1.4462799E-2</v>
      </c>
      <c r="I774" s="54">
        <v>8.9340399000000001E-2</v>
      </c>
      <c r="J774" s="54">
        <v>0.185953008</v>
      </c>
      <c r="K774" s="54">
        <v>4.8842252000000003E-2</v>
      </c>
      <c r="L774" s="54">
        <v>6.4816344999999997E-2</v>
      </c>
      <c r="M774" s="54">
        <v>3.4347000000000002E-4</v>
      </c>
      <c r="N774" s="54">
        <v>-0.22213123300000001</v>
      </c>
      <c r="O774" s="54">
        <v>-4.2525348833333303E-2</v>
      </c>
      <c r="P774" s="55">
        <v>0.33766681713498597</v>
      </c>
      <c r="Q774" s="55">
        <v>0.158939674</v>
      </c>
      <c r="R774" s="55">
        <v>-3.9357406999999997E-2</v>
      </c>
      <c r="S774" s="55">
        <v>-7.7147799000000003E-2</v>
      </c>
      <c r="T774" s="55">
        <v>0.161139014</v>
      </c>
      <c r="U774" s="55">
        <v>-3.0760138999999999E-2</v>
      </c>
      <c r="V774" s="55">
        <v>-7.8580987000000005E-2</v>
      </c>
      <c r="W774" s="55">
        <v>8.9340399000000001E-2</v>
      </c>
      <c r="X774" s="55">
        <v>-4.5829667999999997E-2</v>
      </c>
      <c r="Y774" s="55">
        <v>4.8842252000000003E-2</v>
      </c>
      <c r="Z774" s="55">
        <v>3.4347000000000002E-4</v>
      </c>
      <c r="AA774" s="55">
        <v>-0.110556001</v>
      </c>
      <c r="AB774" s="55">
        <v>-0.110556001</v>
      </c>
      <c r="AC774" s="55">
        <v>-5.2253579666666702E-2</v>
      </c>
      <c r="AD774" s="55">
        <v>0.518468259978066</v>
      </c>
      <c r="AE774" s="54">
        <v>8.5485066064449167E-2</v>
      </c>
      <c r="AF774" s="54">
        <v>0.13595064771226467</v>
      </c>
      <c r="AG774" s="54">
        <v>9.5464926601455197E-2</v>
      </c>
    </row>
    <row r="775" spans="1:33" x14ac:dyDescent="0.25">
      <c r="A775" s="56" t="s">
        <v>1935</v>
      </c>
      <c r="B775" s="56" t="s">
        <v>1936</v>
      </c>
      <c r="C775" s="54">
        <v>0.59688549999999996</v>
      </c>
      <c r="D775" s="54">
        <v>-0.17467479999999999</v>
      </c>
      <c r="E775" s="54">
        <v>-0.13916999999999999</v>
      </c>
      <c r="F775" s="54">
        <v>-3.945282E-2</v>
      </c>
      <c r="G775" s="54">
        <v>-0.101692</v>
      </c>
      <c r="H775" s="54">
        <v>-0.14927579999999999</v>
      </c>
      <c r="I775" s="54">
        <v>3.2372989999999997E-2</v>
      </c>
      <c r="J775" s="54">
        <v>8.4722170000000006E-3</v>
      </c>
      <c r="K775" s="54">
        <v>-4.4030909999999999E-2</v>
      </c>
      <c r="L775" s="54">
        <v>-5.670596E-2</v>
      </c>
      <c r="M775" s="54">
        <v>3.3642999999999998E-4</v>
      </c>
      <c r="N775" s="54">
        <v>-5.31285E-3</v>
      </c>
      <c r="O775" s="54">
        <v>-0.12694200383333301</v>
      </c>
      <c r="P775" s="55">
        <v>0.28005328714308803</v>
      </c>
      <c r="Q775" s="55">
        <v>0.59688549999999996</v>
      </c>
      <c r="R775" s="55">
        <v>-5.917381E-2</v>
      </c>
      <c r="S775" s="55">
        <v>-0.13916999999999999</v>
      </c>
      <c r="T775" s="55">
        <v>0.1665624</v>
      </c>
      <c r="U775" s="55">
        <v>-0.101692</v>
      </c>
      <c r="V775" s="55">
        <v>-0.10000870000000001</v>
      </c>
      <c r="W775" s="55">
        <v>3.2372989999999997E-2</v>
      </c>
      <c r="X775" s="55">
        <v>1.6884469999999999E-2</v>
      </c>
      <c r="Y775" s="55">
        <v>-4.4030909999999999E-2</v>
      </c>
      <c r="Z775" s="55">
        <v>3.3642999999999998E-4</v>
      </c>
      <c r="AA775" s="55">
        <v>8.6665430000000002E-2</v>
      </c>
      <c r="AB775" s="55">
        <v>8.6665430000000002E-2</v>
      </c>
      <c r="AC775" s="55">
        <v>-4.5409003333333302E-2</v>
      </c>
      <c r="AD775" s="55">
        <v>0.99670307969528105</v>
      </c>
      <c r="AE775" s="54">
        <v>0.27172245053609007</v>
      </c>
      <c r="AF775" s="54">
        <v>7.5752351433762841E-2</v>
      </c>
      <c r="AG775" s="54">
        <v>9.966806377675036E-2</v>
      </c>
    </row>
    <row r="776" spans="1:33" x14ac:dyDescent="0.25">
      <c r="A776" s="56" t="s">
        <v>1937</v>
      </c>
      <c r="B776" s="56" t="s">
        <v>1938</v>
      </c>
      <c r="C776" s="54">
        <v>-1.9004268000000001E-2</v>
      </c>
      <c r="D776" s="54">
        <v>7.0572496999999998E-2</v>
      </c>
      <c r="E776" s="54">
        <v>-1.5176927999999999E-2</v>
      </c>
      <c r="F776" s="54">
        <v>9.2026120000000006E-3</v>
      </c>
      <c r="G776" s="54">
        <v>8.730659E-3</v>
      </c>
      <c r="H776" s="54">
        <v>3.333386E-2</v>
      </c>
      <c r="I776" s="54">
        <v>-1.422021E-2</v>
      </c>
      <c r="J776" s="54">
        <v>-5.6501649000000001E-2</v>
      </c>
      <c r="K776" s="54">
        <v>-4.5690268999999999E-2</v>
      </c>
      <c r="L776" s="54">
        <v>-8.7478750000000004E-3</v>
      </c>
      <c r="M776" s="54">
        <v>2.20454E-4</v>
      </c>
      <c r="N776" s="54">
        <v>0.26788084600000001</v>
      </c>
      <c r="O776" s="54">
        <v>6.6813475499999997E-2</v>
      </c>
      <c r="P776" s="55">
        <v>0.26223670671841098</v>
      </c>
      <c r="Q776" s="55">
        <v>-1.9004268000000001E-2</v>
      </c>
      <c r="R776" s="55">
        <v>-4.1373341000000001E-2</v>
      </c>
      <c r="S776" s="55">
        <v>-1.5176927999999999E-2</v>
      </c>
      <c r="T776" s="55">
        <v>-3.1107269999999999E-2</v>
      </c>
      <c r="U776" s="55">
        <v>8.730659E-3</v>
      </c>
      <c r="V776" s="55">
        <v>-1.5177820999999999E-2</v>
      </c>
      <c r="W776" s="55">
        <v>-1.422021E-2</v>
      </c>
      <c r="X776" s="55">
        <v>-5.7308302999999998E-2</v>
      </c>
      <c r="Y776" s="55">
        <v>-4.5690268999999999E-2</v>
      </c>
      <c r="Z776" s="55">
        <v>2.20454E-4</v>
      </c>
      <c r="AA776" s="55">
        <v>-7.1762166000000002E-2</v>
      </c>
      <c r="AB776" s="55">
        <v>-7.1762166000000002E-2</v>
      </c>
      <c r="AC776" s="55">
        <v>-2.4243194333333301E-2</v>
      </c>
      <c r="AD776" s="55">
        <v>0.488595762154172</v>
      </c>
      <c r="AE776" s="54">
        <v>1.8705276562495543E-2</v>
      </c>
      <c r="AF776" s="54">
        <v>0.11365746701373115</v>
      </c>
      <c r="AG776" s="54">
        <v>2.3123693420960469E-2</v>
      </c>
    </row>
    <row r="777" spans="1:33" x14ac:dyDescent="0.25">
      <c r="A777" s="56" t="s">
        <v>1939</v>
      </c>
      <c r="B777" s="56" t="s">
        <v>1940</v>
      </c>
      <c r="C777" s="54">
        <v>-4.9530352E-2</v>
      </c>
      <c r="D777" s="54">
        <v>5.5974246999999998E-2</v>
      </c>
      <c r="E777" s="54">
        <v>6.0583634999999997E-2</v>
      </c>
      <c r="F777" s="54">
        <v>5.490942E-2</v>
      </c>
      <c r="G777" s="54">
        <v>7.1838982999999995E-2</v>
      </c>
      <c r="H777" s="54">
        <v>-2.2746168000000001E-2</v>
      </c>
      <c r="I777" s="54">
        <v>-7.581744E-2</v>
      </c>
      <c r="J777" s="54">
        <v>-9.4200397000000005E-2</v>
      </c>
      <c r="K777" s="54">
        <v>-0.16588724399999999</v>
      </c>
      <c r="L777" s="54">
        <v>8.8677294000000004E-2</v>
      </c>
      <c r="M777" s="54">
        <v>1.01718E-4</v>
      </c>
      <c r="N777" s="54">
        <v>4.6978823000000003E-2</v>
      </c>
      <c r="O777" s="54">
        <v>4.80506531666667E-2</v>
      </c>
      <c r="P777" s="55">
        <v>0.30292541421244401</v>
      </c>
      <c r="Q777" s="55">
        <v>-4.9530352E-2</v>
      </c>
      <c r="R777" s="55">
        <v>-5.5526193000000001E-2</v>
      </c>
      <c r="S777" s="55">
        <v>6.0583634999999997E-2</v>
      </c>
      <c r="T777" s="55">
        <v>-5.2382781000000003E-2</v>
      </c>
      <c r="U777" s="55">
        <v>7.1838982999999995E-2</v>
      </c>
      <c r="V777" s="55">
        <v>-6.3120790999999996E-2</v>
      </c>
      <c r="W777" s="55">
        <v>-7.581744E-2</v>
      </c>
      <c r="X777" s="55">
        <v>5.9999595000000003E-2</v>
      </c>
      <c r="Y777" s="55">
        <v>-0.16588724399999999</v>
      </c>
      <c r="Z777" s="55">
        <v>1.01718E-4</v>
      </c>
      <c r="AA777" s="55">
        <v>7.1016856000000003E-2</v>
      </c>
      <c r="AB777" s="55">
        <v>7.1016856000000003E-2</v>
      </c>
      <c r="AC777" s="55">
        <v>3.1304696999999999E-2</v>
      </c>
      <c r="AD777" s="55">
        <v>0.99670307969528105</v>
      </c>
      <c r="AE777" s="54">
        <v>8.9836699967296665E-2</v>
      </c>
      <c r="AF777" s="54">
        <v>6.754386559675031E-2</v>
      </c>
      <c r="AG777" s="54">
        <v>6.7959481570092267E-2</v>
      </c>
    </row>
    <row r="778" spans="1:33" x14ac:dyDescent="0.25">
      <c r="A778" s="56" t="s">
        <v>1941</v>
      </c>
      <c r="B778" s="56" t="s">
        <v>1942</v>
      </c>
      <c r="C778" s="54">
        <v>-4.1776269999999997E-2</v>
      </c>
      <c r="D778" s="54">
        <v>6.3895980000000005E-2</v>
      </c>
      <c r="E778" s="54">
        <v>-5.5095439999999999E-3</v>
      </c>
      <c r="F778" s="54">
        <v>-9.3965960000000001E-3</v>
      </c>
      <c r="G778" s="54">
        <v>4.2185670000000002E-2</v>
      </c>
      <c r="H778" s="54">
        <v>7.3559669999999997E-3</v>
      </c>
      <c r="I778" s="54">
        <v>-1.6485219999999998E-2</v>
      </c>
      <c r="J778" s="54">
        <v>-1.5784280000000001E-2</v>
      </c>
      <c r="K778" s="54">
        <v>-1.2830899999999999E-2</v>
      </c>
      <c r="L778" s="54">
        <v>3.1934440000000001E-2</v>
      </c>
      <c r="M778" s="54">
        <v>6.58E-5</v>
      </c>
      <c r="N778" s="54">
        <v>0.2589108</v>
      </c>
      <c r="O778" s="54">
        <v>6.1877795833333298E-2</v>
      </c>
      <c r="P778" s="55">
        <v>0.26223670671841098</v>
      </c>
      <c r="Q778" s="55">
        <v>-4.1776269999999997E-2</v>
      </c>
      <c r="R778" s="55">
        <v>-2.856585E-2</v>
      </c>
      <c r="S778" s="55">
        <v>-5.5095439999999999E-3</v>
      </c>
      <c r="T778" s="55">
        <v>-1.8165230000000001E-2</v>
      </c>
      <c r="U778" s="55">
        <v>4.2185670000000002E-2</v>
      </c>
      <c r="V778" s="55">
        <v>-1.0024129999999999E-2</v>
      </c>
      <c r="W778" s="55">
        <v>-1.6485219999999998E-2</v>
      </c>
      <c r="X778" s="55">
        <v>-4.1288569999999997E-2</v>
      </c>
      <c r="Y778" s="55">
        <v>-1.2830899999999999E-2</v>
      </c>
      <c r="Z778" s="55">
        <v>6.58E-5</v>
      </c>
      <c r="AA778" s="55">
        <v>-0.17216200000000001</v>
      </c>
      <c r="AB778" s="55">
        <v>-0.17216200000000001</v>
      </c>
      <c r="AC778" s="55">
        <v>-4.4702559333333301E-2</v>
      </c>
      <c r="AD778" s="55">
        <v>0.488595762154172</v>
      </c>
      <c r="AE778" s="54">
        <v>2.7549890394018822E-2</v>
      </c>
      <c r="AF778" s="54">
        <v>0.10354717771845184</v>
      </c>
      <c r="AG778" s="54">
        <v>6.0630783857982137E-2</v>
      </c>
    </row>
    <row r="779" spans="1:33" x14ac:dyDescent="0.25">
      <c r="A779" s="56" t="s">
        <v>1943</v>
      </c>
      <c r="B779" s="56" t="s">
        <v>1944</v>
      </c>
      <c r="C779" s="54">
        <v>-6.1918689999999998E-2</v>
      </c>
      <c r="D779" s="54">
        <v>-2.6545050000000001E-2</v>
      </c>
      <c r="E779" s="54">
        <v>2.1739399999999999E-2</v>
      </c>
      <c r="F779" s="54">
        <v>5.5822749999999997E-2</v>
      </c>
      <c r="G779" s="54">
        <v>-5.5600690000000001E-2</v>
      </c>
      <c r="H779" s="54">
        <v>1.242799E-2</v>
      </c>
      <c r="I779" s="54">
        <v>6.9213029999999995E-2</v>
      </c>
      <c r="J779" s="54">
        <v>7.9087610000000003E-2</v>
      </c>
      <c r="K779" s="54">
        <v>4.1734809999999997E-2</v>
      </c>
      <c r="L779" s="54">
        <v>2.3076949999999999E-2</v>
      </c>
      <c r="M779" s="54">
        <v>3.8999999999999999E-6</v>
      </c>
      <c r="N779" s="54">
        <v>-0.34383590000000003</v>
      </c>
      <c r="O779" s="54">
        <v>-3.5856235E-2</v>
      </c>
      <c r="P779" s="55">
        <v>0.343290731239276</v>
      </c>
      <c r="Q779" s="55">
        <v>-6.1918689999999998E-2</v>
      </c>
      <c r="R779" s="55">
        <v>5.2590339999999999E-2</v>
      </c>
      <c r="S779" s="55">
        <v>2.1739399999999999E-2</v>
      </c>
      <c r="T779" s="55">
        <v>-6.2345369999999997E-2</v>
      </c>
      <c r="U779" s="55">
        <v>-5.5600690000000001E-2</v>
      </c>
      <c r="V779" s="55">
        <v>6.3829330000000004E-2</v>
      </c>
      <c r="W779" s="55">
        <v>6.9213029999999995E-2</v>
      </c>
      <c r="X779" s="55">
        <v>6.1004070000000001E-2</v>
      </c>
      <c r="Y779" s="55">
        <v>4.1734809999999997E-2</v>
      </c>
      <c r="Z779" s="55">
        <v>3.8999999999999999E-6</v>
      </c>
      <c r="AA779" s="55">
        <v>6.4087560000000002E-2</v>
      </c>
      <c r="AB779" s="55">
        <v>6.4087560000000002E-2</v>
      </c>
      <c r="AC779" s="55">
        <v>2.8270356999999999E-2</v>
      </c>
      <c r="AD779" s="55">
        <v>0.518468259978066</v>
      </c>
      <c r="AE779" s="54">
        <v>5.2710220257485042E-2</v>
      </c>
      <c r="AF779" s="54">
        <v>0.15641062558202962</v>
      </c>
      <c r="AG779" s="54">
        <v>5.078541915305039E-2</v>
      </c>
    </row>
    <row r="780" spans="1:33" x14ac:dyDescent="0.25">
      <c r="A780" s="56" t="s">
        <v>1945</v>
      </c>
      <c r="B780" s="56" t="s">
        <v>1946</v>
      </c>
      <c r="C780" s="54">
        <v>2.5187965E-2</v>
      </c>
      <c r="D780" s="54">
        <v>2.4655351999999998E-2</v>
      </c>
      <c r="E780" s="54">
        <v>2.6242354999999998E-2</v>
      </c>
      <c r="F780" s="54">
        <v>-5.5331061000000001E-2</v>
      </c>
      <c r="G780" s="54">
        <v>2.7546129999999999E-3</v>
      </c>
      <c r="H780" s="54">
        <v>3.3626171000000003E-2</v>
      </c>
      <c r="I780" s="54">
        <v>-4.8935839000000002E-2</v>
      </c>
      <c r="J780" s="54">
        <v>1.0024262000000001E-2</v>
      </c>
      <c r="K780" s="54">
        <v>-3.3213639000000003E-2</v>
      </c>
      <c r="L780" s="54">
        <v>5.3721619999999998E-3</v>
      </c>
      <c r="M780" s="54">
        <v>-1.18544E-4</v>
      </c>
      <c r="N780" s="54">
        <v>0.108252712</v>
      </c>
      <c r="O780" s="54">
        <v>2.57804478333333E-2</v>
      </c>
      <c r="P780" s="55">
        <v>0.32144435528646698</v>
      </c>
      <c r="Q780" s="55">
        <v>2.5187965E-2</v>
      </c>
      <c r="R780" s="55">
        <v>-1.5711026999999999E-2</v>
      </c>
      <c r="S780" s="55">
        <v>2.6242354999999998E-2</v>
      </c>
      <c r="T780" s="55">
        <v>-3.1573367999999997E-2</v>
      </c>
      <c r="U780" s="55">
        <v>2.7546129999999999E-3</v>
      </c>
      <c r="V780" s="55">
        <v>-9.8509989999999992E-3</v>
      </c>
      <c r="W780" s="55">
        <v>-4.8935839000000002E-2</v>
      </c>
      <c r="X780" s="55">
        <v>-3.5251833000000003E-2</v>
      </c>
      <c r="Y780" s="55">
        <v>-3.3213639000000003E-2</v>
      </c>
      <c r="Z780" s="55">
        <v>-1.18544E-4</v>
      </c>
      <c r="AA780" s="55">
        <v>-1.4709966E-2</v>
      </c>
      <c r="AB780" s="55">
        <v>-1.4709966E-2</v>
      </c>
      <c r="AC780" s="55">
        <v>-1.17389031666667E-2</v>
      </c>
      <c r="AD780" s="55">
        <v>0.499602644932851</v>
      </c>
      <c r="AE780" s="54">
        <v>3.0650009989795689E-2</v>
      </c>
      <c r="AF780" s="54">
        <v>5.2871324255550411E-2</v>
      </c>
      <c r="AG780" s="54">
        <v>1.5848503888090382E-2</v>
      </c>
    </row>
    <row r="781" spans="1:33" x14ac:dyDescent="0.25">
      <c r="A781" s="56" t="s">
        <v>1947</v>
      </c>
      <c r="B781" s="56" t="s">
        <v>1948</v>
      </c>
      <c r="C781" s="54">
        <v>-8.2891599999999996E-2</v>
      </c>
      <c r="D781" s="54">
        <v>-1.139332E-2</v>
      </c>
      <c r="E781" s="54">
        <v>-3.6818410000000003E-2</v>
      </c>
      <c r="F781" s="54">
        <v>7.8318139999999994E-2</v>
      </c>
      <c r="G781" s="54">
        <v>-5.407791E-2</v>
      </c>
      <c r="H781" s="54">
        <v>-1.8259109999999999E-2</v>
      </c>
      <c r="I781" s="54">
        <v>8.454507E-2</v>
      </c>
      <c r="J781" s="54">
        <v>1.9054660000000001E-2</v>
      </c>
      <c r="K781" s="54">
        <v>1.4758459999999999E-2</v>
      </c>
      <c r="L781" s="54">
        <v>-2.0676130000000001E-2</v>
      </c>
      <c r="M781" s="54">
        <v>-3.1567299999999998E-4</v>
      </c>
      <c r="N781" s="54">
        <v>-0.1937313</v>
      </c>
      <c r="O781" s="54">
        <v>-1.1981166166666699E-2</v>
      </c>
      <c r="P781" s="55">
        <v>0.426438277570447</v>
      </c>
      <c r="Q781" s="55">
        <v>-8.2891599999999996E-2</v>
      </c>
      <c r="R781" s="55">
        <v>1.2596630000000001E-3</v>
      </c>
      <c r="S781" s="55">
        <v>-3.6818410000000003E-2</v>
      </c>
      <c r="T781" s="55">
        <v>4.7907249999999998E-2</v>
      </c>
      <c r="U781" s="55">
        <v>-5.407791E-2</v>
      </c>
      <c r="V781" s="55">
        <v>7.5955300000000003E-2</v>
      </c>
      <c r="W781" s="55">
        <v>8.454507E-2</v>
      </c>
      <c r="X781" s="55">
        <v>-3.0594719999999999E-2</v>
      </c>
      <c r="Y781" s="55">
        <v>1.4758459999999999E-2</v>
      </c>
      <c r="Z781" s="55">
        <v>-3.1567299999999998E-4</v>
      </c>
      <c r="AA781" s="55">
        <v>0.13583999999999999</v>
      </c>
      <c r="AB781" s="55">
        <v>0.13583999999999999</v>
      </c>
      <c r="AC781" s="55">
        <v>4.9381201333333298E-2</v>
      </c>
      <c r="AD781" s="55">
        <v>0.50101016444261703</v>
      </c>
      <c r="AE781" s="54">
        <v>5.9303128804993589E-2</v>
      </c>
      <c r="AF781" s="54">
        <v>9.092101038698297E-2</v>
      </c>
      <c r="AG781" s="54">
        <v>6.2220912010829715E-2</v>
      </c>
    </row>
    <row r="782" spans="1:33" x14ac:dyDescent="0.25">
      <c r="A782" s="56" t="s">
        <v>1949</v>
      </c>
      <c r="B782" s="56" t="s">
        <v>1950</v>
      </c>
      <c r="C782" s="54">
        <v>-8.8670979999999996E-2</v>
      </c>
      <c r="D782" s="54">
        <v>7.2189469999999999E-3</v>
      </c>
      <c r="E782" s="54">
        <v>-2.0343239999999999E-2</v>
      </c>
      <c r="F782" s="54">
        <v>8.5803550000000006E-2</v>
      </c>
      <c r="G782" s="54">
        <v>2.1428179999999999E-3</v>
      </c>
      <c r="H782" s="54">
        <v>7.0328360000000006E-2</v>
      </c>
      <c r="I782" s="54">
        <v>-1.294818E-2</v>
      </c>
      <c r="J782" s="54">
        <v>6.3111689999999998E-2</v>
      </c>
      <c r="K782" s="54">
        <v>5.8497899999999999E-2</v>
      </c>
      <c r="L782" s="54">
        <v>0.1083557</v>
      </c>
      <c r="M782" s="54">
        <v>-3.4267400000000001E-4</v>
      </c>
      <c r="N782" s="54">
        <v>-0.27233770000000002</v>
      </c>
      <c r="O782" s="54">
        <v>2.0690817166666702E-2</v>
      </c>
      <c r="P782" s="55">
        <v>0.39363246202972801</v>
      </c>
      <c r="Q782" s="55">
        <v>-8.8670979999999996E-2</v>
      </c>
      <c r="R782" s="55">
        <v>5.9697320000000002E-3</v>
      </c>
      <c r="S782" s="55">
        <v>-2.0343239999999999E-2</v>
      </c>
      <c r="T782" s="55">
        <v>-1.1262950000000001E-2</v>
      </c>
      <c r="U782" s="55">
        <v>2.1428179999999999E-3</v>
      </c>
      <c r="V782" s="55">
        <v>-5.1186229999999999E-2</v>
      </c>
      <c r="W782" s="55">
        <v>-1.294818E-2</v>
      </c>
      <c r="X782" s="55">
        <v>1.355606E-2</v>
      </c>
      <c r="Y782" s="55">
        <v>5.8497899999999999E-2</v>
      </c>
      <c r="Z782" s="55">
        <v>-3.4267400000000001E-4</v>
      </c>
      <c r="AA782" s="55">
        <v>3.9009969999999998E-2</v>
      </c>
      <c r="AB782" s="55">
        <v>3.9009969999999998E-2</v>
      </c>
      <c r="AC782" s="55">
        <v>1.01413721666667E-2</v>
      </c>
      <c r="AD782" s="55">
        <v>0.52200427184576004</v>
      </c>
      <c r="AE782" s="54">
        <v>4.7406771819820587E-2</v>
      </c>
      <c r="AF782" s="54">
        <v>0.14254940906802371</v>
      </c>
      <c r="AG782" s="54">
        <v>2.9991827665049785E-2</v>
      </c>
    </row>
    <row r="783" spans="1:33" x14ac:dyDescent="0.25">
      <c r="A783" s="56" t="s">
        <v>1951</v>
      </c>
      <c r="B783" s="56" t="s">
        <v>1952</v>
      </c>
      <c r="C783" s="54">
        <v>-6.9692770000000001E-2</v>
      </c>
      <c r="D783" s="54">
        <v>0.13133604199999999</v>
      </c>
      <c r="E783" s="54">
        <v>9.1232342999999994E-2</v>
      </c>
      <c r="F783" s="54">
        <v>-2.5747708000000001E-2</v>
      </c>
      <c r="G783" s="54">
        <v>2.7366150999999998E-2</v>
      </c>
      <c r="H783" s="54">
        <v>5.6005569999999999E-3</v>
      </c>
      <c r="I783" s="54">
        <v>2.5422752999999999E-2</v>
      </c>
      <c r="J783" s="54">
        <v>5.4385020999999999E-2</v>
      </c>
      <c r="K783" s="54">
        <v>-7.0875792000000007E-2</v>
      </c>
      <c r="L783" s="54">
        <v>-3.0727061999999999E-2</v>
      </c>
      <c r="M783" s="54">
        <v>-4.17589E-4</v>
      </c>
      <c r="N783" s="54">
        <v>0.22788952300000001</v>
      </c>
      <c r="O783" s="54">
        <v>5.9950212833333301E-2</v>
      </c>
      <c r="P783" s="55">
        <v>0.27457436964355098</v>
      </c>
      <c r="Q783" s="55">
        <v>-6.9692770000000001E-2</v>
      </c>
      <c r="R783" s="55">
        <v>-5.2928744999999999E-2</v>
      </c>
      <c r="S783" s="55">
        <v>9.1232342999999994E-2</v>
      </c>
      <c r="T783" s="55">
        <v>-8.3302002E-2</v>
      </c>
      <c r="U783" s="55">
        <v>2.7366150999999998E-2</v>
      </c>
      <c r="V783" s="55">
        <v>-2.3863868E-2</v>
      </c>
      <c r="W783" s="55">
        <v>2.5422752999999999E-2</v>
      </c>
      <c r="X783" s="55">
        <v>-2.0465691000000001E-2</v>
      </c>
      <c r="Y783" s="55">
        <v>-7.0875792000000007E-2</v>
      </c>
      <c r="Z783" s="55">
        <v>-4.17589E-4</v>
      </c>
      <c r="AA783" s="55">
        <v>-0.202038895</v>
      </c>
      <c r="AB783" s="55">
        <v>-0.202038895</v>
      </c>
      <c r="AC783" s="55">
        <v>-6.1467760833333301E-2</v>
      </c>
      <c r="AD783" s="55">
        <v>0.488595762154172</v>
      </c>
      <c r="AE783" s="54">
        <v>6.2606169282441074E-2</v>
      </c>
      <c r="AF783" s="54">
        <v>0.10183257971737719</v>
      </c>
      <c r="AG783" s="54">
        <v>7.6855401922303127E-2</v>
      </c>
    </row>
    <row r="784" spans="1:33" x14ac:dyDescent="0.25">
      <c r="A784" s="56" t="s">
        <v>1953</v>
      </c>
      <c r="B784" s="56" t="s">
        <v>1954</v>
      </c>
      <c r="C784" s="54">
        <v>-8.11545E-4</v>
      </c>
      <c r="D784" s="54">
        <v>5.313901E-2</v>
      </c>
      <c r="E784" s="54">
        <v>4.470114E-2</v>
      </c>
      <c r="F784" s="54">
        <v>-4.0437569999999999E-2</v>
      </c>
      <c r="G784" s="54">
        <v>-3.2293139999999998E-2</v>
      </c>
      <c r="H784" s="54">
        <v>1.9711630000000001E-2</v>
      </c>
      <c r="I784" s="54">
        <v>7.1934040000000005E-2</v>
      </c>
      <c r="J784" s="54">
        <v>4.0931809999999999E-2</v>
      </c>
      <c r="K784" s="54">
        <v>0.1151525</v>
      </c>
      <c r="L784" s="54">
        <v>2.0664390000000001E-2</v>
      </c>
      <c r="M784" s="54">
        <v>-7.5275799999999996E-4</v>
      </c>
      <c r="N784" s="54">
        <v>-0.3247236</v>
      </c>
      <c r="O784" s="54">
        <v>-7.14407611666667E-2</v>
      </c>
      <c r="P784" s="55">
        <v>0.26223670671841098</v>
      </c>
      <c r="Q784" s="55">
        <v>-8.11545E-4</v>
      </c>
      <c r="R784" s="55">
        <v>-2.3866470000000001E-2</v>
      </c>
      <c r="S784" s="55">
        <v>4.470114E-2</v>
      </c>
      <c r="T784" s="55">
        <v>-1.9004750000000001E-2</v>
      </c>
      <c r="U784" s="55">
        <v>-3.2293139999999998E-2</v>
      </c>
      <c r="V784" s="55">
        <v>-1.138305E-3</v>
      </c>
      <c r="W784" s="55">
        <v>7.1934040000000005E-2</v>
      </c>
      <c r="X784" s="55">
        <v>-6.9961809999999999E-2</v>
      </c>
      <c r="Y784" s="55">
        <v>0.1151525</v>
      </c>
      <c r="Z784" s="55">
        <v>-7.5275799999999996E-4</v>
      </c>
      <c r="AA784" s="55">
        <v>9.1024289999999994E-2</v>
      </c>
      <c r="AB784" s="55">
        <v>9.1024289999999994E-2</v>
      </c>
      <c r="AC784" s="55">
        <v>-2.7524351999999998E-2</v>
      </c>
      <c r="AD784" s="55">
        <v>0.49148283774745799</v>
      </c>
      <c r="AE784" s="54">
        <v>5.4676269024282111E-2</v>
      </c>
      <c r="AF784" s="54">
        <v>0.14389150723946517</v>
      </c>
      <c r="AG784" s="54">
        <v>5.8376349743955253E-2</v>
      </c>
    </row>
    <row r="785" spans="1:33" x14ac:dyDescent="0.25">
      <c r="A785" s="56" t="s">
        <v>1955</v>
      </c>
      <c r="B785" s="56" t="s">
        <v>1956</v>
      </c>
      <c r="C785" s="54">
        <v>-3.1038955E-2</v>
      </c>
      <c r="D785" s="54">
        <v>5.2855749E-2</v>
      </c>
      <c r="E785" s="54">
        <v>5.6228994999999997E-2</v>
      </c>
      <c r="F785" s="54">
        <v>5.9363116E-2</v>
      </c>
      <c r="G785" s="54">
        <v>-1.1098123E-2</v>
      </c>
      <c r="H785" s="54">
        <v>-5.9986479000000002E-2</v>
      </c>
      <c r="I785" s="54">
        <v>9.6318913000000006E-2</v>
      </c>
      <c r="J785" s="54">
        <v>6.4590769000000006E-2</v>
      </c>
      <c r="K785" s="54">
        <v>-7.7342859999999999E-3</v>
      </c>
      <c r="L785" s="54">
        <v>6.9937060999999995E-2</v>
      </c>
      <c r="M785" s="54">
        <v>-7.5732600000000001E-4</v>
      </c>
      <c r="N785" s="54">
        <v>-0.372919575</v>
      </c>
      <c r="O785" s="54">
        <v>-4.8013096166666699E-2</v>
      </c>
      <c r="P785" s="55">
        <v>0.29842813036943799</v>
      </c>
      <c r="Q785" s="55">
        <v>-3.1038955E-2</v>
      </c>
      <c r="R785" s="55">
        <v>-5.3975613999999998E-2</v>
      </c>
      <c r="S785" s="55">
        <v>5.6228994999999997E-2</v>
      </c>
      <c r="T785" s="55">
        <v>-4.0380674999999998E-2</v>
      </c>
      <c r="U785" s="55">
        <v>-1.1098123E-2</v>
      </c>
      <c r="V785" s="55">
        <v>2.8031984999999999E-2</v>
      </c>
      <c r="W785" s="55">
        <v>9.6318913000000006E-2</v>
      </c>
      <c r="X785" s="55">
        <v>8.6303361999999995E-2</v>
      </c>
      <c r="Y785" s="55">
        <v>-7.7342859999999999E-3</v>
      </c>
      <c r="Z785" s="55">
        <v>-7.5732600000000001E-4</v>
      </c>
      <c r="AA785" s="55">
        <v>5.1155616000000001E-2</v>
      </c>
      <c r="AB785" s="55">
        <v>5.1155616000000001E-2</v>
      </c>
      <c r="AC785" s="55">
        <v>-2.94651316666667E-3</v>
      </c>
      <c r="AD785" s="55">
        <v>0.52200427184576004</v>
      </c>
      <c r="AE785" s="54">
        <v>4.8692414532049859E-2</v>
      </c>
      <c r="AF785" s="54">
        <v>0.1745121040360004</v>
      </c>
      <c r="AG785" s="54">
        <v>5.36357064906548E-2</v>
      </c>
    </row>
    <row r="786" spans="1:33" x14ac:dyDescent="0.25">
      <c r="A786" s="56" t="s">
        <v>1957</v>
      </c>
      <c r="B786" s="56" t="s">
        <v>1958</v>
      </c>
      <c r="C786" s="54">
        <v>2.4365129999999999E-2</v>
      </c>
      <c r="D786" s="54">
        <v>2.0518020000000001E-2</v>
      </c>
      <c r="E786" s="54">
        <v>-5.3207989999999997E-2</v>
      </c>
      <c r="F786" s="54">
        <v>1.9998200000000001E-2</v>
      </c>
      <c r="G786" s="54">
        <v>3.453867E-2</v>
      </c>
      <c r="H786" s="54">
        <v>5.752504E-2</v>
      </c>
      <c r="I786" s="54">
        <v>3.4952080000000003E-2</v>
      </c>
      <c r="J786" s="54">
        <v>-0.1104757</v>
      </c>
      <c r="K786" s="54">
        <v>-0.1062192</v>
      </c>
      <c r="L786" s="54">
        <v>6.7434350000000004E-2</v>
      </c>
      <c r="M786" s="54">
        <v>-8.2245199999999999E-4</v>
      </c>
      <c r="N786" s="54">
        <v>0.124274</v>
      </c>
      <c r="O786" s="54">
        <v>4.0944611999999998E-2</v>
      </c>
      <c r="P786" s="55">
        <v>0.30807730142345702</v>
      </c>
      <c r="Q786" s="55">
        <v>2.4365129999999999E-2</v>
      </c>
      <c r="R786" s="55">
        <v>-0.1499856</v>
      </c>
      <c r="S786" s="55">
        <v>-5.3207989999999997E-2</v>
      </c>
      <c r="T786" s="55">
        <v>-5.247692E-3</v>
      </c>
      <c r="U786" s="55">
        <v>3.453867E-2</v>
      </c>
      <c r="V786" s="55">
        <v>5.1496210000000001E-2</v>
      </c>
      <c r="W786" s="55">
        <v>3.4952080000000003E-2</v>
      </c>
      <c r="X786" s="55">
        <v>2.1915210000000001E-2</v>
      </c>
      <c r="Y786" s="55">
        <v>-0.1062192</v>
      </c>
      <c r="Z786" s="55">
        <v>-8.2245199999999999E-4</v>
      </c>
      <c r="AA786" s="55">
        <v>-8.0784030000000007E-2</v>
      </c>
      <c r="AB786" s="55">
        <v>-8.0784030000000007E-2</v>
      </c>
      <c r="AC786" s="55">
        <v>-7.7477500000000003E-3</v>
      </c>
      <c r="AD786" s="55">
        <v>0.60071388053969399</v>
      </c>
      <c r="AE786" s="54">
        <v>5.7250019479412988E-2</v>
      </c>
      <c r="AF786" s="54">
        <v>7.8701745639589399E-2</v>
      </c>
      <c r="AG786" s="54">
        <v>8.066026829112434E-2</v>
      </c>
    </row>
    <row r="787" spans="1:33" x14ac:dyDescent="0.25">
      <c r="A787" s="56" t="s">
        <v>1959</v>
      </c>
      <c r="B787" s="56" t="s">
        <v>1960</v>
      </c>
      <c r="C787" s="54">
        <v>9.6648830000000005E-2</v>
      </c>
      <c r="D787" s="54">
        <v>7.2999690000000006E-2</v>
      </c>
      <c r="E787" s="54">
        <v>6.4637640000000003E-3</v>
      </c>
      <c r="F787" s="54">
        <v>-4.148524E-2</v>
      </c>
      <c r="G787" s="54">
        <v>-1.5563240000000001E-2</v>
      </c>
      <c r="H787" s="54">
        <v>-0.14511399999999999</v>
      </c>
      <c r="I787" s="54">
        <v>-8.3768709999999996E-2</v>
      </c>
      <c r="J787" s="54">
        <v>-0.10591830000000001</v>
      </c>
      <c r="K787" s="54">
        <v>-4.9653860000000001E-2</v>
      </c>
      <c r="L787" s="54">
        <v>-4.1258919999999998E-2</v>
      </c>
      <c r="M787" s="54">
        <v>-8.8657799999999995E-4</v>
      </c>
      <c r="N787" s="54">
        <v>0.4583063</v>
      </c>
      <c r="O787" s="54">
        <v>4.0714887333333297E-2</v>
      </c>
      <c r="P787" s="55">
        <v>0.35052971989565601</v>
      </c>
      <c r="Q787" s="55">
        <v>9.6648830000000005E-2</v>
      </c>
      <c r="R787" s="55">
        <v>3.6786470000000002E-2</v>
      </c>
      <c r="S787" s="55">
        <v>6.4637640000000003E-3</v>
      </c>
      <c r="T787" s="55">
        <v>0.100185</v>
      </c>
      <c r="U787" s="55">
        <v>-1.5563240000000001E-2</v>
      </c>
      <c r="V787" s="55">
        <v>-0.1109213</v>
      </c>
      <c r="W787" s="55">
        <v>-8.3768709999999996E-2</v>
      </c>
      <c r="X787" s="55">
        <v>-8.02632E-3</v>
      </c>
      <c r="Y787" s="55">
        <v>-4.9653860000000001E-2</v>
      </c>
      <c r="Z787" s="55">
        <v>-8.8657799999999995E-4</v>
      </c>
      <c r="AA787" s="55">
        <v>-0.11240890000000001</v>
      </c>
      <c r="AB787" s="55">
        <v>-0.11240890000000001</v>
      </c>
      <c r="AC787" s="55">
        <v>-1.7335014333333301E-2</v>
      </c>
      <c r="AD787" s="55">
        <v>0.55157191091892099</v>
      </c>
      <c r="AE787" s="54">
        <v>6.1227553564400357E-2</v>
      </c>
      <c r="AF787" s="54">
        <v>0.22116542061441852</v>
      </c>
      <c r="AG787" s="54">
        <v>8.4598643338960389E-2</v>
      </c>
    </row>
    <row r="788" spans="1:33" x14ac:dyDescent="0.25">
      <c r="A788" s="56" t="s">
        <v>1961</v>
      </c>
      <c r="B788" s="56" t="s">
        <v>1962</v>
      </c>
      <c r="C788" s="54">
        <v>-3.4907090000000002E-2</v>
      </c>
      <c r="D788" s="54">
        <v>-7.7944570000000003E-3</v>
      </c>
      <c r="E788" s="54">
        <v>-7.425882E-3</v>
      </c>
      <c r="F788" s="54">
        <v>2.4708040000000001E-2</v>
      </c>
      <c r="G788" s="54">
        <v>1.864584E-2</v>
      </c>
      <c r="H788" s="54">
        <v>2.8972149999999999E-2</v>
      </c>
      <c r="I788" s="54">
        <v>7.6615310000000006E-2</v>
      </c>
      <c r="J788" s="54">
        <v>6.1618920000000001E-2</v>
      </c>
      <c r="K788" s="54">
        <v>7.8388029999999997E-2</v>
      </c>
      <c r="L788" s="54">
        <v>4.3323559999999997E-2</v>
      </c>
      <c r="M788" s="54">
        <v>-9.4104300000000002E-4</v>
      </c>
      <c r="N788" s="54">
        <v>-0.27323199999999997</v>
      </c>
      <c r="O788" s="54">
        <v>-4.2129825333333301E-2</v>
      </c>
      <c r="P788" s="55">
        <v>0.28627582141146002</v>
      </c>
      <c r="Q788" s="55">
        <v>-3.4907090000000002E-2</v>
      </c>
      <c r="R788" s="55">
        <v>2.8614509999999999E-2</v>
      </c>
      <c r="S788" s="55">
        <v>-7.425882E-3</v>
      </c>
      <c r="T788" s="55">
        <v>-8.8606980000000002E-2</v>
      </c>
      <c r="U788" s="55">
        <v>1.864584E-2</v>
      </c>
      <c r="V788" s="55">
        <v>3.7793880000000002E-2</v>
      </c>
      <c r="W788" s="55">
        <v>7.6615310000000006E-2</v>
      </c>
      <c r="X788" s="55">
        <v>8.4568660000000004E-2</v>
      </c>
      <c r="Y788" s="55">
        <v>7.8388029999999997E-2</v>
      </c>
      <c r="Z788" s="55">
        <v>-9.4104300000000002E-4</v>
      </c>
      <c r="AA788" s="55">
        <v>-6.2891539999999996E-2</v>
      </c>
      <c r="AB788" s="55">
        <v>-6.2891539999999996E-2</v>
      </c>
      <c r="AC788" s="55">
        <v>-2.3057751666666699E-2</v>
      </c>
      <c r="AD788" s="55">
        <v>0.49148283774745799</v>
      </c>
      <c r="AE788" s="54">
        <v>4.6484068810422073E-2</v>
      </c>
      <c r="AF788" s="54">
        <v>0.12597067892270702</v>
      </c>
      <c r="AG788" s="54">
        <v>6.5192758428851416E-2</v>
      </c>
    </row>
    <row r="789" spans="1:33" x14ac:dyDescent="0.25">
      <c r="A789" s="56" t="s">
        <v>1963</v>
      </c>
      <c r="B789" s="56" t="s">
        <v>1964</v>
      </c>
      <c r="C789" s="54">
        <v>7.3962490000000006E-2</v>
      </c>
      <c r="D789" s="54">
        <v>-3.0683080000000001E-2</v>
      </c>
      <c r="E789" s="54">
        <v>-5.2898670000000002E-2</v>
      </c>
      <c r="F789" s="54">
        <v>7.3219889999999996E-2</v>
      </c>
      <c r="G789" s="54">
        <v>-5.5491140000000001E-2</v>
      </c>
      <c r="H789" s="54">
        <v>7.6719899999999994E-2</v>
      </c>
      <c r="I789" s="54">
        <v>-0.34016479999999999</v>
      </c>
      <c r="J789" s="54">
        <v>2.8598160000000001E-2</v>
      </c>
      <c r="K789" s="54">
        <v>5.4834309999999997E-2</v>
      </c>
      <c r="L789" s="54">
        <v>-0.1707796</v>
      </c>
      <c r="M789" s="54">
        <v>-9.788729999999999E-4</v>
      </c>
      <c r="N789" s="54">
        <v>-1.513156E-2</v>
      </c>
      <c r="O789" s="54">
        <v>4.7113398833333299E-2</v>
      </c>
      <c r="P789" s="55">
        <v>0.35602026419001698</v>
      </c>
      <c r="Q789" s="55">
        <v>7.3962490000000006E-2</v>
      </c>
      <c r="R789" s="55">
        <v>-2.4278069999999999E-2</v>
      </c>
      <c r="S789" s="55">
        <v>-5.2898670000000002E-2</v>
      </c>
      <c r="T789" s="55">
        <v>7.6658339999999998E-3</v>
      </c>
      <c r="U789" s="55">
        <v>-5.5491140000000001E-2</v>
      </c>
      <c r="V789" s="55">
        <v>-6.8217150000000004E-2</v>
      </c>
      <c r="W789" s="55">
        <v>-0.34016479999999999</v>
      </c>
      <c r="X789" s="55">
        <v>0.1202609</v>
      </c>
      <c r="Y789" s="55">
        <v>5.4834309999999997E-2</v>
      </c>
      <c r="Z789" s="55">
        <v>-9.788729999999999E-4</v>
      </c>
      <c r="AA789" s="55">
        <v>0.1760342</v>
      </c>
      <c r="AB789" s="55">
        <v>0.1760342</v>
      </c>
      <c r="AC789" s="55">
        <v>0.113254916166667</v>
      </c>
      <c r="AD789" s="55">
        <v>0.488595762154172</v>
      </c>
      <c r="AE789" s="54">
        <v>0.15028140277550051</v>
      </c>
      <c r="AF789" s="54">
        <v>9.1825548932811016E-2</v>
      </c>
      <c r="AG789" s="54">
        <v>0.10099741255875472</v>
      </c>
    </row>
    <row r="790" spans="1:33" x14ac:dyDescent="0.25">
      <c r="A790" s="56" t="s">
        <v>1965</v>
      </c>
      <c r="B790" s="56" t="s">
        <v>1966</v>
      </c>
      <c r="C790" s="54">
        <v>-1.5699810000000002E-2</v>
      </c>
      <c r="D790" s="54">
        <v>-4.5780069999999999E-2</v>
      </c>
      <c r="E790" s="54">
        <v>-9.5580780000000004E-2</v>
      </c>
      <c r="F790" s="54">
        <v>-7.812239E-2</v>
      </c>
      <c r="G790" s="54">
        <v>0.1963694</v>
      </c>
      <c r="H790" s="54">
        <v>5.48754E-3</v>
      </c>
      <c r="I790" s="54">
        <v>-3.5596099999999999E-2</v>
      </c>
      <c r="J790" s="54">
        <v>2.8133829999999999E-2</v>
      </c>
      <c r="K790" s="54">
        <v>-5.2073729999999999E-2</v>
      </c>
      <c r="L790" s="54">
        <v>-6.0157589999999997E-2</v>
      </c>
      <c r="M790" s="54">
        <v>-1.149183E-3</v>
      </c>
      <c r="N790" s="54">
        <v>9.0795360000000006E-2</v>
      </c>
      <c r="O790" s="54">
        <v>-9.3188528333333302E-3</v>
      </c>
      <c r="P790" s="55">
        <v>0.43024984754203199</v>
      </c>
      <c r="Q790" s="55">
        <v>-1.5699810000000002E-2</v>
      </c>
      <c r="R790" s="55">
        <v>-1.387504E-2</v>
      </c>
      <c r="S790" s="55">
        <v>-9.5580780000000004E-2</v>
      </c>
      <c r="T790" s="55">
        <v>-7.6357069999999999E-2</v>
      </c>
      <c r="U790" s="55">
        <v>0.1963694</v>
      </c>
      <c r="V790" s="55">
        <v>0.12355820000000001</v>
      </c>
      <c r="W790" s="55">
        <v>-3.5596099999999999E-2</v>
      </c>
      <c r="X790" s="55">
        <v>2.0347609999999999E-2</v>
      </c>
      <c r="Y790" s="55">
        <v>-5.2073729999999999E-2</v>
      </c>
      <c r="Z790" s="55">
        <v>-1.149183E-3</v>
      </c>
      <c r="AA790" s="55">
        <v>3.141294E-2</v>
      </c>
      <c r="AB790" s="55">
        <v>3.141294E-2</v>
      </c>
      <c r="AC790" s="55">
        <v>1.11839521666667E-2</v>
      </c>
      <c r="AD790" s="55">
        <v>0.52200427184576004</v>
      </c>
      <c r="AE790" s="54">
        <v>0.1019027654576898</v>
      </c>
      <c r="AF790" s="54">
        <v>6.3703051014748324E-2</v>
      </c>
      <c r="AG790" s="54">
        <v>6.7070766726136488E-2</v>
      </c>
    </row>
    <row r="791" spans="1:33" x14ac:dyDescent="0.25">
      <c r="A791" s="56" t="s">
        <v>1967</v>
      </c>
      <c r="B791" s="56" t="s">
        <v>1968</v>
      </c>
      <c r="C791" s="54">
        <v>3.3031097000000002E-2</v>
      </c>
      <c r="D791" s="54">
        <v>-6.6213324000000004E-2</v>
      </c>
      <c r="E791" s="54">
        <v>2.3228599999999999E-3</v>
      </c>
      <c r="F791" s="54">
        <v>6.2424589999999997E-3</v>
      </c>
      <c r="G791" s="54">
        <v>-3.856043E-3</v>
      </c>
      <c r="H791" s="54">
        <v>4.6313738E-2</v>
      </c>
      <c r="I791" s="54">
        <v>3.1624378000000002E-2</v>
      </c>
      <c r="J791" s="54">
        <v>2.694208E-2</v>
      </c>
      <c r="K791" s="54">
        <v>3.7000852000000001E-2</v>
      </c>
      <c r="L791" s="54">
        <v>-4.1303379000000001E-2</v>
      </c>
      <c r="M791" s="54">
        <v>-1.1578719999999999E-3</v>
      </c>
      <c r="N791" s="54">
        <v>-9.1821046000000003E-2</v>
      </c>
      <c r="O791" s="54">
        <v>-3.64674573333333E-2</v>
      </c>
      <c r="P791" s="55">
        <v>0.27680946353318198</v>
      </c>
      <c r="Q791" s="55">
        <v>3.3031097000000002E-2</v>
      </c>
      <c r="R791" s="55">
        <v>6.7354310000000001E-3</v>
      </c>
      <c r="S791" s="55">
        <v>2.3228599999999999E-3</v>
      </c>
      <c r="T791" s="55">
        <v>-4.8047846999999998E-2</v>
      </c>
      <c r="U791" s="55">
        <v>-3.856043E-3</v>
      </c>
      <c r="V791" s="55">
        <v>2.347163E-2</v>
      </c>
      <c r="W791" s="55">
        <v>3.1624378000000002E-2</v>
      </c>
      <c r="X791" s="55">
        <v>8.2790802999999996E-2</v>
      </c>
      <c r="Y791" s="55">
        <v>3.7000852000000001E-2</v>
      </c>
      <c r="Z791" s="55">
        <v>-1.1578719999999999E-3</v>
      </c>
      <c r="AA791" s="55">
        <v>-1.0196978000000001E-2</v>
      </c>
      <c r="AB791" s="55">
        <v>-1.0196978000000001E-2</v>
      </c>
      <c r="AC791" s="55">
        <v>-1.30151785E-2</v>
      </c>
      <c r="AD791" s="55">
        <v>0.50571360126655895</v>
      </c>
      <c r="AE791" s="54">
        <v>1.9232623005697204E-2</v>
      </c>
      <c r="AF791" s="54">
        <v>5.484068016032137E-2</v>
      </c>
      <c r="AG791" s="54">
        <v>4.6772487828489244E-2</v>
      </c>
    </row>
    <row r="792" spans="1:33" x14ac:dyDescent="0.25">
      <c r="A792" s="56" t="s">
        <v>1969</v>
      </c>
      <c r="B792" s="56" t="s">
        <v>1970</v>
      </c>
      <c r="C792" s="54">
        <v>-5.2104311E-2</v>
      </c>
      <c r="D792" s="54">
        <v>4.0376259999999997E-2</v>
      </c>
      <c r="E792" s="54">
        <v>4.2571282000000002E-2</v>
      </c>
      <c r="F792" s="54">
        <v>-4.8794375000000001E-2</v>
      </c>
      <c r="G792" s="54">
        <v>5.1062906999999998E-2</v>
      </c>
      <c r="H792" s="54">
        <v>6.6689362000000002E-2</v>
      </c>
      <c r="I792" s="54">
        <v>-4.0469270000000002E-2</v>
      </c>
      <c r="J792" s="54">
        <v>-7.3371141000000001E-2</v>
      </c>
      <c r="K792" s="54">
        <v>-2.4875260999999999E-2</v>
      </c>
      <c r="L792" s="54">
        <v>-9.1997900000000002E-4</v>
      </c>
      <c r="M792" s="54">
        <v>-1.3217680000000001E-3</v>
      </c>
      <c r="N792" s="54">
        <v>0.25399651699999998</v>
      </c>
      <c r="O792" s="54">
        <v>4.3852177499999999E-2</v>
      </c>
      <c r="P792" s="55">
        <v>0.28325530686532802</v>
      </c>
      <c r="Q792" s="55">
        <v>-5.2104311E-2</v>
      </c>
      <c r="R792" s="55">
        <v>-7.0457362999999995E-2</v>
      </c>
      <c r="S792" s="55">
        <v>4.2571282000000002E-2</v>
      </c>
      <c r="T792" s="55">
        <v>-1.070292E-3</v>
      </c>
      <c r="U792" s="55">
        <v>5.1062906999999998E-2</v>
      </c>
      <c r="V792" s="55">
        <v>-2.8273471000000001E-2</v>
      </c>
      <c r="W792" s="55">
        <v>-4.0469270000000002E-2</v>
      </c>
      <c r="X792" s="55">
        <v>-3.1092576E-2</v>
      </c>
      <c r="Y792" s="55">
        <v>-2.4875260999999999E-2</v>
      </c>
      <c r="Z792" s="55">
        <v>-1.3217680000000001E-3</v>
      </c>
      <c r="AA792" s="55">
        <v>-7.5668472000000001E-2</v>
      </c>
      <c r="AB792" s="55">
        <v>-7.5668472000000001E-2</v>
      </c>
      <c r="AC792" s="55">
        <v>-3.1283967166666697E-2</v>
      </c>
      <c r="AD792" s="55">
        <v>0.488595762154172</v>
      </c>
      <c r="AE792" s="54">
        <v>4.3098897043615553E-2</v>
      </c>
      <c r="AF792" s="54">
        <v>0.11740374091150453</v>
      </c>
      <c r="AG792" s="54">
        <v>3.1453121875170263E-2</v>
      </c>
    </row>
    <row r="793" spans="1:33" x14ac:dyDescent="0.25">
      <c r="A793" s="56" t="s">
        <v>1971</v>
      </c>
      <c r="B793" s="56" t="s">
        <v>1972</v>
      </c>
      <c r="C793" s="54">
        <v>0.27605469999999999</v>
      </c>
      <c r="D793" s="54">
        <v>-4.0423050000000002E-2</v>
      </c>
      <c r="E793" s="54">
        <v>-5.5817699999999998E-2</v>
      </c>
      <c r="F793" s="54">
        <v>-0.1031899</v>
      </c>
      <c r="G793" s="54">
        <v>-6.7442230000000006E-2</v>
      </c>
      <c r="H793" s="54">
        <v>-8.3948640000000001E-3</v>
      </c>
      <c r="I793" s="54">
        <v>-8.7208190000000005E-2</v>
      </c>
      <c r="J793" s="54">
        <v>1.5963999999999999E-2</v>
      </c>
      <c r="K793" s="54">
        <v>-7.6049150000000003E-3</v>
      </c>
      <c r="L793" s="54">
        <v>5.5214869999999999E-2</v>
      </c>
      <c r="M793" s="54">
        <v>-1.558708E-3</v>
      </c>
      <c r="N793" s="54">
        <v>-6.0549150000000003E-2</v>
      </c>
      <c r="O793" s="54">
        <v>-3.2966841833333302E-2</v>
      </c>
      <c r="P793" s="55">
        <v>0.37554870858721001</v>
      </c>
      <c r="Q793" s="55">
        <v>0.27605469999999999</v>
      </c>
      <c r="R793" s="55">
        <v>-2.9201880000000002E-3</v>
      </c>
      <c r="S793" s="55">
        <v>-5.5817699999999998E-2</v>
      </c>
      <c r="T793" s="55">
        <v>0.1018925</v>
      </c>
      <c r="U793" s="55">
        <v>-6.7442230000000006E-2</v>
      </c>
      <c r="V793" s="55">
        <v>-9.9759310000000004E-2</v>
      </c>
      <c r="W793" s="55">
        <v>-8.7208190000000005E-2</v>
      </c>
      <c r="X793" s="55">
        <v>-1.25445E-2</v>
      </c>
      <c r="Y793" s="55">
        <v>-7.6049150000000003E-3</v>
      </c>
      <c r="Z793" s="55">
        <v>-1.558708E-3</v>
      </c>
      <c r="AA793" s="55">
        <v>0.1398964</v>
      </c>
      <c r="AB793" s="55">
        <v>0.1398964</v>
      </c>
      <c r="AC793" s="55">
        <v>4.7553491666666699E-3</v>
      </c>
      <c r="AD793" s="55">
        <v>0.65213109218589405</v>
      </c>
      <c r="AE793" s="54">
        <v>0.13491123632906057</v>
      </c>
      <c r="AF793" s="54">
        <v>5.6552787131820347E-2</v>
      </c>
      <c r="AG793" s="54">
        <v>9.0110357162085972E-2</v>
      </c>
    </row>
    <row r="794" spans="1:33" x14ac:dyDescent="0.25">
      <c r="A794" s="56" t="s">
        <v>1973</v>
      </c>
      <c r="B794" s="56" t="s">
        <v>1974</v>
      </c>
      <c r="C794" s="54">
        <v>9.7042229999999997E-3</v>
      </c>
      <c r="D794" s="54">
        <v>-3.1007610000000001E-2</v>
      </c>
      <c r="E794" s="54">
        <v>-8.0202889999999999E-3</v>
      </c>
      <c r="F794" s="54">
        <v>-3.2453750000000003E-2</v>
      </c>
      <c r="G794" s="54">
        <v>3.9330080000000003E-2</v>
      </c>
      <c r="H794" s="54">
        <v>1.471505E-2</v>
      </c>
      <c r="I794" s="54">
        <v>4.8751450000000002E-2</v>
      </c>
      <c r="J794" s="54">
        <v>-2.7664999999999999E-3</v>
      </c>
      <c r="K794" s="54">
        <v>5.3666119999999998E-2</v>
      </c>
      <c r="L794" s="54">
        <v>4.3927010000000002E-2</v>
      </c>
      <c r="M794" s="54">
        <v>-1.8374890000000001E-3</v>
      </c>
      <c r="N794" s="54">
        <v>-0.16331780000000001</v>
      </c>
      <c r="O794" s="54">
        <v>-5.2082949166666698E-2</v>
      </c>
      <c r="P794" s="55">
        <v>0.26223670671841098</v>
      </c>
      <c r="Q794" s="55">
        <v>9.7042229999999997E-3</v>
      </c>
      <c r="R794" s="55">
        <v>6.4632490000000001E-2</v>
      </c>
      <c r="S794" s="55">
        <v>-8.0202889999999999E-3</v>
      </c>
      <c r="T794" s="55">
        <v>-7.867855E-2</v>
      </c>
      <c r="U794" s="55">
        <v>3.9330080000000003E-2</v>
      </c>
      <c r="V794" s="55">
        <v>2.1778369999999998E-2</v>
      </c>
      <c r="W794" s="55">
        <v>4.8751450000000002E-2</v>
      </c>
      <c r="X794" s="55">
        <v>1.1736770000000001E-2</v>
      </c>
      <c r="Y794" s="55">
        <v>5.3666119999999998E-2</v>
      </c>
      <c r="Z794" s="55">
        <v>-1.8374890000000001E-3</v>
      </c>
      <c r="AA794" s="55">
        <v>-3.6116370000000002E-2</v>
      </c>
      <c r="AB794" s="55">
        <v>-3.6116370000000002E-2</v>
      </c>
      <c r="AC794" s="55">
        <v>-1.8714094166666698E-2</v>
      </c>
      <c r="AD794" s="55">
        <v>0.488595762154172</v>
      </c>
      <c r="AE794" s="54">
        <v>2.6922123101472389E-2</v>
      </c>
      <c r="AF794" s="54">
        <v>7.2073827761928305E-2</v>
      </c>
      <c r="AG794" s="54">
        <v>5.3390952214668143E-2</v>
      </c>
    </row>
    <row r="795" spans="1:33" x14ac:dyDescent="0.25">
      <c r="A795" s="56" t="s">
        <v>1975</v>
      </c>
      <c r="B795" s="56" t="s">
        <v>1976</v>
      </c>
      <c r="C795" s="54">
        <v>-8.7680846000000007E-2</v>
      </c>
      <c r="D795" s="54">
        <v>1.5627853000000001E-2</v>
      </c>
      <c r="E795" s="54">
        <v>1.9670264E-2</v>
      </c>
      <c r="F795" s="54">
        <v>4.1199419999999997E-3</v>
      </c>
      <c r="G795" s="54">
        <v>2.0030209999999998E-3</v>
      </c>
      <c r="H795" s="54">
        <v>4.3598804999999997E-2</v>
      </c>
      <c r="I795" s="54">
        <v>-4.4841100000000001E-4</v>
      </c>
      <c r="J795" s="54">
        <v>1.7365973E-2</v>
      </c>
      <c r="K795" s="54">
        <v>2.1356607999999999E-2</v>
      </c>
      <c r="L795" s="54">
        <v>-1.7708271000000001E-2</v>
      </c>
      <c r="M795" s="54">
        <v>-1.847713E-3</v>
      </c>
      <c r="N795" s="54">
        <v>-5.6632276000000002E-2</v>
      </c>
      <c r="O795" s="54">
        <v>8.8865171666666701E-3</v>
      </c>
      <c r="P795" s="55">
        <v>0.42372607841285997</v>
      </c>
      <c r="Q795" s="55">
        <v>-8.7680846000000007E-2</v>
      </c>
      <c r="R795" s="55">
        <v>-4.2173600999999998E-2</v>
      </c>
      <c r="S795" s="55">
        <v>1.9670264E-2</v>
      </c>
      <c r="T795" s="55">
        <v>-2.4371706E-2</v>
      </c>
      <c r="U795" s="55">
        <v>2.0030209999999998E-3</v>
      </c>
      <c r="V795" s="55">
        <v>6.9206267000000002E-2</v>
      </c>
      <c r="W795" s="55">
        <v>-4.4841100000000001E-4</v>
      </c>
      <c r="X795" s="55">
        <v>2.1325900000000001E-4</v>
      </c>
      <c r="Y795" s="55">
        <v>2.1356607999999999E-2</v>
      </c>
      <c r="Z795" s="55">
        <v>-1.847713E-3</v>
      </c>
      <c r="AA795" s="55">
        <v>3.404135E-3</v>
      </c>
      <c r="AB795" s="55">
        <v>3.404135E-3</v>
      </c>
      <c r="AC795" s="55">
        <v>1.45870211666667E-2</v>
      </c>
      <c r="AD795" s="55">
        <v>0.49148283774745799</v>
      </c>
      <c r="AE795" s="54">
        <v>4.0425843092702023E-2</v>
      </c>
      <c r="AF795" s="54">
        <v>3.4576486098686292E-2</v>
      </c>
      <c r="AG795" s="54">
        <v>4.0188575301939311E-2</v>
      </c>
    </row>
    <row r="796" spans="1:33" x14ac:dyDescent="0.25">
      <c r="A796" s="56" t="s">
        <v>1977</v>
      </c>
      <c r="B796" s="56" t="s">
        <v>1978</v>
      </c>
      <c r="C796" s="54">
        <v>0.159465264</v>
      </c>
      <c r="D796" s="54">
        <v>7.8074290000000003E-3</v>
      </c>
      <c r="E796" s="54">
        <v>-6.5301738999999998E-2</v>
      </c>
      <c r="F796" s="54">
        <v>7.7138750000000006E-2</v>
      </c>
      <c r="G796" s="54">
        <v>-0.23863563300000001</v>
      </c>
      <c r="H796" s="54">
        <v>1.2356081E-2</v>
      </c>
      <c r="I796" s="54">
        <v>0.13715548499999999</v>
      </c>
      <c r="J796" s="54">
        <v>-5.6729772999999997E-2</v>
      </c>
      <c r="K796" s="54">
        <v>0.16574793800000001</v>
      </c>
      <c r="L796" s="54">
        <v>0.16651828099999999</v>
      </c>
      <c r="M796" s="54">
        <v>-1.881038E-3</v>
      </c>
      <c r="N796" s="54">
        <v>-0.17297322900000001</v>
      </c>
      <c r="O796" s="54">
        <v>-2.0405456333333301E-2</v>
      </c>
      <c r="P796" s="55">
        <v>0.43594520817643201</v>
      </c>
      <c r="Q796" s="55">
        <v>0.159465264</v>
      </c>
      <c r="R796" s="55">
        <v>-4.6814665999999998E-2</v>
      </c>
      <c r="S796" s="55">
        <v>-6.5301738999999998E-2</v>
      </c>
      <c r="T796" s="55">
        <v>8.0931767000000002E-2</v>
      </c>
      <c r="U796" s="55">
        <v>-0.23863563300000001</v>
      </c>
      <c r="V796" s="55">
        <v>1.3052747E-2</v>
      </c>
      <c r="W796" s="55">
        <v>0.13715548499999999</v>
      </c>
      <c r="X796" s="55">
        <v>-0.125644062</v>
      </c>
      <c r="Y796" s="55">
        <v>0.16574793800000001</v>
      </c>
      <c r="Z796" s="55">
        <v>-1.881038E-3</v>
      </c>
      <c r="AA796" s="55">
        <v>0.216071235</v>
      </c>
      <c r="AB796" s="55">
        <v>0.216071235</v>
      </c>
      <c r="AC796" s="55">
        <v>-5.7869682333333297E-2</v>
      </c>
      <c r="AD796" s="55">
        <v>0.99670307969528105</v>
      </c>
      <c r="AE796" s="54">
        <v>0.16052621737626302</v>
      </c>
      <c r="AF796" s="54">
        <v>0.11561691689492613</v>
      </c>
      <c r="AG796" s="54">
        <v>0.18605585976844349</v>
      </c>
    </row>
    <row r="797" spans="1:33" x14ac:dyDescent="0.25">
      <c r="A797" s="56" t="s">
        <v>1979</v>
      </c>
      <c r="B797" s="56" t="s">
        <v>1980</v>
      </c>
      <c r="C797" s="54">
        <v>-6.9185780000000002E-2</v>
      </c>
      <c r="D797" s="54">
        <v>4.4773100000000003E-2</v>
      </c>
      <c r="E797" s="54">
        <v>-6.7275020000000005E-2</v>
      </c>
      <c r="F797" s="54">
        <v>8.8799349999999999E-2</v>
      </c>
      <c r="G797" s="54">
        <v>2.7740569999999999E-2</v>
      </c>
      <c r="H797" s="54">
        <v>-4.8042179999999999E-3</v>
      </c>
      <c r="I797" s="54">
        <v>-0.10309500000000001</v>
      </c>
      <c r="J797" s="54">
        <v>-1.9877329999999999E-2</v>
      </c>
      <c r="K797" s="54">
        <v>-0.12701709999999999</v>
      </c>
      <c r="L797" s="54">
        <v>9.4762239999999998E-2</v>
      </c>
      <c r="M797" s="54">
        <v>-2.048612E-3</v>
      </c>
      <c r="N797" s="54">
        <v>0.53410670000000005</v>
      </c>
      <c r="O797" s="54">
        <v>0.17977346399999999</v>
      </c>
      <c r="P797" s="55">
        <v>0.26223670671841098</v>
      </c>
      <c r="Q797" s="55">
        <v>-6.9185780000000002E-2</v>
      </c>
      <c r="R797" s="55">
        <v>-7.9771210000000002E-3</v>
      </c>
      <c r="S797" s="55">
        <v>-6.7275020000000005E-2</v>
      </c>
      <c r="T797" s="55">
        <v>-9.2949839999999992E-3</v>
      </c>
      <c r="U797" s="55">
        <v>2.7740569999999999E-2</v>
      </c>
      <c r="V797" s="55">
        <v>-2.7758959999999999E-3</v>
      </c>
      <c r="W797" s="55">
        <v>-0.10309500000000001</v>
      </c>
      <c r="X797" s="55">
        <v>-0.1121928</v>
      </c>
      <c r="Y797" s="55">
        <v>-0.12701709999999999</v>
      </c>
      <c r="Z797" s="55">
        <v>-2.048612E-3</v>
      </c>
      <c r="AA797" s="55">
        <v>-0.1298232</v>
      </c>
      <c r="AB797" s="55">
        <v>-0.1298232</v>
      </c>
      <c r="AC797" s="55">
        <v>-9.3329764999999995E-3</v>
      </c>
      <c r="AD797" s="55">
        <v>0.52200427184576004</v>
      </c>
      <c r="AE797" s="54">
        <v>5.9129727074519266E-2</v>
      </c>
      <c r="AF797" s="54">
        <v>0.20680573598071036</v>
      </c>
      <c r="AG797" s="54">
        <v>6.5607810918414444E-2</v>
      </c>
    </row>
    <row r="798" spans="1:33" x14ac:dyDescent="0.25">
      <c r="A798" s="56" t="s">
        <v>1981</v>
      </c>
      <c r="B798" s="56" t="s">
        <v>1982</v>
      </c>
      <c r="C798" s="54">
        <v>-2.6316523000000001E-2</v>
      </c>
      <c r="D798" s="54">
        <v>2.0174581E-2</v>
      </c>
      <c r="E798" s="54">
        <v>2.4069881000000001E-2</v>
      </c>
      <c r="F798" s="54">
        <v>1.4462223999999999E-2</v>
      </c>
      <c r="G798" s="54">
        <v>0.11412420600000001</v>
      </c>
      <c r="H798" s="54">
        <v>-6.2013579999999997E-3</v>
      </c>
      <c r="I798" s="54">
        <v>-9.6175702000000002E-2</v>
      </c>
      <c r="J798" s="54">
        <v>-7.8187017999999997E-2</v>
      </c>
      <c r="K798" s="54">
        <v>-4.7713181E-2</v>
      </c>
      <c r="L798" s="54">
        <v>-4.3664332E-2</v>
      </c>
      <c r="M798" s="54">
        <v>-2.0626730000000001E-3</v>
      </c>
      <c r="N798" s="54">
        <v>0.46969826199999998</v>
      </c>
      <c r="O798" s="54">
        <v>6.8392725166666696E-2</v>
      </c>
      <c r="P798" s="55">
        <v>0.27581359325738503</v>
      </c>
      <c r="Q798" s="55">
        <v>-2.6316523000000001E-2</v>
      </c>
      <c r="R798" s="55">
        <v>-3.1726422999999997E-2</v>
      </c>
      <c r="S798" s="55">
        <v>2.4069881000000001E-2</v>
      </c>
      <c r="T798" s="55">
        <v>-5.8561685000000002E-2</v>
      </c>
      <c r="U798" s="55">
        <v>0.11412420600000001</v>
      </c>
      <c r="V798" s="55">
        <v>-5.0024903000000003E-2</v>
      </c>
      <c r="W798" s="55">
        <v>-9.6175702000000002E-2</v>
      </c>
      <c r="X798" s="55">
        <v>-0.100706884</v>
      </c>
      <c r="Y798" s="55">
        <v>-4.7713181E-2</v>
      </c>
      <c r="Z798" s="55">
        <v>-2.0626730000000001E-3</v>
      </c>
      <c r="AA798" s="55">
        <v>-8.1575541000000001E-2</v>
      </c>
      <c r="AB798" s="55">
        <v>-8.1575541000000001E-2</v>
      </c>
      <c r="AC798" s="55">
        <v>-5.1355729333333301E-2</v>
      </c>
      <c r="AD798" s="55">
        <v>0.488595762154172</v>
      </c>
      <c r="AE798" s="54">
        <v>7.1600718865657498E-2</v>
      </c>
      <c r="AF798" s="54">
        <v>0.20282642753450758</v>
      </c>
      <c r="AG798" s="54">
        <v>3.0337696268630629E-2</v>
      </c>
    </row>
    <row r="799" spans="1:33" x14ac:dyDescent="0.25">
      <c r="A799" s="56" t="s">
        <v>1983</v>
      </c>
      <c r="B799" s="56" t="s">
        <v>1984</v>
      </c>
      <c r="C799" s="54">
        <v>-9.1301294000000005E-2</v>
      </c>
      <c r="D799" s="54">
        <v>6.7758349999999995E-2</v>
      </c>
      <c r="E799" s="54">
        <v>-4.1526399999999999E-4</v>
      </c>
      <c r="F799" s="54">
        <v>1.7059077999999998E-2</v>
      </c>
      <c r="G799" s="54">
        <v>8.1592179999999993E-3</v>
      </c>
      <c r="H799" s="54">
        <v>-5.3467187999999999E-2</v>
      </c>
      <c r="I799" s="54">
        <v>-0.11852022299999999</v>
      </c>
      <c r="J799" s="54">
        <v>-4.2523819999999997E-2</v>
      </c>
      <c r="K799" s="54">
        <v>-6.5091451999999994E-2</v>
      </c>
      <c r="L799" s="54">
        <v>-3.7235769000000002E-2</v>
      </c>
      <c r="M799" s="54">
        <v>-2.0698539999999999E-3</v>
      </c>
      <c r="N799" s="54">
        <v>0.27982863299999999</v>
      </c>
      <c r="O799" s="54">
        <v>8.3443025500000004E-2</v>
      </c>
      <c r="P799" s="55">
        <v>0.26223670671841098</v>
      </c>
      <c r="Q799" s="55">
        <v>-9.1301294000000005E-2</v>
      </c>
      <c r="R799" s="55">
        <v>1.2917259E-2</v>
      </c>
      <c r="S799" s="55">
        <v>-4.1526399999999999E-4</v>
      </c>
      <c r="T799" s="55">
        <v>3.582933E-3</v>
      </c>
      <c r="U799" s="55">
        <v>8.1592179999999993E-3</v>
      </c>
      <c r="V799" s="55">
        <v>3.5706908000000002E-2</v>
      </c>
      <c r="W799" s="55">
        <v>-0.11852022299999999</v>
      </c>
      <c r="X799" s="55">
        <v>-2.9263198000000001E-2</v>
      </c>
      <c r="Y799" s="55">
        <v>-6.5091451999999994E-2</v>
      </c>
      <c r="Z799" s="55">
        <v>-2.0698539999999999E-3</v>
      </c>
      <c r="AA799" s="55">
        <v>1.8699753999999999E-2</v>
      </c>
      <c r="AB799" s="55">
        <v>1.8699753999999999E-2</v>
      </c>
      <c r="AC799" s="55">
        <v>5.1176408833333298E-2</v>
      </c>
      <c r="AD799" s="55">
        <v>0.488595762154172</v>
      </c>
      <c r="AE799" s="54">
        <v>5.4054234772596951E-2</v>
      </c>
      <c r="AF799" s="54">
        <v>0.12673908139857804</v>
      </c>
      <c r="AG799" s="54">
        <v>2.2076813760426396E-2</v>
      </c>
    </row>
    <row r="800" spans="1:33" x14ac:dyDescent="0.25">
      <c r="A800" s="56" t="s">
        <v>1985</v>
      </c>
      <c r="B800" s="56" t="s">
        <v>1986</v>
      </c>
      <c r="C800" s="54">
        <v>-0.11728636200000001</v>
      </c>
      <c r="D800" s="54">
        <v>2.2211436000000001E-2</v>
      </c>
      <c r="E800" s="54">
        <v>-1.8037047E-2</v>
      </c>
      <c r="F800" s="54">
        <v>1.3867872999999999E-2</v>
      </c>
      <c r="G800" s="54">
        <v>4.0513055999999999E-2</v>
      </c>
      <c r="H800" s="54">
        <v>2.8302161999999999E-2</v>
      </c>
      <c r="I800" s="54">
        <v>9.4297981000000003E-2</v>
      </c>
      <c r="J800" s="54">
        <v>-9.7725803999999999E-2</v>
      </c>
      <c r="K800" s="54">
        <v>-5.4272836999999997E-2</v>
      </c>
      <c r="L800" s="54">
        <v>-8.7944040000000001E-2</v>
      </c>
      <c r="M800" s="54">
        <v>-2.214405E-3</v>
      </c>
      <c r="N800" s="54">
        <v>0.13063930000000001</v>
      </c>
      <c r="O800" s="54">
        <v>1.1058423499999999E-2</v>
      </c>
      <c r="P800" s="55">
        <v>0.43321159223967198</v>
      </c>
      <c r="Q800" s="55">
        <v>-0.11728636200000001</v>
      </c>
      <c r="R800" s="55">
        <v>5.8220971000000003E-2</v>
      </c>
      <c r="S800" s="55">
        <v>-1.8037047E-2</v>
      </c>
      <c r="T800" s="55">
        <v>-4.2852807E-2</v>
      </c>
      <c r="U800" s="55">
        <v>4.0513055999999999E-2</v>
      </c>
      <c r="V800" s="55">
        <v>1.5060719E-2</v>
      </c>
      <c r="W800" s="55">
        <v>9.4297981000000003E-2</v>
      </c>
      <c r="X800" s="55">
        <v>-1.2897446E-2</v>
      </c>
      <c r="Y800" s="55">
        <v>-5.4272836999999997E-2</v>
      </c>
      <c r="Z800" s="55">
        <v>-2.214405E-3</v>
      </c>
      <c r="AA800" s="55">
        <v>-1.1187239999999999E-2</v>
      </c>
      <c r="AB800" s="55">
        <v>-1.1187239999999999E-2</v>
      </c>
      <c r="AC800" s="55">
        <v>1.7441383666666699E-2</v>
      </c>
      <c r="AD800" s="55">
        <v>0.55615225359285103</v>
      </c>
      <c r="AE800" s="54">
        <v>7.3517065314549268E-2</v>
      </c>
      <c r="AF800" s="54">
        <v>8.4644218351992123E-2</v>
      </c>
      <c r="AG800" s="54">
        <v>3.7608588486271119E-2</v>
      </c>
    </row>
    <row r="801" spans="1:33" x14ac:dyDescent="0.25">
      <c r="A801" s="56" t="s">
        <v>1987</v>
      </c>
      <c r="B801" s="56" t="s">
        <v>1988</v>
      </c>
      <c r="C801" s="54">
        <v>-5.8222773999999998E-2</v>
      </c>
      <c r="D801" s="54">
        <v>2.58837E-3</v>
      </c>
      <c r="E801" s="54">
        <v>-3.7926798999999997E-2</v>
      </c>
      <c r="F801" s="54">
        <v>2.6789949E-2</v>
      </c>
      <c r="G801" s="54">
        <v>-3.1098186999999999E-2</v>
      </c>
      <c r="H801" s="54">
        <v>3.1701399999999998E-2</v>
      </c>
      <c r="I801" s="54">
        <v>-1.6004865E-2</v>
      </c>
      <c r="J801" s="54">
        <v>2.6888338000000001E-2</v>
      </c>
      <c r="K801" s="54">
        <v>-0.107741377</v>
      </c>
      <c r="L801" s="54">
        <v>4.8348059999999997E-3</v>
      </c>
      <c r="M801" s="54">
        <v>-2.4014000000000001E-3</v>
      </c>
      <c r="N801" s="54">
        <v>3.3519276000000001E-2</v>
      </c>
      <c r="O801" s="54">
        <v>6.3286256833333304E-2</v>
      </c>
      <c r="P801" s="55">
        <v>0.26223670671841098</v>
      </c>
      <c r="Q801" s="55">
        <v>-5.8222773999999998E-2</v>
      </c>
      <c r="R801" s="55">
        <v>4.5538693999999998E-2</v>
      </c>
      <c r="S801" s="55">
        <v>-3.7926798999999997E-2</v>
      </c>
      <c r="T801" s="55">
        <v>-4.0494668999999997E-2</v>
      </c>
      <c r="U801" s="55">
        <v>-3.1098186999999999E-2</v>
      </c>
      <c r="V801" s="55">
        <v>6.1124017000000003E-2</v>
      </c>
      <c r="W801" s="55">
        <v>-1.6004865E-2</v>
      </c>
      <c r="X801" s="55">
        <v>3.2573746000000001E-2</v>
      </c>
      <c r="Y801" s="55">
        <v>-0.107741377</v>
      </c>
      <c r="Z801" s="55">
        <v>-2.4014000000000001E-3</v>
      </c>
      <c r="AA801" s="55">
        <v>-9.5459069999999993E-2</v>
      </c>
      <c r="AB801" s="55">
        <v>-9.5459069999999993E-2</v>
      </c>
      <c r="AC801" s="55">
        <v>6.3411443999999997E-2</v>
      </c>
      <c r="AD801" s="55">
        <v>0.488595762154172</v>
      </c>
      <c r="AE801" s="54">
        <v>3.7320287191702758E-2</v>
      </c>
      <c r="AF801" s="54">
        <v>1.3709358760163347E-2</v>
      </c>
      <c r="AG801" s="54">
        <v>7.7789522552241017E-2</v>
      </c>
    </row>
    <row r="802" spans="1:33" x14ac:dyDescent="0.25">
      <c r="A802" s="56" t="s">
        <v>34</v>
      </c>
      <c r="B802" s="56" t="s">
        <v>35</v>
      </c>
      <c r="C802" s="54">
        <v>-3.9243079E-2</v>
      </c>
      <c r="D802" s="54">
        <v>2.3787682000000001E-2</v>
      </c>
      <c r="E802" s="54">
        <v>-6.5283051999999994E-2</v>
      </c>
      <c r="F802" s="54">
        <v>2.1966434999999999E-2</v>
      </c>
      <c r="G802" s="54">
        <v>-0.13170801900000001</v>
      </c>
      <c r="H802" s="54">
        <v>5.8737907999999998E-2</v>
      </c>
      <c r="I802" s="54">
        <v>5.4457764999999998E-2</v>
      </c>
      <c r="J802" s="54">
        <v>5.4234442000000001E-2</v>
      </c>
      <c r="K802" s="54">
        <v>2.1882516000000001E-2</v>
      </c>
      <c r="L802" s="54">
        <v>-3.3329584000000002E-2</v>
      </c>
      <c r="M802" s="54">
        <v>-2.5755959999999999E-3</v>
      </c>
      <c r="N802" s="54">
        <v>-0.142648042</v>
      </c>
      <c r="O802" s="54">
        <v>2.4203051E-2</v>
      </c>
      <c r="P802" s="55">
        <v>0.38563221190181601</v>
      </c>
      <c r="Q802" s="55">
        <v>-3.9243079E-2</v>
      </c>
      <c r="R802" s="55">
        <v>0.119236726</v>
      </c>
      <c r="S802" s="55">
        <v>-6.5283051999999994E-2</v>
      </c>
      <c r="T802" s="55">
        <v>-0.11268581</v>
      </c>
      <c r="U802" s="55">
        <v>-0.13170801900000001</v>
      </c>
      <c r="V802" s="55">
        <v>0.125191211</v>
      </c>
      <c r="W802" s="55">
        <v>5.4457764999999998E-2</v>
      </c>
      <c r="X802" s="55">
        <v>2.1069048E-2</v>
      </c>
      <c r="Y802" s="55">
        <v>2.1882516000000001E-2</v>
      </c>
      <c r="Z802" s="55">
        <v>-2.5755959999999999E-3</v>
      </c>
      <c r="AA802" s="55">
        <v>3.6112154E-2</v>
      </c>
      <c r="AB802" s="55">
        <v>3.6112154E-2</v>
      </c>
      <c r="AC802" s="55">
        <v>5.7031681666666702E-2</v>
      </c>
      <c r="AD802" s="55">
        <v>0.49148283774745799</v>
      </c>
      <c r="AE802" s="54">
        <v>6.6634280852849753E-2</v>
      </c>
      <c r="AF802" s="54">
        <v>7.5960014821461322E-2</v>
      </c>
      <c r="AG802" s="54">
        <v>8.8360352666635389E-2</v>
      </c>
    </row>
    <row r="803" spans="1:33" x14ac:dyDescent="0.25">
      <c r="A803" s="56" t="s">
        <v>1989</v>
      </c>
      <c r="B803" s="56" t="s">
        <v>1990</v>
      </c>
      <c r="C803" s="54">
        <v>-0.13960434999999999</v>
      </c>
      <c r="D803" s="54">
        <v>6.3174863999999997E-2</v>
      </c>
      <c r="E803" s="54">
        <v>4.8602021000000002E-2</v>
      </c>
      <c r="F803" s="54">
        <v>-1.5997791000000001E-2</v>
      </c>
      <c r="G803" s="54">
        <v>3.3357562E-2</v>
      </c>
      <c r="H803" s="54">
        <v>3.7901302999999997E-2</v>
      </c>
      <c r="I803" s="54">
        <v>3.3381261000000002E-2</v>
      </c>
      <c r="J803" s="54">
        <v>7.3904530999999996E-2</v>
      </c>
      <c r="K803" s="54">
        <v>-2.8050543000000001E-2</v>
      </c>
      <c r="L803" s="54">
        <v>5.9740343000000001E-2</v>
      </c>
      <c r="M803" s="54">
        <v>-2.8595109999999999E-3</v>
      </c>
      <c r="N803" s="54">
        <v>-0.19549471800000001</v>
      </c>
      <c r="O803" s="54">
        <v>1.30670153333333E-2</v>
      </c>
      <c r="P803" s="55">
        <v>0.426438277570447</v>
      </c>
      <c r="Q803" s="55">
        <v>-0.13960434999999999</v>
      </c>
      <c r="R803" s="55">
        <v>2.5431584E-2</v>
      </c>
      <c r="S803" s="55">
        <v>4.8602021000000002E-2</v>
      </c>
      <c r="T803" s="55">
        <v>-4.7726317999999997E-2</v>
      </c>
      <c r="U803" s="55">
        <v>3.3357562E-2</v>
      </c>
      <c r="V803" s="55">
        <v>-5.1388750000000002E-3</v>
      </c>
      <c r="W803" s="55">
        <v>3.3381261000000002E-2</v>
      </c>
      <c r="X803" s="55">
        <v>0.111121993</v>
      </c>
      <c r="Y803" s="55">
        <v>-2.8050543000000001E-2</v>
      </c>
      <c r="Z803" s="55">
        <v>-2.8595109999999999E-3</v>
      </c>
      <c r="AA803" s="55">
        <v>-6.3045417000000006E-2</v>
      </c>
      <c r="AB803" s="55">
        <v>-6.3045417000000006E-2</v>
      </c>
      <c r="AC803" s="55">
        <v>1.45197646666667E-2</v>
      </c>
      <c r="AD803" s="55">
        <v>0.56276658011139502</v>
      </c>
      <c r="AE803" s="54">
        <v>6.9808627916587235E-2</v>
      </c>
      <c r="AF803" s="54">
        <v>0.1028032559091108</v>
      </c>
      <c r="AG803" s="54">
        <v>6.2018469256142295E-2</v>
      </c>
    </row>
    <row r="804" spans="1:33" x14ac:dyDescent="0.25">
      <c r="A804" s="56" t="s">
        <v>201</v>
      </c>
      <c r="B804" s="56" t="s">
        <v>202</v>
      </c>
      <c r="C804" s="54">
        <v>-1.252341E-2</v>
      </c>
      <c r="D804" s="54">
        <v>3.2965656000000003E-2</v>
      </c>
      <c r="E804" s="54">
        <v>3.9326616000000002E-2</v>
      </c>
      <c r="F804" s="54">
        <v>-8.1280722999999999E-2</v>
      </c>
      <c r="G804" s="54">
        <v>2.2860856999999998E-2</v>
      </c>
      <c r="H804" s="54">
        <v>7.4086490000000005E-2</v>
      </c>
      <c r="I804" s="54">
        <v>4.9192729999999997E-2</v>
      </c>
      <c r="J804" s="54">
        <v>-8.3360870000000007E-3</v>
      </c>
      <c r="K804" s="54">
        <v>-3.5916218999999999E-2</v>
      </c>
      <c r="L804" s="54">
        <v>-8.4868559999999992E-3</v>
      </c>
      <c r="M804" s="54">
        <v>-2.8686110000000001E-3</v>
      </c>
      <c r="N804" s="54">
        <v>-0.17134238399999999</v>
      </c>
      <c r="O804" s="54">
        <v>-3.70776445E-2</v>
      </c>
      <c r="P804" s="55">
        <v>0.29925700989598802</v>
      </c>
      <c r="Q804" s="55">
        <v>-1.252341E-2</v>
      </c>
      <c r="R804" s="55">
        <v>-4.7381686999999999E-2</v>
      </c>
      <c r="S804" s="55">
        <v>3.9326616000000002E-2</v>
      </c>
      <c r="T804" s="55">
        <v>-6.3824267000000004E-2</v>
      </c>
      <c r="U804" s="55">
        <v>2.2860856999999998E-2</v>
      </c>
      <c r="V804" s="55">
        <v>3.5770468E-2</v>
      </c>
      <c r="W804" s="55">
        <v>4.9192729999999997E-2</v>
      </c>
      <c r="X804" s="55">
        <v>3.6221007999999999E-2</v>
      </c>
      <c r="Y804" s="55">
        <v>-3.5916218999999999E-2</v>
      </c>
      <c r="Z804" s="55">
        <v>-2.8686110000000001E-3</v>
      </c>
      <c r="AA804" s="55">
        <v>7.5927474999999994E-2</v>
      </c>
      <c r="AB804" s="55">
        <v>7.5927474999999994E-2</v>
      </c>
      <c r="AC804" s="55">
        <v>7.0416631666666701E-3</v>
      </c>
      <c r="AD804" s="55">
        <v>0.61071309740615698</v>
      </c>
      <c r="AE804" s="54">
        <v>3.2688608367074788E-2</v>
      </c>
      <c r="AF804" s="54">
        <v>8.7506035628878445E-2</v>
      </c>
      <c r="AG804" s="54">
        <v>5.8710477674730428E-2</v>
      </c>
    </row>
    <row r="805" spans="1:33" x14ac:dyDescent="0.25">
      <c r="A805" s="56" t="s">
        <v>1991</v>
      </c>
      <c r="B805" s="56" t="s">
        <v>1992</v>
      </c>
      <c r="C805" s="54">
        <v>-0.14704130400000001</v>
      </c>
      <c r="D805" s="54">
        <v>-7.4470501999999994E-2</v>
      </c>
      <c r="E805" s="54">
        <v>1.1604277E-2</v>
      </c>
      <c r="F805" s="54">
        <v>6.6024376999999995E-2</v>
      </c>
      <c r="G805" s="54">
        <v>-4.2682139000000001E-2</v>
      </c>
      <c r="H805" s="54">
        <v>1.5783009000000001E-2</v>
      </c>
      <c r="I805" s="54">
        <v>1.7621087000000001E-2</v>
      </c>
      <c r="J805" s="54">
        <v>-4.4120059000000003E-2</v>
      </c>
      <c r="K805" s="54">
        <v>-2.1897942E-2</v>
      </c>
      <c r="L805" s="54">
        <v>-1.0190787999999999E-2</v>
      </c>
      <c r="M805" s="54">
        <v>-3.0355E-3</v>
      </c>
      <c r="N805" s="54">
        <v>-9.9429258000000006E-2</v>
      </c>
      <c r="O805" s="54">
        <v>6.5047166666666696E-3</v>
      </c>
      <c r="P805" s="55">
        <v>0.44919790378811802</v>
      </c>
      <c r="Q805" s="55">
        <v>-0.14704130400000001</v>
      </c>
      <c r="R805" s="55">
        <v>0.103489918</v>
      </c>
      <c r="S805" s="55">
        <v>1.1604277E-2</v>
      </c>
      <c r="T805" s="55">
        <v>-6.5002078000000005E-2</v>
      </c>
      <c r="U805" s="55">
        <v>-4.2682139000000001E-2</v>
      </c>
      <c r="V805" s="55">
        <v>0.13229444300000001</v>
      </c>
      <c r="W805" s="55">
        <v>1.7621087000000001E-2</v>
      </c>
      <c r="X805" s="55">
        <v>8.3446244000000003E-2</v>
      </c>
      <c r="Y805" s="55">
        <v>-2.1897942E-2</v>
      </c>
      <c r="Z805" s="55">
        <v>-3.0355E-3</v>
      </c>
      <c r="AA805" s="55">
        <v>7.2159885000000007E-2</v>
      </c>
      <c r="AB805" s="55">
        <v>7.2159885000000007E-2</v>
      </c>
      <c r="AC805" s="55">
        <v>8.6211043833333306E-2</v>
      </c>
      <c r="AD805" s="55">
        <v>0.488595762154172</v>
      </c>
      <c r="AE805" s="54">
        <v>6.1067172824816163E-2</v>
      </c>
      <c r="AF805" s="54">
        <v>6.0857981112735014E-2</v>
      </c>
      <c r="AG805" s="54">
        <v>7.2504975561221971E-2</v>
      </c>
    </row>
    <row r="806" spans="1:33" x14ac:dyDescent="0.25">
      <c r="A806" s="56" t="s">
        <v>1993</v>
      </c>
      <c r="B806" s="56" t="s">
        <v>1994</v>
      </c>
      <c r="C806" s="54">
        <v>-3.0762339999999999E-2</v>
      </c>
      <c r="D806" s="54">
        <v>5.631597E-2</v>
      </c>
      <c r="E806" s="54">
        <v>2.020688E-2</v>
      </c>
      <c r="F806" s="54">
        <v>1.478691E-2</v>
      </c>
      <c r="G806" s="54">
        <v>-2.0554179999999998E-2</v>
      </c>
      <c r="H806" s="54">
        <v>-1.309135E-2</v>
      </c>
      <c r="I806" s="54">
        <v>-8.1493329999999999E-3</v>
      </c>
      <c r="J806" s="54">
        <v>3.5895669999999998E-2</v>
      </c>
      <c r="K806" s="54">
        <v>-8.3063330000000008E-3</v>
      </c>
      <c r="L806" s="54">
        <v>-1.4422330000000001E-2</v>
      </c>
      <c r="M806" s="54">
        <v>-3.1423330000000002E-3</v>
      </c>
      <c r="N806" s="54">
        <v>-0.13118730000000001</v>
      </c>
      <c r="O806" s="54">
        <v>-1.65798500000003E-4</v>
      </c>
      <c r="P806" s="55">
        <v>0.47975350767712099</v>
      </c>
      <c r="Q806" s="55">
        <v>-3.0762339999999999E-2</v>
      </c>
      <c r="R806" s="55">
        <v>1.741357E-2</v>
      </c>
      <c r="S806" s="55">
        <v>2.020688E-2</v>
      </c>
      <c r="T806" s="55">
        <v>-8.5862549999999996E-2</v>
      </c>
      <c r="U806" s="55">
        <v>-2.0554179999999998E-2</v>
      </c>
      <c r="V806" s="55">
        <v>4.1547090000000002E-2</v>
      </c>
      <c r="W806" s="55">
        <v>-8.1493329999999999E-3</v>
      </c>
      <c r="X806" s="55">
        <v>7.1801669999999998E-2</v>
      </c>
      <c r="Y806" s="55">
        <v>-8.3063330000000008E-3</v>
      </c>
      <c r="Z806" s="55">
        <v>-3.1423330000000002E-3</v>
      </c>
      <c r="AA806" s="55">
        <v>3.091267E-2</v>
      </c>
      <c r="AB806" s="55">
        <v>3.091267E-2</v>
      </c>
      <c r="AC806" s="55">
        <v>2.55196265E-2</v>
      </c>
      <c r="AD806" s="55">
        <v>0.51651580345036296</v>
      </c>
      <c r="AE806" s="54">
        <v>1.7284969315514258E-2</v>
      </c>
      <c r="AF806" s="54">
        <v>6.6064531320866093E-2</v>
      </c>
      <c r="AG806" s="54">
        <v>5.3800199846827955E-2</v>
      </c>
    </row>
    <row r="807" spans="1:33" x14ac:dyDescent="0.25">
      <c r="A807" s="56" t="s">
        <v>1995</v>
      </c>
      <c r="B807" s="56" t="s">
        <v>1996</v>
      </c>
      <c r="C807" s="54">
        <v>-9.6166130000000002E-2</v>
      </c>
      <c r="D807" s="54">
        <v>5.1631419999999997E-2</v>
      </c>
      <c r="E807" s="54">
        <v>9.6922889999999998E-2</v>
      </c>
      <c r="F807" s="54">
        <v>-7.9138860000000005E-2</v>
      </c>
      <c r="G807" s="54">
        <v>6.8093139999999996E-2</v>
      </c>
      <c r="H807" s="54">
        <v>-2.0833170000000002E-2</v>
      </c>
      <c r="I807" s="54">
        <v>-5.866039E-2</v>
      </c>
      <c r="J807" s="54">
        <v>-5.3508880000000002E-2</v>
      </c>
      <c r="K807" s="54">
        <v>-0.10296710000000001</v>
      </c>
      <c r="L807" s="54">
        <v>1.9816210000000001E-2</v>
      </c>
      <c r="M807" s="54">
        <v>-3.1602760000000001E-3</v>
      </c>
      <c r="N807" s="54">
        <v>0.1422717</v>
      </c>
      <c r="O807" s="54">
        <v>2.6029381000000001E-2</v>
      </c>
      <c r="P807" s="55">
        <v>0.39063024021717002</v>
      </c>
      <c r="Q807" s="55">
        <v>-9.6166130000000002E-2</v>
      </c>
      <c r="R807" s="55">
        <v>2.3003240000000001E-2</v>
      </c>
      <c r="S807" s="55">
        <v>9.6922889999999998E-2</v>
      </c>
      <c r="T807" s="55">
        <v>-0.1450371</v>
      </c>
      <c r="U807" s="55">
        <v>6.8093139999999996E-2</v>
      </c>
      <c r="V807" s="55">
        <v>0.1015245</v>
      </c>
      <c r="W807" s="55">
        <v>-5.866039E-2</v>
      </c>
      <c r="X807" s="55">
        <v>-8.4936600000000001E-2</v>
      </c>
      <c r="Y807" s="55">
        <v>-0.10296710000000001</v>
      </c>
      <c r="Z807" s="55">
        <v>-3.1602760000000001E-3</v>
      </c>
      <c r="AA807" s="55">
        <v>0.18808649999999999</v>
      </c>
      <c r="AB807" s="55">
        <v>0.18808649999999999</v>
      </c>
      <c r="AC807" s="55">
        <v>2.19395376666667E-2</v>
      </c>
      <c r="AD807" s="55">
        <v>0.99670307969528105</v>
      </c>
      <c r="AE807" s="54">
        <v>8.461428591734127E-2</v>
      </c>
      <c r="AF807" s="54">
        <v>8.0318272927220408E-2</v>
      </c>
      <c r="AG807" s="54">
        <v>0.12365594043529955</v>
      </c>
    </row>
    <row r="808" spans="1:33" x14ac:dyDescent="0.25">
      <c r="A808" s="56" t="s">
        <v>1997</v>
      </c>
      <c r="B808" s="56" t="s">
        <v>1998</v>
      </c>
      <c r="C808" s="54">
        <v>-4.072071E-2</v>
      </c>
      <c r="D808" s="54">
        <v>8.0270019999999997E-2</v>
      </c>
      <c r="E808" s="54">
        <v>2.7937920000000002E-2</v>
      </c>
      <c r="F808" s="54">
        <v>-3.8337830000000003E-2</v>
      </c>
      <c r="G808" s="54">
        <v>-8.144999E-3</v>
      </c>
      <c r="H808" s="54">
        <v>3.0654770000000001E-2</v>
      </c>
      <c r="I808" s="54">
        <v>1.8605380000000001E-2</v>
      </c>
      <c r="J808" s="54">
        <v>-4.1654259999999999E-2</v>
      </c>
      <c r="K808" s="54">
        <v>-2.9824300000000002E-2</v>
      </c>
      <c r="L808" s="54">
        <v>-6.4566520000000002E-2</v>
      </c>
      <c r="M808" s="54">
        <v>-3.5406029999999998E-3</v>
      </c>
      <c r="N808" s="54">
        <v>0.32794879999999998</v>
      </c>
      <c r="O808" s="54">
        <v>5.5000382E-2</v>
      </c>
      <c r="P808" s="55">
        <v>0.27457436964355098</v>
      </c>
      <c r="Q808" s="55">
        <v>-4.072071E-2</v>
      </c>
      <c r="R808" s="55">
        <v>-3.9239950000000003E-2</v>
      </c>
      <c r="S808" s="55">
        <v>2.7937920000000002E-2</v>
      </c>
      <c r="T808" s="55">
        <v>-3.7081950000000002E-2</v>
      </c>
      <c r="U808" s="55">
        <v>-8.144999E-3</v>
      </c>
      <c r="V808" s="55">
        <v>2.4662710000000001E-2</v>
      </c>
      <c r="W808" s="55">
        <v>1.8605380000000001E-2</v>
      </c>
      <c r="X808" s="55">
        <v>-7.3749720000000005E-2</v>
      </c>
      <c r="Y808" s="55">
        <v>-2.9824300000000002E-2</v>
      </c>
      <c r="Z808" s="55">
        <v>-3.5406029999999998E-3</v>
      </c>
      <c r="AA808" s="55">
        <v>-8.4955500000000003E-2</v>
      </c>
      <c r="AB808" s="55">
        <v>-8.4955500000000003E-2</v>
      </c>
      <c r="AC808" s="55">
        <v>-3.7156724666666703E-2</v>
      </c>
      <c r="AD808" s="55">
        <v>0.488595762154172</v>
      </c>
      <c r="AE808" s="54">
        <v>2.6611897605949182E-2</v>
      </c>
      <c r="AF808" s="54">
        <v>0.14688105662117232</v>
      </c>
      <c r="AG808" s="54">
        <v>3.8368865028112063E-2</v>
      </c>
    </row>
    <row r="809" spans="1:33" x14ac:dyDescent="0.25">
      <c r="A809" s="56" t="s">
        <v>1999</v>
      </c>
      <c r="B809" s="56" t="s">
        <v>2000</v>
      </c>
      <c r="C809" s="54">
        <v>-9.7750080000000003E-2</v>
      </c>
      <c r="D809" s="54">
        <v>0.1094999</v>
      </c>
      <c r="E809" s="54">
        <v>4.5408980000000002E-2</v>
      </c>
      <c r="F809" s="54">
        <v>5.3488390000000002E-3</v>
      </c>
      <c r="G809" s="54">
        <v>3.2968909999999997E-2</v>
      </c>
      <c r="H809" s="54">
        <v>-2.2291600000000002E-2</v>
      </c>
      <c r="I809" s="54">
        <v>-4.943086E-2</v>
      </c>
      <c r="J809" s="54">
        <v>1.097688E-2</v>
      </c>
      <c r="K809" s="54">
        <v>-7.9428659999999998E-2</v>
      </c>
      <c r="L809" s="54">
        <v>-2.9441519999999998E-3</v>
      </c>
      <c r="M809" s="54">
        <v>-3.708112E-3</v>
      </c>
      <c r="N809" s="54">
        <v>0.3455124</v>
      </c>
      <c r="O809" s="54">
        <v>9.96736815E-2</v>
      </c>
      <c r="P809" s="55">
        <v>0.26223670671841098</v>
      </c>
      <c r="Q809" s="55">
        <v>-9.7750080000000003E-2</v>
      </c>
      <c r="R809" s="55">
        <v>-6.6310729999999998E-2</v>
      </c>
      <c r="S809" s="55">
        <v>4.5408980000000002E-2</v>
      </c>
      <c r="T809" s="55">
        <v>-2.8881190000000001E-2</v>
      </c>
      <c r="U809" s="55">
        <v>3.2968909999999997E-2</v>
      </c>
      <c r="V809" s="55">
        <v>2.2006999999999999E-2</v>
      </c>
      <c r="W809" s="55">
        <v>-4.943086E-2</v>
      </c>
      <c r="X809" s="55">
        <v>-4.9878079999999998E-2</v>
      </c>
      <c r="Y809" s="55">
        <v>-7.9428659999999998E-2</v>
      </c>
      <c r="Z809" s="55">
        <v>-3.708112E-3</v>
      </c>
      <c r="AA809" s="55">
        <v>-0.16246250000000001</v>
      </c>
      <c r="AB809" s="55">
        <v>-0.16246250000000001</v>
      </c>
      <c r="AC809" s="55">
        <v>-2.3703768E-2</v>
      </c>
      <c r="AD809" s="55">
        <v>0.50329228873403098</v>
      </c>
      <c r="AE809" s="54">
        <v>5.9367426125796222E-2</v>
      </c>
      <c r="AF809" s="54">
        <v>0.14060999963356438</v>
      </c>
      <c r="AG809" s="54">
        <v>6.3639775127288883E-2</v>
      </c>
    </row>
    <row r="810" spans="1:33" x14ac:dyDescent="0.25">
      <c r="A810" s="56" t="s">
        <v>2001</v>
      </c>
      <c r="B810" s="56" t="s">
        <v>2002</v>
      </c>
      <c r="C810" s="54">
        <v>-2.2416200000000001E-2</v>
      </c>
      <c r="D810" s="54">
        <v>-8.4229799999999994E-2</v>
      </c>
      <c r="E810" s="54">
        <v>3.9770760000000002E-2</v>
      </c>
      <c r="F810" s="54">
        <v>-6.4303249999999998E-3</v>
      </c>
      <c r="G810" s="54">
        <v>-3.5930980000000001E-2</v>
      </c>
      <c r="H810" s="54">
        <v>3.2532199999999998E-3</v>
      </c>
      <c r="I810" s="54">
        <v>0.12723609999999999</v>
      </c>
      <c r="J810" s="54">
        <v>1.0223049999999999E-2</v>
      </c>
      <c r="K810" s="54">
        <v>7.2522380000000003E-3</v>
      </c>
      <c r="L810" s="54">
        <v>-6.2218780000000001E-2</v>
      </c>
      <c r="M810" s="54">
        <v>-3.727738E-3</v>
      </c>
      <c r="N810" s="54">
        <v>-0.2365516</v>
      </c>
      <c r="O810" s="54">
        <v>-8.1356402499999994E-2</v>
      </c>
      <c r="P810" s="55">
        <v>0.26223670671841098</v>
      </c>
      <c r="Q810" s="55">
        <v>-2.2416200000000001E-2</v>
      </c>
      <c r="R810" s="55">
        <v>8.1874730000000007E-2</v>
      </c>
      <c r="S810" s="55">
        <v>3.9770760000000002E-2</v>
      </c>
      <c r="T810" s="55">
        <v>-1.8003680000000001E-2</v>
      </c>
      <c r="U810" s="55">
        <v>-3.5930980000000001E-2</v>
      </c>
      <c r="V810" s="55">
        <v>4.2112280000000002E-2</v>
      </c>
      <c r="W810" s="55">
        <v>0.12723609999999999</v>
      </c>
      <c r="X810" s="55">
        <v>9.1009960000000001E-2</v>
      </c>
      <c r="Y810" s="55">
        <v>7.2522380000000003E-3</v>
      </c>
      <c r="Z810" s="55">
        <v>-3.727738E-3</v>
      </c>
      <c r="AA810" s="55">
        <v>2.2655310000000001E-2</v>
      </c>
      <c r="AB810" s="55">
        <v>2.2655310000000001E-2</v>
      </c>
      <c r="AC810" s="55">
        <v>2.5264316666666699E-2</v>
      </c>
      <c r="AD810" s="55">
        <v>0.49148283774745799</v>
      </c>
      <c r="AE810" s="54">
        <v>5.9216893625520781E-2</v>
      </c>
      <c r="AF810" s="54">
        <v>9.3297381947003974E-2</v>
      </c>
      <c r="AG810" s="54">
        <v>3.9869921169140524E-2</v>
      </c>
    </row>
    <row r="811" spans="1:33" x14ac:dyDescent="0.25">
      <c r="A811" s="56" t="s">
        <v>2003</v>
      </c>
      <c r="B811" s="56" t="s">
        <v>2004</v>
      </c>
      <c r="C811" s="54">
        <v>3.288249E-2</v>
      </c>
      <c r="D811" s="54">
        <v>1.024041E-2</v>
      </c>
      <c r="E811" s="54">
        <v>-9.2881300000000003E-3</v>
      </c>
      <c r="F811" s="54">
        <v>2.0977079999999999E-2</v>
      </c>
      <c r="G811" s="54">
        <v>-7.9579230000000001E-2</v>
      </c>
      <c r="H811" s="54">
        <v>-3.6143960000000003E-2</v>
      </c>
      <c r="I811" s="54">
        <v>-6.1142670000000003E-2</v>
      </c>
      <c r="J811" s="54">
        <v>-1.9423670000000001E-2</v>
      </c>
      <c r="K811" s="54">
        <v>-0.10712869999999999</v>
      </c>
      <c r="L811" s="54">
        <v>3.7483330000000002E-2</v>
      </c>
      <c r="M811" s="54">
        <v>-3.857667E-3</v>
      </c>
      <c r="N811" s="54">
        <v>0.57116630000000002</v>
      </c>
      <c r="O811" s="54">
        <v>0.135402232833333</v>
      </c>
      <c r="P811" s="55">
        <v>0.26223670671841098</v>
      </c>
      <c r="Q811" s="55">
        <v>3.288249E-2</v>
      </c>
      <c r="R811" s="55">
        <v>5.2496290000000001E-2</v>
      </c>
      <c r="S811" s="55">
        <v>-9.2881300000000003E-3</v>
      </c>
      <c r="T811" s="55">
        <v>-6.4335110000000001E-2</v>
      </c>
      <c r="U811" s="55">
        <v>-7.9579230000000001E-2</v>
      </c>
      <c r="V811" s="55">
        <v>7.2750159999999994E-2</v>
      </c>
      <c r="W811" s="55">
        <v>-6.1142670000000003E-2</v>
      </c>
      <c r="X811" s="55">
        <v>-7.9712669999999999E-2</v>
      </c>
      <c r="Y811" s="55">
        <v>-0.10712869999999999</v>
      </c>
      <c r="Z811" s="55">
        <v>-3.857667E-3</v>
      </c>
      <c r="AA811" s="55">
        <v>-0.33417069999999999</v>
      </c>
      <c r="AB811" s="55">
        <v>-0.33417069999999999</v>
      </c>
      <c r="AC811" s="55">
        <v>-2.1345298333333301E-2</v>
      </c>
      <c r="AD811" s="55">
        <v>0.99670307969528105</v>
      </c>
      <c r="AE811" s="54">
        <v>5.3023746215302897E-2</v>
      </c>
      <c r="AF811" s="54">
        <v>0.23365082008455004</v>
      </c>
      <c r="AG811" s="54">
        <v>0.14770053372768266</v>
      </c>
    </row>
    <row r="812" spans="1:33" x14ac:dyDescent="0.25">
      <c r="A812" s="56" t="s">
        <v>2005</v>
      </c>
      <c r="B812" s="56" t="s">
        <v>2006</v>
      </c>
      <c r="C812" s="54">
        <v>-3.6279270000000002E-2</v>
      </c>
      <c r="D812" s="54">
        <v>2.7802130000000001E-2</v>
      </c>
      <c r="E812" s="54">
        <v>2.7536149999999999E-2</v>
      </c>
      <c r="F812" s="54">
        <v>7.4724960000000007E-2</v>
      </c>
      <c r="G812" s="54">
        <v>-1.9184779999999999E-2</v>
      </c>
      <c r="H812" s="54">
        <v>0.1101235</v>
      </c>
      <c r="I812" s="54">
        <v>0.1352025</v>
      </c>
      <c r="J812" s="54">
        <v>1.6691339999999999E-2</v>
      </c>
      <c r="K812" s="54">
        <v>4.9845779999999999E-2</v>
      </c>
      <c r="L812" s="54">
        <v>-8.0505270000000004E-2</v>
      </c>
      <c r="M812" s="54">
        <v>-3.8975680000000001E-3</v>
      </c>
      <c r="N812" s="54">
        <v>-0.32860470000000003</v>
      </c>
      <c r="O812" s="54">
        <v>-5.5498475333333297E-2</v>
      </c>
      <c r="P812" s="55">
        <v>0.28539469222396302</v>
      </c>
      <c r="Q812" s="55">
        <v>-3.6279270000000002E-2</v>
      </c>
      <c r="R812" s="55">
        <v>-4.2353429999999997E-2</v>
      </c>
      <c r="S812" s="55">
        <v>2.7536149999999999E-2</v>
      </c>
      <c r="T812" s="55">
        <v>-0.13640840000000001</v>
      </c>
      <c r="U812" s="55">
        <v>-1.9184779999999999E-2</v>
      </c>
      <c r="V812" s="55">
        <v>-5.9608170000000002E-3</v>
      </c>
      <c r="W812" s="55">
        <v>0.1352025</v>
      </c>
      <c r="X812" s="55">
        <v>8.1620070000000003E-2</v>
      </c>
      <c r="Y812" s="55">
        <v>4.9845779999999999E-2</v>
      </c>
      <c r="Z812" s="55">
        <v>-3.8975680000000001E-3</v>
      </c>
      <c r="AA812" s="55">
        <v>7.7454770000000006E-2</v>
      </c>
      <c r="AB812" s="55">
        <v>7.7454770000000006E-2</v>
      </c>
      <c r="AC812" s="55">
        <v>-2.11129215E-2</v>
      </c>
      <c r="AD812" s="55">
        <v>0.49148283774745799</v>
      </c>
      <c r="AE812" s="54">
        <v>6.2143572334359624E-2</v>
      </c>
      <c r="AF812" s="54">
        <v>0.15989910578553804</v>
      </c>
      <c r="AG812" s="54">
        <v>8.4503668347214303E-2</v>
      </c>
    </row>
    <row r="813" spans="1:33" x14ac:dyDescent="0.25">
      <c r="A813" s="56" t="s">
        <v>2007</v>
      </c>
      <c r="B813" s="56" t="s">
        <v>2008</v>
      </c>
      <c r="C813" s="54">
        <v>-5.2648029999999998E-2</v>
      </c>
      <c r="D813" s="54">
        <v>5.6785599999999999E-2</v>
      </c>
      <c r="E813" s="54">
        <v>7.7105930000000003E-2</v>
      </c>
      <c r="F813" s="54">
        <v>-2.6719070000000001E-2</v>
      </c>
      <c r="G813" s="54">
        <v>3.071933E-2</v>
      </c>
      <c r="H813" s="54">
        <v>-8.2011189999999998E-2</v>
      </c>
      <c r="I813" s="54">
        <v>-7.7043749999999994E-2</v>
      </c>
      <c r="J813" s="54">
        <v>-6.3842750000000004E-2</v>
      </c>
      <c r="K813" s="54">
        <v>-7.6609269999999993E-2</v>
      </c>
      <c r="L813" s="54">
        <v>-5.1352729999999999E-2</v>
      </c>
      <c r="M813" s="54">
        <v>-4.2631350000000004E-3</v>
      </c>
      <c r="N813" s="54">
        <v>0.24679970000000001</v>
      </c>
      <c r="O813" s="54">
        <v>3.0399747500000001E-2</v>
      </c>
      <c r="P813" s="55">
        <v>0.35464617989639002</v>
      </c>
      <c r="Q813" s="55">
        <v>-5.2648029999999998E-2</v>
      </c>
      <c r="R813" s="55">
        <v>2.923926E-2</v>
      </c>
      <c r="S813" s="55">
        <v>7.7105930000000003E-2</v>
      </c>
      <c r="T813" s="55">
        <v>-5.7258870000000003E-2</v>
      </c>
      <c r="U813" s="55">
        <v>3.071933E-2</v>
      </c>
      <c r="V813" s="55">
        <v>2.478704E-2</v>
      </c>
      <c r="W813" s="55">
        <v>-7.7043749999999994E-2</v>
      </c>
      <c r="X813" s="55">
        <v>-2.2970879999999999E-2</v>
      </c>
      <c r="Y813" s="55">
        <v>-7.6609269999999993E-2</v>
      </c>
      <c r="Z813" s="55">
        <v>-4.2631350000000004E-3</v>
      </c>
      <c r="AA813" s="55">
        <v>1.125585E-2</v>
      </c>
      <c r="AB813" s="55">
        <v>1.125585E-2</v>
      </c>
      <c r="AC813" s="55">
        <v>2.0969709166666701E-2</v>
      </c>
      <c r="AD813" s="55">
        <v>0.55051738984001397</v>
      </c>
      <c r="AE813" s="54">
        <v>6.2808432987976573E-2</v>
      </c>
      <c r="AF813" s="54">
        <v>0.12428180260771417</v>
      </c>
      <c r="AG813" s="54">
        <v>3.6768293001442832E-2</v>
      </c>
    </row>
    <row r="814" spans="1:33" x14ac:dyDescent="0.25">
      <c r="A814" s="56" t="s">
        <v>2009</v>
      </c>
      <c r="B814" s="56" t="s">
        <v>2010</v>
      </c>
      <c r="C814" s="54">
        <v>-1.8737872999999999E-2</v>
      </c>
      <c r="D814" s="54">
        <v>8.5571419999999995E-2</v>
      </c>
      <c r="E814" s="54">
        <v>3.5461990999999998E-2</v>
      </c>
      <c r="F814" s="54">
        <v>2.2641020000000001E-2</v>
      </c>
      <c r="G814" s="54">
        <v>4.7423490999999998E-2</v>
      </c>
      <c r="H814" s="54">
        <v>-8.3546036000000004E-2</v>
      </c>
      <c r="I814" s="54">
        <v>-7.9112318000000001E-2</v>
      </c>
      <c r="J814" s="54">
        <v>-1.6363566999999999E-2</v>
      </c>
      <c r="K814" s="54">
        <v>-0.112911768</v>
      </c>
      <c r="L814" s="54">
        <v>8.5791459999999993E-3</v>
      </c>
      <c r="M814" s="54">
        <v>-4.3122350000000002E-3</v>
      </c>
      <c r="N814" s="54">
        <v>0.48089083799999999</v>
      </c>
      <c r="O814" s="54">
        <v>0.104993588833333</v>
      </c>
      <c r="P814" s="55">
        <v>0.26223670671841098</v>
      </c>
      <c r="Q814" s="55">
        <v>-1.8737872999999999E-2</v>
      </c>
      <c r="R814" s="55">
        <v>-2.1341664E-2</v>
      </c>
      <c r="S814" s="55">
        <v>3.5461990999999998E-2</v>
      </c>
      <c r="T814" s="55">
        <v>-2.6485326999999999E-2</v>
      </c>
      <c r="U814" s="55">
        <v>4.7423490999999998E-2</v>
      </c>
      <c r="V814" s="55">
        <v>-4.0987021999999998E-2</v>
      </c>
      <c r="W814" s="55">
        <v>-7.9112318000000001E-2</v>
      </c>
      <c r="X814" s="55">
        <v>-6.2161929999999997E-2</v>
      </c>
      <c r="Y814" s="55">
        <v>-0.112911768</v>
      </c>
      <c r="Z814" s="55">
        <v>-4.3122350000000002E-3</v>
      </c>
      <c r="AA814" s="55">
        <v>-0.21449083699999999</v>
      </c>
      <c r="AB814" s="55">
        <v>-0.21449083699999999</v>
      </c>
      <c r="AC814" s="55">
        <v>-3.8899232833333297E-2</v>
      </c>
      <c r="AD814" s="55">
        <v>0.52200427184576004</v>
      </c>
      <c r="AE814" s="54">
        <v>6.320088687418815E-2</v>
      </c>
      <c r="AF814" s="54">
        <v>0.20254189349092636</v>
      </c>
      <c r="AG814" s="54">
        <v>7.8015413194880978E-2</v>
      </c>
    </row>
    <row r="815" spans="1:33" x14ac:dyDescent="0.25">
      <c r="A815" s="56" t="s">
        <v>2011</v>
      </c>
      <c r="B815" s="56" t="s">
        <v>2012</v>
      </c>
      <c r="C815" s="54">
        <v>-0.106715588</v>
      </c>
      <c r="D815" s="54">
        <v>9.7070926000000002E-2</v>
      </c>
      <c r="E815" s="54">
        <v>2.5411296999999999E-2</v>
      </c>
      <c r="F815" s="54">
        <v>-5.513319E-3</v>
      </c>
      <c r="G815" s="54">
        <v>-7.3980132000000004E-2</v>
      </c>
      <c r="H815" s="54">
        <v>-9.8999999999999994E-5</v>
      </c>
      <c r="I815" s="54">
        <v>3.5823162999999998E-2</v>
      </c>
      <c r="J815" s="54">
        <v>5.9787169000000001E-2</v>
      </c>
      <c r="K815" s="54">
        <v>3.5924474999999997E-2</v>
      </c>
      <c r="L815" s="54">
        <v>-3.5339044999999999E-2</v>
      </c>
      <c r="M815" s="54">
        <v>-4.4176670000000001E-3</v>
      </c>
      <c r="N815" s="54">
        <v>-0.33115354899999999</v>
      </c>
      <c r="O815" s="54">
        <v>-2.12153943333333E-2</v>
      </c>
      <c r="P815" s="55">
        <v>0.40817835667463398</v>
      </c>
      <c r="Q815" s="55">
        <v>-0.106715588</v>
      </c>
      <c r="R815" s="55">
        <v>9.6364699999999998E-4</v>
      </c>
      <c r="S815" s="55">
        <v>2.5411296999999999E-2</v>
      </c>
      <c r="T815" s="55">
        <v>-3.8520970000000002E-2</v>
      </c>
      <c r="U815" s="55">
        <v>-7.3980132000000004E-2</v>
      </c>
      <c r="V815" s="55">
        <v>0.101383127</v>
      </c>
      <c r="W815" s="55">
        <v>3.5823162999999998E-2</v>
      </c>
      <c r="X815" s="55">
        <v>2.0555955000000001E-2</v>
      </c>
      <c r="Y815" s="55">
        <v>3.5924474999999997E-2</v>
      </c>
      <c r="Z815" s="55">
        <v>-4.4176670000000001E-3</v>
      </c>
      <c r="AA815" s="55">
        <v>0.154268183</v>
      </c>
      <c r="AB815" s="55">
        <v>0.154268183</v>
      </c>
      <c r="AC815" s="55">
        <v>6.5192618333333299E-2</v>
      </c>
      <c r="AD815" s="55">
        <v>0.488595762154172</v>
      </c>
      <c r="AE815" s="54">
        <v>6.1336877037306704E-2</v>
      </c>
      <c r="AF815" s="54">
        <v>0.15245808106659856</v>
      </c>
      <c r="AG815" s="54">
        <v>7.0469270389578911E-2</v>
      </c>
    </row>
    <row r="816" spans="1:33" x14ac:dyDescent="0.25">
      <c r="A816" s="56" t="s">
        <v>2013</v>
      </c>
      <c r="B816" s="56" t="s">
        <v>2014</v>
      </c>
      <c r="C816" s="54">
        <v>-0.1105843</v>
      </c>
      <c r="D816" s="54">
        <v>1.282442E-2</v>
      </c>
      <c r="E816" s="54">
        <v>6.6058420000000007E-2</v>
      </c>
      <c r="F816" s="54">
        <v>2.7322530000000001E-2</v>
      </c>
      <c r="G816" s="54">
        <v>2.9698329999999998E-3</v>
      </c>
      <c r="H816" s="54">
        <v>-1.471767E-2</v>
      </c>
      <c r="I816" s="54">
        <v>-4.8118939999999999E-2</v>
      </c>
      <c r="J816" s="54">
        <v>-4.1814799999999999E-2</v>
      </c>
      <c r="K816" s="54">
        <v>-5.3102980000000001E-2</v>
      </c>
      <c r="L816" s="54">
        <v>-7.254128E-2</v>
      </c>
      <c r="M816" s="54">
        <v>-4.434978E-3</v>
      </c>
      <c r="N816" s="54">
        <v>0.27629490000000001</v>
      </c>
      <c r="O816" s="54">
        <v>5.5763507499999997E-2</v>
      </c>
      <c r="P816" s="55">
        <v>0.27444701851438402</v>
      </c>
      <c r="Q816" s="55">
        <v>-0.1105843</v>
      </c>
      <c r="R816" s="55">
        <v>-3.4593949999999998E-2</v>
      </c>
      <c r="S816" s="55">
        <v>6.6058420000000007E-2</v>
      </c>
      <c r="T816" s="55">
        <v>-7.4456130000000002E-3</v>
      </c>
      <c r="U816" s="55">
        <v>2.9698329999999998E-3</v>
      </c>
      <c r="V816" s="55">
        <v>5.8166320000000001E-2</v>
      </c>
      <c r="W816" s="55">
        <v>-4.8118939999999999E-2</v>
      </c>
      <c r="X816" s="55">
        <v>-4.3512549999999997E-2</v>
      </c>
      <c r="Y816" s="55">
        <v>-5.3102980000000001E-2</v>
      </c>
      <c r="Z816" s="55">
        <v>-4.434978E-3</v>
      </c>
      <c r="AA816" s="55">
        <v>-9.1882500000000006E-2</v>
      </c>
      <c r="AB816" s="55">
        <v>-9.1882500000000006E-2</v>
      </c>
      <c r="AC816" s="55">
        <v>1.7842965333333301E-2</v>
      </c>
      <c r="AD816" s="55">
        <v>0.518468259978066</v>
      </c>
      <c r="AE816" s="54">
        <v>6.0240365547203106E-2</v>
      </c>
      <c r="AF816" s="54">
        <v>0.12540019826431931</v>
      </c>
      <c r="AG816" s="54">
        <v>6.4747794805528114E-2</v>
      </c>
    </row>
    <row r="817" spans="1:33" x14ac:dyDescent="0.25">
      <c r="A817" s="56" t="s">
        <v>2015</v>
      </c>
      <c r="B817" s="56" t="s">
        <v>2016</v>
      </c>
      <c r="C817" s="54">
        <v>-3.0134240999999999E-2</v>
      </c>
      <c r="D817" s="54">
        <v>4.2541547999999998E-2</v>
      </c>
      <c r="E817" s="54">
        <v>1.5812621999999998E-2</v>
      </c>
      <c r="F817" s="54">
        <v>-1.9879260999999999E-2</v>
      </c>
      <c r="G817" s="54">
        <v>-1.7137505000000001E-2</v>
      </c>
      <c r="H817" s="54">
        <v>-4.2234849999999999E-3</v>
      </c>
      <c r="I817" s="54">
        <v>6.6546894999999995E-2</v>
      </c>
      <c r="J817" s="54">
        <v>-2.1063592999999999E-2</v>
      </c>
      <c r="K817" s="54">
        <v>3.0707961999999998E-2</v>
      </c>
      <c r="L817" s="54">
        <v>-1.3641100999999999E-2</v>
      </c>
      <c r="M817" s="54">
        <v>-4.6877430000000003E-3</v>
      </c>
      <c r="N817" s="54">
        <v>-0.15273947199999999</v>
      </c>
      <c r="O817" s="54">
        <v>-3.8352225666666698E-2</v>
      </c>
      <c r="P817" s="55">
        <v>0.27738949029679799</v>
      </c>
      <c r="Q817" s="55">
        <v>-3.0134240999999999E-2</v>
      </c>
      <c r="R817" s="55">
        <v>-1.8049044E-2</v>
      </c>
      <c r="S817" s="55">
        <v>1.5812621999999998E-2</v>
      </c>
      <c r="T817" s="55">
        <v>2.7965315000000001E-2</v>
      </c>
      <c r="U817" s="55">
        <v>-1.7137505000000001E-2</v>
      </c>
      <c r="V817" s="55">
        <v>3.1040489999999998E-3</v>
      </c>
      <c r="W817" s="55">
        <v>6.6546894999999995E-2</v>
      </c>
      <c r="X817" s="55">
        <v>1.4952134000000001E-2</v>
      </c>
      <c r="Y817" s="55">
        <v>3.0707961999999998E-2</v>
      </c>
      <c r="Z817" s="55">
        <v>-4.6877430000000003E-3</v>
      </c>
      <c r="AA817" s="55">
        <v>7.5086509999999995E-2</v>
      </c>
      <c r="AB817" s="55">
        <v>7.5086509999999995E-2</v>
      </c>
      <c r="AC817" s="55">
        <v>7.7982303333333303E-3</v>
      </c>
      <c r="AD817" s="55">
        <v>0.52335464171275203</v>
      </c>
      <c r="AE817" s="54">
        <v>3.5278560811294886E-2</v>
      </c>
      <c r="AF817" s="54">
        <v>6.5454469976658131E-2</v>
      </c>
      <c r="AG817" s="54">
        <v>3.1818596110602837E-2</v>
      </c>
    </row>
    <row r="818" spans="1:33" x14ac:dyDescent="0.25">
      <c r="A818" s="56" t="s">
        <v>2017</v>
      </c>
      <c r="B818" s="56" t="s">
        <v>2018</v>
      </c>
      <c r="C818" s="54">
        <v>-5.9984990000000002E-2</v>
      </c>
      <c r="D818" s="54">
        <v>-1.5363539000000001E-2</v>
      </c>
      <c r="E818" s="54">
        <v>2.5917289E-2</v>
      </c>
      <c r="F818" s="54">
        <v>-3.9820339999999997E-3</v>
      </c>
      <c r="G818" s="54">
        <v>3.4998599999999999E-4</v>
      </c>
      <c r="H818" s="54">
        <v>4.8403478999999999E-2</v>
      </c>
      <c r="I818" s="54">
        <v>-1.0071666999999999E-2</v>
      </c>
      <c r="J818" s="54">
        <v>-3.1393587000000001E-2</v>
      </c>
      <c r="K818" s="54">
        <v>-0.10818983</v>
      </c>
      <c r="L818" s="54">
        <v>-9.3749090000000007E-3</v>
      </c>
      <c r="M818" s="54">
        <v>-4.9149839999999998E-3</v>
      </c>
      <c r="N818" s="54">
        <v>0.127914891</v>
      </c>
      <c r="O818" s="54">
        <v>4.5516416166666698E-2</v>
      </c>
      <c r="P818" s="55">
        <v>0.26923210525334501</v>
      </c>
      <c r="Q818" s="55">
        <v>-5.9984990000000002E-2</v>
      </c>
      <c r="R818" s="55">
        <v>-5.3835999000000002E-2</v>
      </c>
      <c r="S818" s="55">
        <v>2.5917289E-2</v>
      </c>
      <c r="T818" s="55">
        <v>3.9156030000000001E-3</v>
      </c>
      <c r="U818" s="55">
        <v>3.4998599999999999E-4</v>
      </c>
      <c r="V818" s="55">
        <v>5.4580205999999999E-2</v>
      </c>
      <c r="W818" s="55">
        <v>-1.0071666999999999E-2</v>
      </c>
      <c r="X818" s="55">
        <v>-4.6518311E-2</v>
      </c>
      <c r="Y818" s="55">
        <v>-0.10818983</v>
      </c>
      <c r="Z818" s="55">
        <v>-4.9149839999999998E-3</v>
      </c>
      <c r="AA818" s="55">
        <v>0.14105076599999999</v>
      </c>
      <c r="AB818" s="55">
        <v>0.14105076599999999</v>
      </c>
      <c r="AC818" s="55">
        <v>3.2930682000000003E-2</v>
      </c>
      <c r="AD818" s="55">
        <v>0.49148283774745799</v>
      </c>
      <c r="AE818" s="54">
        <v>4.8985775052566967E-2</v>
      </c>
      <c r="AF818" s="54">
        <v>5.9632011547314782E-2</v>
      </c>
      <c r="AG818" s="54">
        <v>7.8865074706353872E-2</v>
      </c>
    </row>
    <row r="819" spans="1:33" x14ac:dyDescent="0.25">
      <c r="A819" s="56" t="s">
        <v>412</v>
      </c>
      <c r="B819" s="56" t="s">
        <v>411</v>
      </c>
      <c r="C819" s="54">
        <v>4.8979950000000001E-2</v>
      </c>
      <c r="D819" s="54">
        <v>-4.4689720000000002E-2</v>
      </c>
      <c r="E819" s="54">
        <v>3.1479749999999999E-3</v>
      </c>
      <c r="F819" s="54">
        <v>-3.9269220000000001E-2</v>
      </c>
      <c r="G819" s="54">
        <v>1.416221E-2</v>
      </c>
      <c r="H819" s="54">
        <v>2.2952609999999998E-2</v>
      </c>
      <c r="I819" s="54">
        <v>7.1941649999999996E-2</v>
      </c>
      <c r="J819" s="54">
        <v>-2.1567289999999999E-2</v>
      </c>
      <c r="K819" s="54">
        <v>1.31127E-2</v>
      </c>
      <c r="L819" s="54">
        <v>-5.3950270000000002E-2</v>
      </c>
      <c r="M819" s="54">
        <v>-5.3518250000000002E-3</v>
      </c>
      <c r="N819" s="54">
        <v>-8.5915350000000001E-2</v>
      </c>
      <c r="O819" s="54">
        <v>-6.1405316666666702E-2</v>
      </c>
      <c r="P819" s="55">
        <v>0.26223670671841098</v>
      </c>
      <c r="Q819" s="55">
        <v>4.8979950000000001E-2</v>
      </c>
      <c r="R819" s="55">
        <v>-4.4308729999999998E-2</v>
      </c>
      <c r="S819" s="55">
        <v>3.1479749999999999E-3</v>
      </c>
      <c r="T819" s="55">
        <v>0.1135452</v>
      </c>
      <c r="U819" s="55">
        <v>1.416221E-2</v>
      </c>
      <c r="V819" s="55">
        <v>-7.4520249999999996E-2</v>
      </c>
      <c r="W819" s="55">
        <v>7.1941649999999996E-2</v>
      </c>
      <c r="X819" s="55">
        <v>7.2163080000000004E-2</v>
      </c>
      <c r="Y819" s="55">
        <v>1.31127E-2</v>
      </c>
      <c r="Z819" s="55">
        <v>-5.3518250000000002E-3</v>
      </c>
      <c r="AA819" s="55">
        <v>6.1514050000000001E-2</v>
      </c>
      <c r="AB819" s="55">
        <v>6.1514050000000001E-2</v>
      </c>
      <c r="AC819" s="55">
        <v>-1.1591010000000001E-2</v>
      </c>
      <c r="AD819" s="55">
        <v>0.543545153321222</v>
      </c>
      <c r="AE819" s="54">
        <v>2.9777138597312368E-2</v>
      </c>
      <c r="AF819" s="54">
        <v>3.6267771092919766E-2</v>
      </c>
      <c r="AG819" s="54">
        <v>7.8898647871946184E-2</v>
      </c>
    </row>
    <row r="820" spans="1:33" x14ac:dyDescent="0.25">
      <c r="A820" s="56" t="s">
        <v>2019</v>
      </c>
      <c r="B820" s="56" t="s">
        <v>2020</v>
      </c>
      <c r="C820" s="54">
        <v>3.2613929999999999E-2</v>
      </c>
      <c r="D820" s="54">
        <v>6.102461E-2</v>
      </c>
      <c r="E820" s="54">
        <v>-1.0186489999999999E-2</v>
      </c>
      <c r="F820" s="54">
        <v>2.5426810000000001E-2</v>
      </c>
      <c r="G820" s="54">
        <v>-9.8517199999999996E-3</v>
      </c>
      <c r="H820" s="54">
        <v>-9.3457399999999996E-2</v>
      </c>
      <c r="I820" s="54">
        <v>-0.1149145</v>
      </c>
      <c r="J820" s="54">
        <v>1.853935E-2</v>
      </c>
      <c r="K820" s="54">
        <v>-5.8513630000000001E-3</v>
      </c>
      <c r="L820" s="54">
        <v>-6.2855400000000001E-3</v>
      </c>
      <c r="M820" s="54">
        <v>-5.3830630000000004E-3</v>
      </c>
      <c r="N820" s="54">
        <v>0.44306400000000001</v>
      </c>
      <c r="O820" s="54">
        <v>9.3647506000000005E-2</v>
      </c>
      <c r="P820" s="55">
        <v>0.26223670671841098</v>
      </c>
      <c r="Q820" s="55">
        <v>3.2613929999999999E-2</v>
      </c>
      <c r="R820" s="55">
        <v>-9.3773610000000007E-3</v>
      </c>
      <c r="S820" s="55">
        <v>-1.0186489999999999E-2</v>
      </c>
      <c r="T820" s="55">
        <v>-4.5092319999999998E-2</v>
      </c>
      <c r="U820" s="55">
        <v>-9.8517199999999996E-3</v>
      </c>
      <c r="V820" s="55">
        <v>4.8899949999999998E-2</v>
      </c>
      <c r="W820" s="55">
        <v>-0.1149145</v>
      </c>
      <c r="X820" s="55">
        <v>-3.2552360000000002E-2</v>
      </c>
      <c r="Y820" s="55">
        <v>-5.8513630000000001E-3</v>
      </c>
      <c r="Z820" s="55">
        <v>-5.3830630000000004E-3</v>
      </c>
      <c r="AA820" s="55">
        <v>-0.2492607</v>
      </c>
      <c r="AB820" s="55">
        <v>-0.2492607</v>
      </c>
      <c r="AC820" s="55">
        <v>-3.6860914166666703E-2</v>
      </c>
      <c r="AD820" s="55">
        <v>0.52200427184576004</v>
      </c>
      <c r="AE820" s="54">
        <v>4.9765922748684292E-2</v>
      </c>
      <c r="AF820" s="54">
        <v>0.18777459116098616</v>
      </c>
      <c r="AG820" s="54">
        <v>0.1012626216934099</v>
      </c>
    </row>
    <row r="821" spans="1:33" x14ac:dyDescent="0.25">
      <c r="A821" s="56" t="s">
        <v>2021</v>
      </c>
      <c r="B821" s="56" t="s">
        <v>2022</v>
      </c>
      <c r="C821" s="54">
        <v>-8.923006E-2</v>
      </c>
      <c r="D821" s="54">
        <v>1.625455E-2</v>
      </c>
      <c r="E821" s="54">
        <v>1.7962189999999999E-2</v>
      </c>
      <c r="F821" s="54">
        <v>3.6932989999999999E-2</v>
      </c>
      <c r="G821" s="54">
        <v>-1.7556849999999999E-2</v>
      </c>
      <c r="H821" s="54">
        <v>6.1950939999999999E-3</v>
      </c>
      <c r="I821" s="54">
        <v>2.513288E-2</v>
      </c>
      <c r="J821" s="54">
        <v>3.3350619999999997E-2</v>
      </c>
      <c r="K821" s="54">
        <v>3.8645890000000002E-2</v>
      </c>
      <c r="L821" s="54">
        <v>8.8838600000000002E-4</v>
      </c>
      <c r="M821" s="54">
        <v>-5.4083869999999997E-3</v>
      </c>
      <c r="N821" s="54">
        <v>-9.9750850000000002E-2</v>
      </c>
      <c r="O821" s="54">
        <v>4.0541878333333302E-3</v>
      </c>
      <c r="P821" s="55">
        <v>0.45501367551949301</v>
      </c>
      <c r="Q821" s="55">
        <v>-8.923006E-2</v>
      </c>
      <c r="R821" s="55">
        <v>-2.8504680000000001E-2</v>
      </c>
      <c r="S821" s="55">
        <v>1.7962189999999999E-2</v>
      </c>
      <c r="T821" s="55">
        <v>4.7684549999999999E-2</v>
      </c>
      <c r="U821" s="55">
        <v>-1.7556849999999999E-2</v>
      </c>
      <c r="V821" s="55">
        <v>1.0262220000000001E-2</v>
      </c>
      <c r="W821" s="55">
        <v>2.513288E-2</v>
      </c>
      <c r="X821" s="55">
        <v>4.0958939999999999E-2</v>
      </c>
      <c r="Y821" s="55">
        <v>3.8645890000000002E-2</v>
      </c>
      <c r="Z821" s="55">
        <v>-5.4083869999999997E-3</v>
      </c>
      <c r="AA821" s="55">
        <v>-8.2109500000000002E-2</v>
      </c>
      <c r="AB821" s="55">
        <v>-8.2109500000000002E-2</v>
      </c>
      <c r="AC821" s="55">
        <v>1.11729828333333E-2</v>
      </c>
      <c r="AD821" s="55">
        <v>0.49148283774745799</v>
      </c>
      <c r="AE821" s="54">
        <v>4.6027657351565346E-2</v>
      </c>
      <c r="AF821" s="54">
        <v>5.0445335350190676E-2</v>
      </c>
      <c r="AG821" s="54">
        <v>5.2383798431542172E-2</v>
      </c>
    </row>
    <row r="822" spans="1:33" x14ac:dyDescent="0.25">
      <c r="A822" s="56" t="s">
        <v>2023</v>
      </c>
      <c r="B822" s="56" t="s">
        <v>2024</v>
      </c>
      <c r="C822" s="54">
        <v>-4.5704206999999997E-2</v>
      </c>
      <c r="D822" s="54">
        <v>-3.2292110000000001E-3</v>
      </c>
      <c r="E822" s="54">
        <v>-9.5770979999999992E-3</v>
      </c>
      <c r="F822" s="54">
        <v>4.6296995000000001E-2</v>
      </c>
      <c r="G822" s="54">
        <v>2.9625649999999999E-3</v>
      </c>
      <c r="H822" s="54">
        <v>1.1240740000000001E-2</v>
      </c>
      <c r="I822" s="54">
        <v>9.9177016000000007E-2</v>
      </c>
      <c r="J822" s="54">
        <v>3.4379264999999999E-2</v>
      </c>
      <c r="K822" s="54">
        <v>3.2163626000000001E-2</v>
      </c>
      <c r="L822" s="54">
        <v>-1.6164327999999999E-2</v>
      </c>
      <c r="M822" s="54">
        <v>-5.4410120000000003E-3</v>
      </c>
      <c r="N822" s="54">
        <v>-0.266429835</v>
      </c>
      <c r="O822" s="54">
        <v>-4.4581210666666697E-2</v>
      </c>
      <c r="P822" s="55">
        <v>0.284870974915786</v>
      </c>
      <c r="Q822" s="55">
        <v>-4.5704206999999997E-2</v>
      </c>
      <c r="R822" s="55">
        <v>2.3255675999999999E-2</v>
      </c>
      <c r="S822" s="55">
        <v>-9.5770979999999992E-3</v>
      </c>
      <c r="T822" s="55">
        <v>-8.4516138000000005E-2</v>
      </c>
      <c r="U822" s="55">
        <v>2.9625649999999999E-3</v>
      </c>
      <c r="V822" s="55">
        <v>5.9270679E-2</v>
      </c>
      <c r="W822" s="55">
        <v>9.9177016000000007E-2</v>
      </c>
      <c r="X822" s="55">
        <v>1.7458911000000001E-2</v>
      </c>
      <c r="Y822" s="55">
        <v>3.2163626000000001E-2</v>
      </c>
      <c r="Z822" s="55">
        <v>-5.4410120000000003E-3</v>
      </c>
      <c r="AA822" s="55">
        <v>2.9203177E-2</v>
      </c>
      <c r="AB822" s="55">
        <v>2.9203177E-2</v>
      </c>
      <c r="AC822" s="55">
        <v>7.7907659999999898E-3</v>
      </c>
      <c r="AD822" s="55">
        <v>0.54725476564780096</v>
      </c>
      <c r="AE822" s="54">
        <v>4.9370432834164903E-2</v>
      </c>
      <c r="AF822" s="54">
        <v>0.11699714225477008</v>
      </c>
      <c r="AG822" s="54">
        <v>5.5972892111333751E-2</v>
      </c>
    </row>
    <row r="823" spans="1:33" x14ac:dyDescent="0.25">
      <c r="A823" s="56" t="s">
        <v>2025</v>
      </c>
      <c r="B823" s="56" t="s">
        <v>2026</v>
      </c>
      <c r="C823" s="54">
        <v>-6.4516138000000001E-2</v>
      </c>
      <c r="D823" s="54">
        <v>5.9838020999999998E-2</v>
      </c>
      <c r="E823" s="54">
        <v>5.7526599999999997E-3</v>
      </c>
      <c r="F823" s="54">
        <v>2.767029E-2</v>
      </c>
      <c r="G823" s="54">
        <v>-4.9255050000000002E-3</v>
      </c>
      <c r="H823" s="54">
        <v>5.3168520000000004E-3</v>
      </c>
      <c r="I823" s="54">
        <v>1.0498899000000001E-2</v>
      </c>
      <c r="J823" s="54">
        <v>-3.2314900000000001E-4</v>
      </c>
      <c r="K823" s="54">
        <v>4.1316604999999999E-2</v>
      </c>
      <c r="L823" s="54">
        <v>-5.9941636999999999E-2</v>
      </c>
      <c r="M823" s="54">
        <v>-6.0864379999999996E-3</v>
      </c>
      <c r="N823" s="54">
        <v>3.1579675000000001E-2</v>
      </c>
      <c r="O823" s="54">
        <v>1.3683328166666699E-2</v>
      </c>
      <c r="P823" s="55">
        <v>0.39781720923333702</v>
      </c>
      <c r="Q823" s="55">
        <v>-6.4516138000000001E-2</v>
      </c>
      <c r="R823" s="55">
        <v>-3.8294571999999999E-2</v>
      </c>
      <c r="S823" s="55">
        <v>5.7526599999999997E-3</v>
      </c>
      <c r="T823" s="55">
        <v>-1.1227483E-2</v>
      </c>
      <c r="U823" s="55">
        <v>-4.9255050000000002E-3</v>
      </c>
      <c r="V823" s="55">
        <v>2.0385873999999998E-2</v>
      </c>
      <c r="W823" s="55">
        <v>1.0498899000000001E-2</v>
      </c>
      <c r="X823" s="55">
        <v>8.53391E-4</v>
      </c>
      <c r="Y823" s="55">
        <v>4.1316604999999999E-2</v>
      </c>
      <c r="Z823" s="55">
        <v>-6.0864379999999996E-3</v>
      </c>
      <c r="AA823" s="55">
        <v>-3.2072000000000003E-2</v>
      </c>
      <c r="AB823" s="55">
        <v>-3.2072000000000003E-2</v>
      </c>
      <c r="AC823" s="55">
        <v>-4.7033698333333301E-3</v>
      </c>
      <c r="AD823" s="55">
        <v>0.499602644932851</v>
      </c>
      <c r="AE823" s="54">
        <v>3.4699450847836939E-2</v>
      </c>
      <c r="AF823" s="54">
        <v>4.0692075528121173E-2</v>
      </c>
      <c r="AG823" s="54">
        <v>2.4012257678018796E-2</v>
      </c>
    </row>
    <row r="824" spans="1:33" x14ac:dyDescent="0.25">
      <c r="A824" s="56" t="s">
        <v>2027</v>
      </c>
      <c r="B824" s="56" t="s">
        <v>2028</v>
      </c>
      <c r="C824" s="54">
        <v>-2.730848E-2</v>
      </c>
      <c r="D824" s="54">
        <v>3.6770039999999997E-2</v>
      </c>
      <c r="E824" s="54">
        <v>-3.5165479999999999E-2</v>
      </c>
      <c r="F824" s="54">
        <v>-7.629445E-2</v>
      </c>
      <c r="G824" s="54">
        <v>-4.3943200000000002E-4</v>
      </c>
      <c r="H824" s="54">
        <v>5.61353E-4</v>
      </c>
      <c r="I824" s="54">
        <v>-0.12221650000000001</v>
      </c>
      <c r="J824" s="54">
        <v>-4.1091089999999997E-2</v>
      </c>
      <c r="K824" s="54">
        <v>-0.15609809999999999</v>
      </c>
      <c r="L824" s="54">
        <v>-8.9557769999999998E-3</v>
      </c>
      <c r="M824" s="54">
        <v>-6.2943169999999998E-3</v>
      </c>
      <c r="N824" s="54">
        <v>0.21549450000000001</v>
      </c>
      <c r="O824" s="54">
        <v>7.9001147499999994E-2</v>
      </c>
      <c r="P824" s="55">
        <v>0.26223670671841098</v>
      </c>
      <c r="Q824" s="55">
        <v>-2.730848E-2</v>
      </c>
      <c r="R824" s="55">
        <v>0.1454194</v>
      </c>
      <c r="S824" s="55">
        <v>-3.5165479999999999E-2</v>
      </c>
      <c r="T824" s="55">
        <v>-0.11904099999999999</v>
      </c>
      <c r="U824" s="55">
        <v>-4.3943200000000002E-4</v>
      </c>
      <c r="V824" s="55">
        <v>7.549807E-2</v>
      </c>
      <c r="W824" s="55">
        <v>-0.12221650000000001</v>
      </c>
      <c r="X824" s="55">
        <v>-8.5935719999999993E-2</v>
      </c>
      <c r="Y824" s="55">
        <v>-0.15609809999999999</v>
      </c>
      <c r="Z824" s="55">
        <v>-6.2943169999999998E-3</v>
      </c>
      <c r="AA824" s="55">
        <v>0.13683909999999999</v>
      </c>
      <c r="AB824" s="55">
        <v>0.13683909999999999</v>
      </c>
      <c r="AC824" s="55">
        <v>9.4760009833333297E-2</v>
      </c>
      <c r="AD824" s="55">
        <v>0.488595762154172</v>
      </c>
      <c r="AE824" s="54">
        <v>6.5110735537131412E-2</v>
      </c>
      <c r="AF824" s="54">
        <v>0.10267752030630325</v>
      </c>
      <c r="AG824" s="54">
        <v>0.11282162957817932</v>
      </c>
    </row>
    <row r="825" spans="1:33" x14ac:dyDescent="0.25">
      <c r="A825" s="56" t="s">
        <v>2029</v>
      </c>
      <c r="B825" s="56" t="s">
        <v>2030</v>
      </c>
      <c r="C825" s="54">
        <v>0.166379265</v>
      </c>
      <c r="D825" s="54">
        <v>1.9180371000000002E-2</v>
      </c>
      <c r="E825" s="54">
        <v>-3.1811261E-2</v>
      </c>
      <c r="F825" s="54">
        <v>-0.12272335199999999</v>
      </c>
      <c r="G825" s="54">
        <v>-4.0899393999999999E-2</v>
      </c>
      <c r="H825" s="54">
        <v>3.4612381999999997E-2</v>
      </c>
      <c r="I825" s="54">
        <v>9.0138470000000002E-3</v>
      </c>
      <c r="J825" s="54">
        <v>3.5876129E-2</v>
      </c>
      <c r="K825" s="54">
        <v>-8.1992518E-2</v>
      </c>
      <c r="L825" s="54">
        <v>7.5183639999999996E-3</v>
      </c>
      <c r="M825" s="54">
        <v>-6.4229489999999998E-3</v>
      </c>
      <c r="N825" s="54">
        <v>-0.13885971899999999</v>
      </c>
      <c r="O825" s="54">
        <v>-2.9777135833333301E-2</v>
      </c>
      <c r="P825" s="55">
        <v>0.363244983886858</v>
      </c>
      <c r="Q825" s="55">
        <v>0.166379265</v>
      </c>
      <c r="R825" s="55">
        <v>-4.5231568E-2</v>
      </c>
      <c r="S825" s="55">
        <v>-3.1811261E-2</v>
      </c>
      <c r="T825" s="55">
        <v>9.0798454000000001E-2</v>
      </c>
      <c r="U825" s="55">
        <v>-4.0899393999999999E-2</v>
      </c>
      <c r="V825" s="55">
        <v>-7.0304897000000005E-2</v>
      </c>
      <c r="W825" s="55">
        <v>9.0138470000000002E-3</v>
      </c>
      <c r="X825" s="55">
        <v>2.2890965999999999E-2</v>
      </c>
      <c r="Y825" s="55">
        <v>-8.1992518E-2</v>
      </c>
      <c r="Z825" s="55">
        <v>-6.4229489999999998E-3</v>
      </c>
      <c r="AA825" s="55">
        <v>0.15113291000000001</v>
      </c>
      <c r="AB825" s="55">
        <v>0.15113291000000001</v>
      </c>
      <c r="AC825" s="55">
        <v>2.2643640833333301E-2</v>
      </c>
      <c r="AD825" s="55">
        <v>0.53125533518860002</v>
      </c>
      <c r="AE825" s="54">
        <v>8.6230074564369832E-2</v>
      </c>
      <c r="AF825" s="54">
        <v>8.0929892527597566E-2</v>
      </c>
      <c r="AG825" s="54">
        <v>8.3477483702136077E-2</v>
      </c>
    </row>
    <row r="826" spans="1:33" x14ac:dyDescent="0.25">
      <c r="A826" s="56" t="s">
        <v>2031</v>
      </c>
      <c r="B826" s="56" t="s">
        <v>2032</v>
      </c>
      <c r="C826" s="54">
        <v>-8.3501377000000002E-2</v>
      </c>
      <c r="D826" s="54">
        <v>5.7136843999999999E-2</v>
      </c>
      <c r="E826" s="54">
        <v>2.9652581000000001E-2</v>
      </c>
      <c r="F826" s="54">
        <v>2.4679303E-2</v>
      </c>
      <c r="G826" s="54">
        <v>1.6256980000000001E-2</v>
      </c>
      <c r="H826" s="54">
        <v>-5.6393069999999997E-3</v>
      </c>
      <c r="I826" s="54">
        <v>-3.5289158000000001E-2</v>
      </c>
      <c r="J826" s="54">
        <v>-3.7643939000000001E-2</v>
      </c>
      <c r="K826" s="54">
        <v>-6.4469228000000003E-2</v>
      </c>
      <c r="L826" s="54">
        <v>-3.4340310999999998E-2</v>
      </c>
      <c r="M826" s="54">
        <v>-6.6004150000000001E-3</v>
      </c>
      <c r="N826" s="54">
        <v>0.34434119699999999</v>
      </c>
      <c r="O826" s="54">
        <v>8.2080734000000002E-2</v>
      </c>
      <c r="P826" s="55">
        <v>0.26223670671841098</v>
      </c>
      <c r="Q826" s="55">
        <v>-8.3501377000000002E-2</v>
      </c>
      <c r="R826" s="55">
        <v>5.4789299999999999E-3</v>
      </c>
      <c r="S826" s="55">
        <v>2.9652581000000001E-2</v>
      </c>
      <c r="T826" s="55">
        <v>-3.0610009000000001E-2</v>
      </c>
      <c r="U826" s="55">
        <v>1.6256980000000001E-2</v>
      </c>
      <c r="V826" s="55">
        <v>-1.3453946E-2</v>
      </c>
      <c r="W826" s="55">
        <v>-3.5289158000000001E-2</v>
      </c>
      <c r="X826" s="55">
        <v>-9.1138546000000001E-2</v>
      </c>
      <c r="Y826" s="55">
        <v>-6.4469228000000003E-2</v>
      </c>
      <c r="Z826" s="55">
        <v>-6.6004150000000001E-3</v>
      </c>
      <c r="AA826" s="55">
        <v>-4.0992665999999997E-2</v>
      </c>
      <c r="AB826" s="55">
        <v>-4.0992665999999997E-2</v>
      </c>
      <c r="AC826" s="55">
        <v>-1.01054256666667E-2</v>
      </c>
      <c r="AD826" s="55">
        <v>0.50329228873403098</v>
      </c>
      <c r="AE826" s="54">
        <v>4.4961286473072549E-2</v>
      </c>
      <c r="AF826" s="54">
        <v>0.14479413316609072</v>
      </c>
      <c r="AG826" s="54">
        <v>3.2575727558522422E-2</v>
      </c>
    </row>
    <row r="827" spans="1:33" x14ac:dyDescent="0.25">
      <c r="A827" s="56" t="s">
        <v>2033</v>
      </c>
      <c r="B827" s="56" t="s">
        <v>2034</v>
      </c>
      <c r="C827" s="54">
        <v>-4.6021199999999998E-2</v>
      </c>
      <c r="D827" s="54">
        <v>-2.4195359999999999E-2</v>
      </c>
      <c r="E827" s="54">
        <v>2.4795890000000001E-2</v>
      </c>
      <c r="F827" s="54">
        <v>-2.0100440000000001E-2</v>
      </c>
      <c r="G827" s="54">
        <v>-6.9435899999999997E-4</v>
      </c>
      <c r="H827" s="54">
        <v>-2.5286739999999999E-3</v>
      </c>
      <c r="I827" s="54">
        <v>9.0139250000000004E-2</v>
      </c>
      <c r="J827" s="54">
        <v>5.8749079999999999E-3</v>
      </c>
      <c r="K827" s="54">
        <v>-1.648473E-2</v>
      </c>
      <c r="L827" s="54">
        <v>-1.961214E-2</v>
      </c>
      <c r="M827" s="54">
        <v>-6.7275659999999999E-3</v>
      </c>
      <c r="N827" s="54">
        <v>-0.1107312</v>
      </c>
      <c r="O827" s="54">
        <v>-3.6050031833333301E-2</v>
      </c>
      <c r="P827" s="55">
        <v>0.28123722086675501</v>
      </c>
      <c r="Q827" s="55">
        <v>-4.6021199999999998E-2</v>
      </c>
      <c r="R827" s="55">
        <v>-6.0536760000000002E-2</v>
      </c>
      <c r="S827" s="55">
        <v>2.4795890000000001E-2</v>
      </c>
      <c r="T827" s="55">
        <v>0.1591718</v>
      </c>
      <c r="U827" s="55">
        <v>-6.9435899999999997E-4</v>
      </c>
      <c r="V827" s="55">
        <v>-2.989085E-2</v>
      </c>
      <c r="W827" s="55">
        <v>9.0139250000000004E-2</v>
      </c>
      <c r="X827" s="55">
        <v>0.1072717</v>
      </c>
      <c r="Y827" s="55">
        <v>-1.648473E-2</v>
      </c>
      <c r="Z827" s="55">
        <v>-6.7275659999999999E-3</v>
      </c>
      <c r="AA827" s="55">
        <v>-5.7357150000000003E-2</v>
      </c>
      <c r="AB827" s="55">
        <v>-5.7357150000000003E-2</v>
      </c>
      <c r="AC827" s="55">
        <v>1.35464013333333E-2</v>
      </c>
      <c r="AD827" s="55">
        <v>0.52200427184576004</v>
      </c>
      <c r="AE827" s="54">
        <v>4.6556955911931208E-2</v>
      </c>
      <c r="AF827" s="54">
        <v>4.1919390782219311E-2</v>
      </c>
      <c r="AG827" s="54">
        <v>9.1750795222626566E-2</v>
      </c>
    </row>
    <row r="828" spans="1:33" x14ac:dyDescent="0.25">
      <c r="A828" s="56" t="s">
        <v>2035</v>
      </c>
      <c r="B828" s="56" t="s">
        <v>2036</v>
      </c>
      <c r="C828" s="54">
        <v>-8.3195290000000005E-2</v>
      </c>
      <c r="D828" s="54">
        <v>0.107964</v>
      </c>
      <c r="E828" s="54">
        <v>-4.6717549999999997E-2</v>
      </c>
      <c r="F828" s="54">
        <v>2.7703410000000001E-2</v>
      </c>
      <c r="G828" s="54">
        <v>-2.692514E-2</v>
      </c>
      <c r="H828" s="54">
        <v>-2.04872E-3</v>
      </c>
      <c r="I828" s="54">
        <v>-6.1929829999999998E-2</v>
      </c>
      <c r="J828" s="54">
        <v>4.3150040000000001E-2</v>
      </c>
      <c r="K828" s="54">
        <v>-5.0498410000000002E-3</v>
      </c>
      <c r="L828" s="54">
        <v>-5.561675E-2</v>
      </c>
      <c r="M828" s="54">
        <v>-6.8094339999999996E-3</v>
      </c>
      <c r="N828" s="54">
        <v>1.46321E-2</v>
      </c>
      <c r="O828" s="54">
        <v>6.1068527499999997E-2</v>
      </c>
      <c r="P828" s="55">
        <v>0.26223670671841098</v>
      </c>
      <c r="Q828" s="55">
        <v>-8.3195290000000005E-2</v>
      </c>
      <c r="R828" s="55">
        <v>-0.115324</v>
      </c>
      <c r="S828" s="55">
        <v>-4.6717549999999997E-2</v>
      </c>
      <c r="T828" s="55">
        <v>8.7914249999999999E-2</v>
      </c>
      <c r="U828" s="55">
        <v>-2.692514E-2</v>
      </c>
      <c r="V828" s="55">
        <v>5.0629E-2</v>
      </c>
      <c r="W828" s="55">
        <v>-6.1929829999999998E-2</v>
      </c>
      <c r="X828" s="55">
        <v>-9.1026280000000001E-2</v>
      </c>
      <c r="Y828" s="55">
        <v>-5.0498410000000002E-3</v>
      </c>
      <c r="Z828" s="55">
        <v>-6.8094339999999996E-3</v>
      </c>
      <c r="AA828" s="55">
        <v>0.14242940000000001</v>
      </c>
      <c r="AB828" s="55">
        <v>0.14242940000000001</v>
      </c>
      <c r="AC828" s="55">
        <v>5.42450025E-2</v>
      </c>
      <c r="AD828" s="55">
        <v>0.488595762154172</v>
      </c>
      <c r="AE828" s="54">
        <v>3.1213180956003832E-2</v>
      </c>
      <c r="AF828" s="54">
        <v>5.3896683747084478E-2</v>
      </c>
      <c r="AG828" s="54">
        <v>0.10106772754604741</v>
      </c>
    </row>
    <row r="829" spans="1:33" x14ac:dyDescent="0.25">
      <c r="A829" s="56" t="s">
        <v>2037</v>
      </c>
      <c r="B829" s="56" t="s">
        <v>2038</v>
      </c>
      <c r="C829" s="54">
        <v>-0.2424772</v>
      </c>
      <c r="D829" s="54">
        <v>0.13370589999999999</v>
      </c>
      <c r="E829" s="54">
        <v>7.4991489999999994E-2</v>
      </c>
      <c r="F829" s="54">
        <v>1.425772E-2</v>
      </c>
      <c r="G829" s="54">
        <v>9.2326100000000005E-3</v>
      </c>
      <c r="H829" s="54">
        <v>0.15286659999999999</v>
      </c>
      <c r="I829" s="54">
        <v>9.4161149999999992E-3</v>
      </c>
      <c r="J829" s="54">
        <v>-3.5335829999999999E-2</v>
      </c>
      <c r="K829" s="54">
        <v>2.2884740000000001E-2</v>
      </c>
      <c r="L829" s="54">
        <v>2.96365E-2</v>
      </c>
      <c r="M829" s="54">
        <v>-6.8430110000000004E-3</v>
      </c>
      <c r="N829" s="54">
        <v>-0.29285050000000001</v>
      </c>
      <c r="O829" s="54">
        <v>2.2512607666666701E-2</v>
      </c>
      <c r="P829" s="55">
        <v>0.41543359203001801</v>
      </c>
      <c r="Q829" s="55">
        <v>-0.2424772</v>
      </c>
      <c r="R829" s="55">
        <v>-0.1224068</v>
      </c>
      <c r="S829" s="55">
        <v>7.4991489999999994E-2</v>
      </c>
      <c r="T829" s="55">
        <v>6.5085370000000003E-2</v>
      </c>
      <c r="U829" s="55">
        <v>9.2326100000000005E-3</v>
      </c>
      <c r="V829" s="55">
        <v>-8.5255730000000002E-2</v>
      </c>
      <c r="W829" s="55">
        <v>9.4161149999999992E-3</v>
      </c>
      <c r="X829" s="55">
        <v>5.7529820000000002E-2</v>
      </c>
      <c r="Y829" s="55">
        <v>2.2884740000000001E-2</v>
      </c>
      <c r="Z829" s="55">
        <v>-6.8430110000000004E-3</v>
      </c>
      <c r="AA829" s="55">
        <v>0.20894070000000001</v>
      </c>
      <c r="AB829" s="55">
        <v>0.20894070000000001</v>
      </c>
      <c r="AC829" s="55">
        <v>4.3885019166666699E-2</v>
      </c>
      <c r="AD829" s="55">
        <v>0.518468259978066</v>
      </c>
      <c r="AE829" s="54">
        <v>0.11155649856142691</v>
      </c>
      <c r="AF829" s="54">
        <v>0.16083298128047738</v>
      </c>
      <c r="AG829" s="54">
        <v>0.11887706988611461</v>
      </c>
    </row>
    <row r="830" spans="1:33" x14ac:dyDescent="0.25">
      <c r="A830" s="56" t="s">
        <v>2039</v>
      </c>
      <c r="B830" s="56" t="s">
        <v>2040</v>
      </c>
      <c r="C830" s="54">
        <v>-4.8056685000000002E-2</v>
      </c>
      <c r="D830" s="54">
        <v>6.7337259999999998E-3</v>
      </c>
      <c r="E830" s="54">
        <v>2.8542013000000001E-2</v>
      </c>
      <c r="F830" s="54">
        <v>-1.9144907999999999E-2</v>
      </c>
      <c r="G830" s="54">
        <v>2.7245305000000001E-2</v>
      </c>
      <c r="H830" s="54">
        <v>7.2176621999999996E-2</v>
      </c>
      <c r="I830" s="54">
        <v>1.1356974000000001E-2</v>
      </c>
      <c r="J830" s="54">
        <v>2.3291081000000002E-2</v>
      </c>
      <c r="K830" s="54">
        <v>-4.7270436999999998E-2</v>
      </c>
      <c r="L830" s="54">
        <v>-4.9013552000000002E-2</v>
      </c>
      <c r="M830" s="54">
        <v>-7.4541049999999999E-3</v>
      </c>
      <c r="N830" s="54">
        <v>-0.15957585599999999</v>
      </c>
      <c r="O830" s="54">
        <v>-1.49826586666667E-2</v>
      </c>
      <c r="P830" s="55">
        <v>0.40437655132183797</v>
      </c>
      <c r="Q830" s="55">
        <v>-4.8056685000000002E-2</v>
      </c>
      <c r="R830" s="55">
        <v>-3.2491458000000001E-2</v>
      </c>
      <c r="S830" s="55">
        <v>2.8542013000000001E-2</v>
      </c>
      <c r="T830" s="55">
        <v>-6.6623525000000003E-2</v>
      </c>
      <c r="U830" s="55">
        <v>2.7245305000000001E-2</v>
      </c>
      <c r="V830" s="55">
        <v>3.1618909000000001E-2</v>
      </c>
      <c r="W830" s="55">
        <v>1.1356974000000001E-2</v>
      </c>
      <c r="X830" s="55">
        <v>7.9131654999999995E-2</v>
      </c>
      <c r="Y830" s="55">
        <v>-4.7270436999999998E-2</v>
      </c>
      <c r="Z830" s="55">
        <v>-7.4541049999999999E-3</v>
      </c>
      <c r="AA830" s="55">
        <v>0.108663672</v>
      </c>
      <c r="AB830" s="55">
        <v>0.108663672</v>
      </c>
      <c r="AC830" s="55">
        <v>3.2801126E-2</v>
      </c>
      <c r="AD830" s="55">
        <v>0.518468259978066</v>
      </c>
      <c r="AE830" s="54">
        <v>3.485332606342581E-2</v>
      </c>
      <c r="AF830" s="54">
        <v>7.9251718295165433E-2</v>
      </c>
      <c r="AG830" s="54">
        <v>6.6188933964449928E-2</v>
      </c>
    </row>
    <row r="831" spans="1:33" x14ac:dyDescent="0.25">
      <c r="A831" s="56" t="s">
        <v>432</v>
      </c>
      <c r="B831" s="56" t="s">
        <v>431</v>
      </c>
      <c r="C831" s="54">
        <v>-7.4593348000000004E-2</v>
      </c>
      <c r="D831" s="54">
        <v>-5.4885926000000002E-2</v>
      </c>
      <c r="E831" s="54">
        <v>-1.4196075000000001E-2</v>
      </c>
      <c r="F831" s="54">
        <v>1.179591E-3</v>
      </c>
      <c r="G831" s="54">
        <v>2.4245119999999998E-2</v>
      </c>
      <c r="H831" s="54">
        <v>2.5863212999999999E-2</v>
      </c>
      <c r="I831" s="54">
        <v>4.0709077000000003E-2</v>
      </c>
      <c r="J831" s="54">
        <v>2.2722509999999999E-3</v>
      </c>
      <c r="K831" s="54">
        <v>-1.6266174000000001E-2</v>
      </c>
      <c r="L831" s="54">
        <v>3.7010467999999998E-2</v>
      </c>
      <c r="M831" s="54">
        <v>-7.4781090000000001E-3</v>
      </c>
      <c r="N831" s="54">
        <v>-0.15737230099999999</v>
      </c>
      <c r="O831" s="54">
        <v>-1.6392199166666701E-2</v>
      </c>
      <c r="P831" s="55">
        <v>0.38815010334032901</v>
      </c>
      <c r="Q831" s="55">
        <v>-7.4593348000000004E-2</v>
      </c>
      <c r="R831" s="55">
        <v>3.447948E-2</v>
      </c>
      <c r="S831" s="55">
        <v>-1.4196075000000001E-2</v>
      </c>
      <c r="T831" s="55">
        <v>-3.9205865999999999E-2</v>
      </c>
      <c r="U831" s="55">
        <v>2.4245119999999998E-2</v>
      </c>
      <c r="V831" s="55">
        <v>9.7113809999999995E-2</v>
      </c>
      <c r="W831" s="55">
        <v>4.0709077000000003E-2</v>
      </c>
      <c r="X831" s="55">
        <v>1.4772828999999999E-2</v>
      </c>
      <c r="Y831" s="55">
        <v>-1.6266174000000001E-2</v>
      </c>
      <c r="Z831" s="55">
        <v>-7.4781090000000001E-3</v>
      </c>
      <c r="AA831" s="55">
        <v>6.0899112999999998E-2</v>
      </c>
      <c r="AB831" s="55">
        <v>6.0899112999999998E-2</v>
      </c>
      <c r="AC831" s="55">
        <v>4.0181953499999999E-2</v>
      </c>
      <c r="AD831" s="55">
        <v>0.488595762154172</v>
      </c>
      <c r="AE831" s="54">
        <v>3.9884733478600644E-2</v>
      </c>
      <c r="AF831" s="54">
        <v>7.2490480386393011E-2</v>
      </c>
      <c r="AG831" s="54">
        <v>4.5805348321109156E-2</v>
      </c>
    </row>
    <row r="832" spans="1:33" x14ac:dyDescent="0.25">
      <c r="A832" s="56" t="s">
        <v>2041</v>
      </c>
      <c r="B832" s="56" t="s">
        <v>2042</v>
      </c>
      <c r="C832" s="54">
        <v>-0.1569797</v>
      </c>
      <c r="D832" s="54">
        <v>-4.8431139999999998E-2</v>
      </c>
      <c r="E832" s="54">
        <v>6.2975420000000004E-2</v>
      </c>
      <c r="F832" s="54">
        <v>-3.291853E-3</v>
      </c>
      <c r="G832" s="54">
        <v>1.6722040000000001E-2</v>
      </c>
      <c r="H832" s="54">
        <v>-9.1422919999999998E-3</v>
      </c>
      <c r="I832" s="54">
        <v>3.822743E-2</v>
      </c>
      <c r="J832" s="54">
        <v>6.9257399999999997E-2</v>
      </c>
      <c r="K832" s="54">
        <v>2.0740439999999999E-2</v>
      </c>
      <c r="L832" s="54">
        <v>5.835891E-2</v>
      </c>
      <c r="M832" s="54">
        <v>-7.5842230000000002E-3</v>
      </c>
      <c r="N832" s="54">
        <v>-0.4651073</v>
      </c>
      <c r="O832" s="54">
        <v>-6.2076280333333303E-2</v>
      </c>
      <c r="P832" s="55">
        <v>0.29958854589238199</v>
      </c>
      <c r="Q832" s="55">
        <v>-0.1569797</v>
      </c>
      <c r="R832" s="55">
        <v>9.5956410000000006E-2</v>
      </c>
      <c r="S832" s="55">
        <v>6.2975420000000004E-2</v>
      </c>
      <c r="T832" s="55">
        <v>-9.497659E-2</v>
      </c>
      <c r="U832" s="55">
        <v>1.6722040000000001E-2</v>
      </c>
      <c r="V832" s="55">
        <v>0.1371677</v>
      </c>
      <c r="W832" s="55">
        <v>3.822743E-2</v>
      </c>
      <c r="X832" s="55">
        <v>5.749017E-2</v>
      </c>
      <c r="Y832" s="55">
        <v>2.0740439999999999E-2</v>
      </c>
      <c r="Z832" s="55">
        <v>-7.5842230000000002E-3</v>
      </c>
      <c r="AA832" s="55">
        <v>0.17435829999999999</v>
      </c>
      <c r="AB832" s="55">
        <v>0.17435829999999999</v>
      </c>
      <c r="AC832" s="55">
        <v>7.5025577166666704E-2</v>
      </c>
      <c r="AD832" s="55">
        <v>0.52200427184576004</v>
      </c>
      <c r="AE832" s="54">
        <v>7.8390547303158462E-2</v>
      </c>
      <c r="AF832" s="54">
        <v>0.20025942665786228</v>
      </c>
      <c r="AG832" s="54">
        <v>9.3482005280153616E-2</v>
      </c>
    </row>
    <row r="833" spans="1:33" x14ac:dyDescent="0.25">
      <c r="A833" s="56" t="s">
        <v>2043</v>
      </c>
      <c r="B833" s="56" t="s">
        <v>2044</v>
      </c>
      <c r="C833" s="54">
        <v>-4.733416E-2</v>
      </c>
      <c r="D833" s="54">
        <v>6.8293069999999997E-2</v>
      </c>
      <c r="E833" s="54">
        <v>1.6769949999999999E-2</v>
      </c>
      <c r="F833" s="54">
        <v>8.659182E-2</v>
      </c>
      <c r="G833" s="54">
        <v>-6.9699120000000003E-2</v>
      </c>
      <c r="H833" s="54">
        <v>-7.6580350000000005E-2</v>
      </c>
      <c r="I833" s="54">
        <v>-4.158369E-2</v>
      </c>
      <c r="J833" s="54">
        <v>3.107992E-2</v>
      </c>
      <c r="K833" s="54">
        <v>-2.372231E-2</v>
      </c>
      <c r="L833" s="54">
        <v>1.8996619999999999E-2</v>
      </c>
      <c r="M833" s="54">
        <v>-7.8078150000000001E-3</v>
      </c>
      <c r="N833" s="54">
        <v>0.11701689999999999</v>
      </c>
      <c r="O833" s="54">
        <v>6.9795854166666699E-2</v>
      </c>
      <c r="P833" s="55">
        <v>0.26223670671841098</v>
      </c>
      <c r="Q833" s="55">
        <v>-4.733416E-2</v>
      </c>
      <c r="R833" s="55">
        <v>-1.0221539999999999E-2</v>
      </c>
      <c r="S833" s="55">
        <v>1.6769949999999999E-2</v>
      </c>
      <c r="T833" s="55">
        <v>9.6758819999999995E-2</v>
      </c>
      <c r="U833" s="55">
        <v>-6.9699120000000003E-2</v>
      </c>
      <c r="V833" s="55">
        <v>-6.4578469999999999E-2</v>
      </c>
      <c r="W833" s="55">
        <v>-4.158369E-2</v>
      </c>
      <c r="X833" s="55">
        <v>-6.0883439999999999E-3</v>
      </c>
      <c r="Y833" s="55">
        <v>-2.372231E-2</v>
      </c>
      <c r="Z833" s="55">
        <v>-7.8078150000000001E-3</v>
      </c>
      <c r="AA833" s="55">
        <v>-8.2163990000000006E-2</v>
      </c>
      <c r="AB833" s="55">
        <v>-8.2163990000000006E-2</v>
      </c>
      <c r="AC833" s="55">
        <v>1.6892720833333302E-2</v>
      </c>
      <c r="AD833" s="55">
        <v>0.49148283774745799</v>
      </c>
      <c r="AE833" s="54">
        <v>3.0733354608471947E-2</v>
      </c>
      <c r="AF833" s="54">
        <v>6.7837644161071117E-2</v>
      </c>
      <c r="AG833" s="54">
        <v>6.2599391798824303E-2</v>
      </c>
    </row>
    <row r="834" spans="1:33" x14ac:dyDescent="0.25">
      <c r="A834" s="56" t="s">
        <v>2045</v>
      </c>
      <c r="B834" s="56" t="s">
        <v>2046</v>
      </c>
      <c r="C834" s="54">
        <v>-7.0256009999999994E-2</v>
      </c>
      <c r="D834" s="54">
        <v>2.2962610000000001E-2</v>
      </c>
      <c r="E834" s="54">
        <v>-3.4812200000000003E-4</v>
      </c>
      <c r="F834" s="54">
        <v>4.7498560000000002E-2</v>
      </c>
      <c r="G834" s="54">
        <v>-3.1915199999999998E-2</v>
      </c>
      <c r="H834" s="54">
        <v>-6.5656919999999997E-3</v>
      </c>
      <c r="I834" s="54">
        <v>3.7636089999999997E-2</v>
      </c>
      <c r="J834" s="54">
        <v>1.013939E-2</v>
      </c>
      <c r="K834" s="54">
        <v>2.840925E-2</v>
      </c>
      <c r="L834" s="54">
        <v>-0.10086779999999999</v>
      </c>
      <c r="M834" s="54">
        <v>-7.9196509999999998E-3</v>
      </c>
      <c r="N834" s="54">
        <v>-0.21804770000000001</v>
      </c>
      <c r="O834" s="54">
        <v>-3.3414498166666702E-2</v>
      </c>
      <c r="P834" s="55">
        <v>0.32942098563740202</v>
      </c>
      <c r="Q834" s="55">
        <v>-7.0256009999999994E-2</v>
      </c>
      <c r="R834" s="55">
        <v>5.1095189999999999E-3</v>
      </c>
      <c r="S834" s="55">
        <v>-3.4812200000000003E-4</v>
      </c>
      <c r="T834" s="55">
        <v>-5.2501029999999997E-2</v>
      </c>
      <c r="U834" s="55">
        <v>-3.1915199999999998E-2</v>
      </c>
      <c r="V834" s="55">
        <v>8.6015380000000002E-2</v>
      </c>
      <c r="W834" s="55">
        <v>3.7636089999999997E-2</v>
      </c>
      <c r="X834" s="55">
        <v>0.1381616</v>
      </c>
      <c r="Y834" s="55">
        <v>2.840925E-2</v>
      </c>
      <c r="Z834" s="55">
        <v>-7.9196509999999998E-3</v>
      </c>
      <c r="AA834" s="55">
        <v>0.111452</v>
      </c>
      <c r="AB834" s="55">
        <v>0.111452</v>
      </c>
      <c r="AC834" s="55">
        <v>5.56113148333333E-2</v>
      </c>
      <c r="AD834" s="55">
        <v>0.488595762154172</v>
      </c>
      <c r="AE834" s="54">
        <v>3.9780457076218072E-2</v>
      </c>
      <c r="AF834" s="54">
        <v>0.10065187737786126</v>
      </c>
      <c r="AG834" s="54">
        <v>7.4492635372873789E-2</v>
      </c>
    </row>
    <row r="835" spans="1:33" x14ac:dyDescent="0.25">
      <c r="A835" s="56" t="s">
        <v>2047</v>
      </c>
      <c r="B835" s="56" t="s">
        <v>2048</v>
      </c>
      <c r="C835" s="54">
        <v>-7.8103300000000001E-2</v>
      </c>
      <c r="D835" s="54">
        <v>-1.444228E-2</v>
      </c>
      <c r="E835" s="54">
        <v>6.870474E-2</v>
      </c>
      <c r="F835" s="54">
        <v>1.074707E-3</v>
      </c>
      <c r="G835" s="54">
        <v>-0.10817350000000001</v>
      </c>
      <c r="H835" s="54">
        <v>7.7836569999999994E-2</v>
      </c>
      <c r="I835" s="54">
        <v>0.13617409999999999</v>
      </c>
      <c r="J835" s="54">
        <v>-1.116786E-2</v>
      </c>
      <c r="K835" s="54">
        <v>-7.2099860000000002E-2</v>
      </c>
      <c r="L835" s="54">
        <v>3.2910139999999997E-2</v>
      </c>
      <c r="M835" s="54">
        <v>-8.0188559999999996E-3</v>
      </c>
      <c r="N835" s="54">
        <v>-0.17676890000000001</v>
      </c>
      <c r="O835" s="54">
        <v>-4.8401578333333401E-3</v>
      </c>
      <c r="P835" s="55">
        <v>0.46014691109088801</v>
      </c>
      <c r="Q835" s="55">
        <v>-7.8103300000000001E-2</v>
      </c>
      <c r="R835" s="55">
        <v>-1.093681E-2</v>
      </c>
      <c r="S835" s="55">
        <v>6.870474E-2</v>
      </c>
      <c r="T835" s="55">
        <v>3.0481089999999999E-2</v>
      </c>
      <c r="U835" s="55">
        <v>-0.10817350000000001</v>
      </c>
      <c r="V835" s="55">
        <v>3.35588E-2</v>
      </c>
      <c r="W835" s="55">
        <v>0.13617409999999999</v>
      </c>
      <c r="X835" s="55">
        <v>9.8461140000000003E-2</v>
      </c>
      <c r="Y835" s="55">
        <v>-7.2099860000000002E-2</v>
      </c>
      <c r="Z835" s="55">
        <v>-8.0188559999999996E-3</v>
      </c>
      <c r="AA835" s="55">
        <v>6.3597139999999996E-2</v>
      </c>
      <c r="AB835" s="55">
        <v>6.3597139999999996E-2</v>
      </c>
      <c r="AC835" s="55">
        <v>3.5598479333333301E-2</v>
      </c>
      <c r="AD835" s="55">
        <v>0.49148283774745799</v>
      </c>
      <c r="AE835" s="54">
        <v>9.5600557887114621E-2</v>
      </c>
      <c r="AF835" s="54">
        <v>8.6436714399850567E-2</v>
      </c>
      <c r="AG835" s="54">
        <v>5.6638606498057492E-2</v>
      </c>
    </row>
    <row r="836" spans="1:33" x14ac:dyDescent="0.25">
      <c r="A836" s="56" t="s">
        <v>2049</v>
      </c>
      <c r="B836" s="56" t="s">
        <v>2050</v>
      </c>
      <c r="C836" s="54">
        <v>-9.6956239999999999E-2</v>
      </c>
      <c r="D836" s="54">
        <v>2.8417729999999999E-2</v>
      </c>
      <c r="E836" s="54">
        <v>-2.13181E-2</v>
      </c>
      <c r="F836" s="54">
        <v>1.358233E-2</v>
      </c>
      <c r="G836" s="54">
        <v>-4.8112639999999998E-2</v>
      </c>
      <c r="H836" s="54">
        <v>4.6659190000000003E-2</v>
      </c>
      <c r="I836" s="54">
        <v>-4.2275760000000003E-2</v>
      </c>
      <c r="J836" s="54">
        <v>-1.6532700000000001E-2</v>
      </c>
      <c r="K836" s="54">
        <v>-6.3812809999999998E-2</v>
      </c>
      <c r="L836" s="54">
        <v>3.9387279999999997E-2</v>
      </c>
      <c r="M836" s="54">
        <v>-8.0615440000000003E-3</v>
      </c>
      <c r="N836" s="54">
        <v>1.4499089999999999E-2</v>
      </c>
      <c r="O836" s="54">
        <v>6.7758335666666697E-2</v>
      </c>
      <c r="P836" s="55">
        <v>0.26223670671841098</v>
      </c>
      <c r="Q836" s="55">
        <v>-9.6956239999999999E-2</v>
      </c>
      <c r="R836" s="55">
        <v>-2.634193E-2</v>
      </c>
      <c r="S836" s="55">
        <v>-2.13181E-2</v>
      </c>
      <c r="T836" s="55">
        <v>7.0227500000000003E-3</v>
      </c>
      <c r="U836" s="55">
        <v>-4.8112639999999998E-2</v>
      </c>
      <c r="V836" s="55">
        <v>9.7046919999999995E-2</v>
      </c>
      <c r="W836" s="55">
        <v>-4.2275760000000003E-2</v>
      </c>
      <c r="X836" s="55">
        <v>-2.9533649999999999E-3</v>
      </c>
      <c r="Y836" s="55">
        <v>-6.3812809999999998E-2</v>
      </c>
      <c r="Z836" s="55">
        <v>-8.0615440000000003E-3</v>
      </c>
      <c r="AA836" s="55">
        <v>2.572816E-2</v>
      </c>
      <c r="AB836" s="55">
        <v>2.572816E-2</v>
      </c>
      <c r="AC836" s="55">
        <v>7.2510211500000005E-2</v>
      </c>
      <c r="AD836" s="55">
        <v>0.44843334514267802</v>
      </c>
      <c r="AE836" s="54">
        <v>3.155078308799121E-2</v>
      </c>
      <c r="AF836" s="54">
        <v>2.2616348140817664E-2</v>
      </c>
      <c r="AG836" s="54">
        <v>4.4205653564599913E-2</v>
      </c>
    </row>
    <row r="837" spans="1:33" x14ac:dyDescent="0.25">
      <c r="A837" s="56" t="s">
        <v>2051</v>
      </c>
      <c r="B837" s="56" t="s">
        <v>2052</v>
      </c>
      <c r="C837" s="54">
        <v>-6.6993360000000002E-3</v>
      </c>
      <c r="D837" s="54">
        <v>-4.5799116000000001E-2</v>
      </c>
      <c r="E837" s="54">
        <v>3.1690521999999999E-2</v>
      </c>
      <c r="F837" s="54">
        <v>-9.4525185999999997E-2</v>
      </c>
      <c r="G837" s="54">
        <v>7.9666503999999999E-2</v>
      </c>
      <c r="H837" s="54">
        <v>-0.11615435</v>
      </c>
      <c r="I837" s="54">
        <v>-5.8765589E-2</v>
      </c>
      <c r="J837" s="54">
        <v>3.7661233000000002E-2</v>
      </c>
      <c r="K837" s="54">
        <v>-0.18619680899999999</v>
      </c>
      <c r="L837" s="54">
        <v>0.133514258</v>
      </c>
      <c r="M837" s="54">
        <v>-8.2545380000000005E-3</v>
      </c>
      <c r="N837" s="54">
        <v>-0.66719518499999997</v>
      </c>
      <c r="O837" s="54">
        <v>-0.100656516666667</v>
      </c>
      <c r="P837" s="55">
        <v>0.28627582141146002</v>
      </c>
      <c r="Q837" s="55">
        <v>-6.6993360000000002E-3</v>
      </c>
      <c r="R837" s="55">
        <v>0.119827751</v>
      </c>
      <c r="S837" s="55">
        <v>3.1690521999999999E-2</v>
      </c>
      <c r="T837" s="55">
        <v>3.6958752999999997E-2</v>
      </c>
      <c r="U837" s="55">
        <v>7.9666503999999999E-2</v>
      </c>
      <c r="V837" s="55">
        <v>-4.9655410000000004E-3</v>
      </c>
      <c r="W837" s="55">
        <v>-5.8765589E-2</v>
      </c>
      <c r="X837" s="55">
        <v>0.28299542500000002</v>
      </c>
      <c r="Y837" s="55">
        <v>-0.18619680899999999</v>
      </c>
      <c r="Z837" s="55">
        <v>-8.2545380000000005E-3</v>
      </c>
      <c r="AA837" s="55">
        <v>0.452656748</v>
      </c>
      <c r="AB837" s="55">
        <v>0.452656748</v>
      </c>
      <c r="AC837" s="55">
        <v>0.174936139833333</v>
      </c>
      <c r="AD837" s="55">
        <v>0.488595762154172</v>
      </c>
      <c r="AE837" s="54">
        <v>9.1551512729100754E-2</v>
      </c>
      <c r="AF837" s="54">
        <v>0.28090660956887586</v>
      </c>
      <c r="AG837" s="54">
        <v>0.18198951132752006</v>
      </c>
    </row>
    <row r="838" spans="1:33" x14ac:dyDescent="0.25">
      <c r="A838" s="56" t="s">
        <v>2053</v>
      </c>
      <c r="B838" s="56" t="s">
        <v>2054</v>
      </c>
      <c r="C838" s="54">
        <v>-2.3904472E-2</v>
      </c>
      <c r="D838" s="54">
        <v>1.4361825E-2</v>
      </c>
      <c r="E838" s="54">
        <v>1.3399523999999999E-2</v>
      </c>
      <c r="F838" s="54">
        <v>5.6426480000000001E-2</v>
      </c>
      <c r="G838" s="54">
        <v>-3.0276429000000001E-2</v>
      </c>
      <c r="H838" s="54">
        <v>-3.1533901000000003E-2</v>
      </c>
      <c r="I838" s="54">
        <v>-4.7992145E-2</v>
      </c>
      <c r="J838" s="54">
        <v>7.6028813000000001E-2</v>
      </c>
      <c r="K838" s="54">
        <v>-1.9848577999999999E-2</v>
      </c>
      <c r="L838" s="54">
        <v>-2.3102971999999999E-2</v>
      </c>
      <c r="M838" s="54">
        <v>-8.2790199999999998E-3</v>
      </c>
      <c r="N838" s="54">
        <v>-1.3809170000000001E-2</v>
      </c>
      <c r="O838" s="54">
        <v>3.2545365833333298E-2</v>
      </c>
      <c r="P838" s="55">
        <v>0.28672312153617502</v>
      </c>
      <c r="Q838" s="55">
        <v>-2.3904472E-2</v>
      </c>
      <c r="R838" s="55">
        <v>-9.4815899999999996E-4</v>
      </c>
      <c r="S838" s="55">
        <v>1.3399523999999999E-2</v>
      </c>
      <c r="T838" s="55">
        <v>-2.1212901999999999E-2</v>
      </c>
      <c r="U838" s="55">
        <v>-3.0276429000000001E-2</v>
      </c>
      <c r="V838" s="55">
        <v>2.3688034E-2</v>
      </c>
      <c r="W838" s="55">
        <v>-4.7992145E-2</v>
      </c>
      <c r="X838" s="55">
        <v>4.4890448999999999E-2</v>
      </c>
      <c r="Y838" s="55">
        <v>-1.9848577999999999E-2</v>
      </c>
      <c r="Z838" s="55">
        <v>-8.2790199999999998E-3</v>
      </c>
      <c r="AA838" s="55">
        <v>6.8725626999999997E-2</v>
      </c>
      <c r="AB838" s="55">
        <v>6.8725626999999997E-2</v>
      </c>
      <c r="AC838" s="55">
        <v>2.5905194166666701E-2</v>
      </c>
      <c r="AD838" s="55">
        <v>0.49461320762116501</v>
      </c>
      <c r="AE838" s="54">
        <v>2.0764113614399771E-2</v>
      </c>
      <c r="AF838" s="54">
        <v>4.4420145368665502E-2</v>
      </c>
      <c r="AG838" s="54">
        <v>5.1715565116873238E-2</v>
      </c>
    </row>
    <row r="839" spans="1:33" x14ac:dyDescent="0.25">
      <c r="A839" s="56" t="s">
        <v>2055</v>
      </c>
      <c r="B839" s="56" t="s">
        <v>2056</v>
      </c>
      <c r="C839" s="54">
        <v>-6.1660535000000002E-2</v>
      </c>
      <c r="D839" s="54">
        <v>0.111456851</v>
      </c>
      <c r="E839" s="54">
        <v>-9.8605000999999998E-2</v>
      </c>
      <c r="F839" s="54">
        <v>-7.3002169000000006E-2</v>
      </c>
      <c r="G839" s="54">
        <v>2.2598323E-2</v>
      </c>
      <c r="H839" s="54">
        <v>-4.6395904000000002E-2</v>
      </c>
      <c r="I839" s="54">
        <v>-0.191800885</v>
      </c>
      <c r="J839" s="54">
        <v>-4.0986449000000001E-2</v>
      </c>
      <c r="K839" s="54">
        <v>-3.4803900999999998E-2</v>
      </c>
      <c r="L839" s="54">
        <v>3.8815522999999998E-2</v>
      </c>
      <c r="M839" s="54">
        <v>-8.4689559999999997E-3</v>
      </c>
      <c r="N839" s="54">
        <v>-9.4549995999999997E-2</v>
      </c>
      <c r="O839" s="54">
        <v>4.4679801833333303E-2</v>
      </c>
      <c r="P839" s="55">
        <v>0.31186393269291501</v>
      </c>
      <c r="Q839" s="55">
        <v>-6.1660535000000002E-2</v>
      </c>
      <c r="R839" s="55">
        <v>-0.13030831100000001</v>
      </c>
      <c r="S839" s="55">
        <v>-9.8605000999999998E-2</v>
      </c>
      <c r="T839" s="55">
        <v>5.0138301000000003E-2</v>
      </c>
      <c r="U839" s="55">
        <v>2.2598323E-2</v>
      </c>
      <c r="V839" s="55">
        <v>0.22577844399999999</v>
      </c>
      <c r="W839" s="55">
        <v>-0.191800885</v>
      </c>
      <c r="X839" s="55">
        <v>-6.8059882000000002E-2</v>
      </c>
      <c r="Y839" s="55">
        <v>-3.4803900999999998E-2</v>
      </c>
      <c r="Z839" s="55">
        <v>-8.4689559999999997E-3</v>
      </c>
      <c r="AA839" s="55">
        <v>0.37274827700000002</v>
      </c>
      <c r="AB839" s="55">
        <v>0.37274827700000002</v>
      </c>
      <c r="AC839" s="55">
        <v>0.141690675833333</v>
      </c>
      <c r="AD839" s="55">
        <v>0.488595762154172</v>
      </c>
      <c r="AE839" s="54">
        <v>7.6092438922739467E-2</v>
      </c>
      <c r="AF839" s="54">
        <v>7.772395734658008E-2</v>
      </c>
      <c r="AG839" s="54">
        <v>0.18803859519159724</v>
      </c>
    </row>
    <row r="840" spans="1:33" x14ac:dyDescent="0.25">
      <c r="A840" s="56" t="s">
        <v>2057</v>
      </c>
      <c r="B840" s="56" t="s">
        <v>2058</v>
      </c>
      <c r="C840" s="54">
        <v>-2.0406730000000001E-2</v>
      </c>
      <c r="D840" s="54">
        <v>-2.2860129999999999E-2</v>
      </c>
      <c r="E840" s="54">
        <v>-1.250303E-2</v>
      </c>
      <c r="F840" s="54">
        <v>0.1225879</v>
      </c>
      <c r="G840" s="54">
        <v>8.8234339999999998E-3</v>
      </c>
      <c r="H840" s="54">
        <v>-6.1946210000000002E-2</v>
      </c>
      <c r="I840" s="54">
        <v>2.1018080000000001E-2</v>
      </c>
      <c r="J840" s="54">
        <v>5.5207369999999999E-2</v>
      </c>
      <c r="K840" s="54">
        <v>8.7082389999999996E-2</v>
      </c>
      <c r="L840" s="54">
        <v>3.2884740000000003E-2</v>
      </c>
      <c r="M840" s="54">
        <v>-8.6970380000000007E-3</v>
      </c>
      <c r="N840" s="54">
        <v>-0.24749679999999999</v>
      </c>
      <c r="O840" s="54">
        <v>-3.2823372666666698E-2</v>
      </c>
      <c r="P840" s="55">
        <v>0.33253664091651802</v>
      </c>
      <c r="Q840" s="55">
        <v>-2.0406730000000001E-2</v>
      </c>
      <c r="R840" s="55">
        <v>-8.9014220000000005E-2</v>
      </c>
      <c r="S840" s="55">
        <v>-1.250303E-2</v>
      </c>
      <c r="T840" s="55">
        <v>2.0858620000000001E-2</v>
      </c>
      <c r="U840" s="55">
        <v>8.8234339999999998E-3</v>
      </c>
      <c r="V840" s="55">
        <v>5.4460349999999998E-2</v>
      </c>
      <c r="W840" s="55">
        <v>2.1018080000000001E-2</v>
      </c>
      <c r="X840" s="55">
        <v>7.5325180000000005E-2</v>
      </c>
      <c r="Y840" s="55">
        <v>8.7082389999999996E-2</v>
      </c>
      <c r="Z840" s="55">
        <v>-8.6970380000000007E-3</v>
      </c>
      <c r="AA840" s="55">
        <v>-1.802233E-2</v>
      </c>
      <c r="AB840" s="55">
        <v>-1.802233E-2</v>
      </c>
      <c r="AC840" s="55">
        <v>-4.8351826666666702E-3</v>
      </c>
      <c r="AD840" s="55">
        <v>0.56461932186319497</v>
      </c>
      <c r="AE840" s="54">
        <v>3.9511795129122881E-2</v>
      </c>
      <c r="AF840" s="54">
        <v>0.1283014210747353</v>
      </c>
      <c r="AG840" s="54">
        <v>5.8263431451991712E-2</v>
      </c>
    </row>
    <row r="841" spans="1:33" x14ac:dyDescent="0.25">
      <c r="A841" s="56" t="s">
        <v>2059</v>
      </c>
      <c r="B841" s="56" t="s">
        <v>2060</v>
      </c>
      <c r="C841" s="54">
        <v>0.39963071900000002</v>
      </c>
      <c r="D841" s="54">
        <v>-1.9489888E-2</v>
      </c>
      <c r="E841" s="54">
        <v>-0.16496865099999999</v>
      </c>
      <c r="F841" s="54">
        <v>-9.0508461999999998E-2</v>
      </c>
      <c r="G841" s="54">
        <v>0.15951911699999999</v>
      </c>
      <c r="H841" s="54">
        <v>-0.12016546</v>
      </c>
      <c r="I841" s="54">
        <v>-0.116076664</v>
      </c>
      <c r="J841" s="54">
        <v>-5.2497954999999999E-2</v>
      </c>
      <c r="K841" s="54">
        <v>-9.3904520000000005E-2</v>
      </c>
      <c r="L841" s="54">
        <v>5.1453475999999998E-2</v>
      </c>
      <c r="M841" s="54">
        <v>-9.0775479999999995E-3</v>
      </c>
      <c r="N841" s="54">
        <v>0.54600963499999999</v>
      </c>
      <c r="O841" s="54">
        <v>2.3279815499999999E-2</v>
      </c>
      <c r="P841" s="55">
        <v>0.44025574313308902</v>
      </c>
      <c r="Q841" s="55">
        <v>0.39963071900000002</v>
      </c>
      <c r="R841" s="55">
        <v>-0.174139563</v>
      </c>
      <c r="S841" s="55">
        <v>-0.16496865099999999</v>
      </c>
      <c r="T841" s="55">
        <v>0.17932436800000001</v>
      </c>
      <c r="U841" s="55">
        <v>0.15951911699999999</v>
      </c>
      <c r="V841" s="55">
        <v>-0.16920217900000001</v>
      </c>
      <c r="W841" s="55">
        <v>-0.116076664</v>
      </c>
      <c r="X841" s="55">
        <v>-0.124082386</v>
      </c>
      <c r="Y841" s="55">
        <v>-9.3904520000000005E-2</v>
      </c>
      <c r="Z841" s="55">
        <v>-9.0775479999999995E-3</v>
      </c>
      <c r="AA841" s="55">
        <v>-0.160620719</v>
      </c>
      <c r="AB841" s="55">
        <v>-0.160620719</v>
      </c>
      <c r="AC841" s="55">
        <v>-0.110841041666667</v>
      </c>
      <c r="AD841" s="55">
        <v>0.99670307969528105</v>
      </c>
      <c r="AE841" s="54">
        <v>0.21430289615015094</v>
      </c>
      <c r="AF841" s="54">
        <v>0.24900792930432239</v>
      </c>
      <c r="AG841" s="54">
        <v>0.13711319403765243</v>
      </c>
    </row>
    <row r="842" spans="1:33" x14ac:dyDescent="0.25">
      <c r="A842" s="56" t="s">
        <v>164</v>
      </c>
      <c r="B842" s="56" t="s">
        <v>165</v>
      </c>
      <c r="C842" s="54">
        <v>-1.3591969000000001E-2</v>
      </c>
      <c r="D842" s="54">
        <v>7.6573862000000006E-2</v>
      </c>
      <c r="E842" s="54">
        <v>3.0107188999999999E-2</v>
      </c>
      <c r="F842" s="54">
        <v>-1.0112117E-2</v>
      </c>
      <c r="G842" s="54">
        <v>-2.0157019999999999E-3</v>
      </c>
      <c r="H842" s="54">
        <v>-6.8728627E-2</v>
      </c>
      <c r="I842" s="54">
        <v>-0.116145729</v>
      </c>
      <c r="J842" s="54">
        <v>-5.4869291000000001E-2</v>
      </c>
      <c r="K842" s="54">
        <v>-6.2812373000000005E-2</v>
      </c>
      <c r="L842" s="54">
        <v>3.3054066999999999E-2</v>
      </c>
      <c r="M842" s="54">
        <v>-9.2721780000000007E-3</v>
      </c>
      <c r="N842" s="54">
        <v>0.54754787400000005</v>
      </c>
      <c r="O842" s="54">
        <v>0.116199421666667</v>
      </c>
      <c r="P842" s="55">
        <v>0.26223670671841098</v>
      </c>
      <c r="Q842" s="55">
        <v>-1.3591969000000001E-2</v>
      </c>
      <c r="R842" s="55">
        <v>4.5860040000000003E-3</v>
      </c>
      <c r="S842" s="55">
        <v>3.0107188999999999E-2</v>
      </c>
      <c r="T842" s="55">
        <v>-2.3166198999999998E-2</v>
      </c>
      <c r="U842" s="55">
        <v>-2.0157019999999999E-3</v>
      </c>
      <c r="V842" s="55">
        <v>6.3475600000000004E-3</v>
      </c>
      <c r="W842" s="55">
        <v>-0.116145729</v>
      </c>
      <c r="X842" s="55">
        <v>-9.7618505999999994E-2</v>
      </c>
      <c r="Y842" s="55">
        <v>-6.2812373000000005E-2</v>
      </c>
      <c r="Z842" s="55">
        <v>-9.2721780000000007E-3</v>
      </c>
      <c r="AA842" s="55">
        <v>-0.18945712200000001</v>
      </c>
      <c r="AB842" s="55">
        <v>-0.18945712200000001</v>
      </c>
      <c r="AC842" s="55">
        <v>-2.9334040499999998E-2</v>
      </c>
      <c r="AD842" s="55">
        <v>0.49148283774745799</v>
      </c>
      <c r="AE842" s="54">
        <v>5.2126862709184721E-2</v>
      </c>
      <c r="AF842" s="54">
        <v>0.23191891620642763</v>
      </c>
      <c r="AG842" s="54">
        <v>7.5071250873580575E-2</v>
      </c>
    </row>
    <row r="843" spans="1:33" x14ac:dyDescent="0.25">
      <c r="A843" s="56" t="s">
        <v>2061</v>
      </c>
      <c r="B843" s="56" t="s">
        <v>2062</v>
      </c>
      <c r="C843" s="54">
        <v>-9.9315539999999994E-2</v>
      </c>
      <c r="D843" s="54">
        <v>6.663956E-2</v>
      </c>
      <c r="E843" s="54">
        <v>-4.119403E-2</v>
      </c>
      <c r="F843" s="54">
        <v>-2.023819E-2</v>
      </c>
      <c r="G843" s="54">
        <v>-2.9420080000000001E-2</v>
      </c>
      <c r="H843" s="54">
        <v>5.2375579999999998E-2</v>
      </c>
      <c r="I843" s="54">
        <v>9.4242000000000006E-2</v>
      </c>
      <c r="J843" s="54">
        <v>-5.3323959999999997E-2</v>
      </c>
      <c r="K843" s="54">
        <v>3.3806309999999999E-2</v>
      </c>
      <c r="L843" s="54">
        <v>-2.8194360000000002E-2</v>
      </c>
      <c r="M843" s="54">
        <v>-9.3979179999999999E-3</v>
      </c>
      <c r="N843" s="54">
        <v>-0.21634390000000001</v>
      </c>
      <c r="O843" s="54">
        <v>-2.4634335333333299E-2</v>
      </c>
      <c r="P843" s="55">
        <v>0.38388323088528198</v>
      </c>
      <c r="Q843" s="55">
        <v>-9.9315539999999994E-2</v>
      </c>
      <c r="R843" s="55">
        <v>6.9024530000000002E-3</v>
      </c>
      <c r="S843" s="55">
        <v>-4.119403E-2</v>
      </c>
      <c r="T843" s="55">
        <v>-1.8577659999999999E-2</v>
      </c>
      <c r="U843" s="55">
        <v>-2.9420080000000001E-2</v>
      </c>
      <c r="V843" s="55">
        <v>8.2827910000000005E-2</v>
      </c>
      <c r="W843" s="55">
        <v>9.4242000000000006E-2</v>
      </c>
      <c r="X843" s="55">
        <v>0.1128222</v>
      </c>
      <c r="Y843" s="55">
        <v>3.3806309999999999E-2</v>
      </c>
      <c r="Z843" s="55">
        <v>-9.3979179999999999E-3</v>
      </c>
      <c r="AA843" s="55">
        <v>0.1309418</v>
      </c>
      <c r="AB843" s="55">
        <v>0.1309418</v>
      </c>
      <c r="AC843" s="55">
        <v>5.0273978499999997E-2</v>
      </c>
      <c r="AD843" s="55">
        <v>0.488595762154172</v>
      </c>
      <c r="AE843" s="54">
        <v>6.648390382548941E-2</v>
      </c>
      <c r="AF843" s="54">
        <v>0.10142074961572556</v>
      </c>
      <c r="AG843" s="54">
        <v>7.8546468878580467E-2</v>
      </c>
    </row>
    <row r="844" spans="1:33" x14ac:dyDescent="0.25">
      <c r="A844" s="56" t="s">
        <v>120</v>
      </c>
      <c r="B844" s="56" t="s">
        <v>121</v>
      </c>
      <c r="C844" s="54">
        <v>-4.2210459999999998E-2</v>
      </c>
      <c r="D844" s="54">
        <v>0.1141466</v>
      </c>
      <c r="E844" s="54">
        <v>7.2606260000000001E-3</v>
      </c>
      <c r="F844" s="54">
        <v>7.5812870000000004E-2</v>
      </c>
      <c r="G844" s="54">
        <v>2.6101360000000001E-2</v>
      </c>
      <c r="H844" s="54">
        <v>-6.0007699999999997E-2</v>
      </c>
      <c r="I844" s="54">
        <v>-0.11539729999999999</v>
      </c>
      <c r="J844" s="54">
        <v>-7.7107190000000006E-2</v>
      </c>
      <c r="K844" s="54">
        <v>-8.2257899999999995E-2</v>
      </c>
      <c r="L844" s="54">
        <v>-2.7112379999999998E-2</v>
      </c>
      <c r="M844" s="54">
        <v>-9.4642029999999992E-3</v>
      </c>
      <c r="N844" s="54">
        <v>0.68295320000000004</v>
      </c>
      <c r="O844" s="54">
        <v>0.15410887949999999</v>
      </c>
      <c r="P844" s="55">
        <v>0.26223670671841098</v>
      </c>
      <c r="Q844" s="55">
        <v>-4.2210459999999998E-2</v>
      </c>
      <c r="R844" s="55">
        <v>-1.9301949999999998E-2</v>
      </c>
      <c r="S844" s="55">
        <v>7.2606260000000001E-3</v>
      </c>
      <c r="T844" s="55">
        <v>-4.5723800000000002E-2</v>
      </c>
      <c r="U844" s="55">
        <v>2.6101360000000001E-2</v>
      </c>
      <c r="V844" s="55">
        <v>-5.607753E-2</v>
      </c>
      <c r="W844" s="55">
        <v>-0.11539729999999999</v>
      </c>
      <c r="X844" s="55">
        <v>-0.1423799</v>
      </c>
      <c r="Y844" s="55">
        <v>-8.2257899999999995E-2</v>
      </c>
      <c r="Z844" s="55">
        <v>-9.4642029999999992E-3</v>
      </c>
      <c r="AA844" s="55">
        <v>-0.17676500000000001</v>
      </c>
      <c r="AB844" s="55">
        <v>-0.17676500000000001</v>
      </c>
      <c r="AC844" s="55">
        <v>-4.61249221666667E-2</v>
      </c>
      <c r="AD844" s="55">
        <v>0.488595762154172</v>
      </c>
      <c r="AE844" s="54">
        <v>5.4615937965610546E-2</v>
      </c>
      <c r="AF844" s="54">
        <v>0.28697658517801095</v>
      </c>
      <c r="AG844" s="54">
        <v>6.2317093573799297E-2</v>
      </c>
    </row>
    <row r="845" spans="1:33" x14ac:dyDescent="0.25">
      <c r="A845" s="56" t="s">
        <v>2063</v>
      </c>
      <c r="B845" s="56" t="s">
        <v>2064</v>
      </c>
      <c r="C845" s="54">
        <v>-0.1072168</v>
      </c>
      <c r="D845" s="54">
        <v>3.8455240000000002E-2</v>
      </c>
      <c r="E845" s="54">
        <v>-3.6809950000000001E-2</v>
      </c>
      <c r="F845" s="54">
        <v>1.8827360000000001E-2</v>
      </c>
      <c r="G845" s="54">
        <v>4.0581819999999996E-3</v>
      </c>
      <c r="H845" s="54">
        <v>9.6495520000000001E-2</v>
      </c>
      <c r="I845" s="54">
        <v>5.4997809999999996E-3</v>
      </c>
      <c r="J845" s="54">
        <v>7.7379729999999994E-2</v>
      </c>
      <c r="K845" s="54">
        <v>4.0354180000000003E-2</v>
      </c>
      <c r="L845" s="54">
        <v>-3.8252630000000003E-2</v>
      </c>
      <c r="M845" s="54">
        <v>-9.4976520000000005E-3</v>
      </c>
      <c r="N845" s="54">
        <v>-9.3048560000000002E-2</v>
      </c>
      <c r="O845" s="54">
        <v>3.3911486499999997E-2</v>
      </c>
      <c r="P845" s="55">
        <v>0.30379583639609498</v>
      </c>
      <c r="Q845" s="55">
        <v>-0.1072168</v>
      </c>
      <c r="R845" s="55">
        <v>2.2812349999999999E-2</v>
      </c>
      <c r="S845" s="55">
        <v>-3.6809950000000001E-2</v>
      </c>
      <c r="T845" s="55">
        <v>-7.3206469999999996E-2</v>
      </c>
      <c r="U845" s="55">
        <v>4.0581819999999996E-3</v>
      </c>
      <c r="V845" s="55">
        <v>3.658459E-2</v>
      </c>
      <c r="W845" s="55">
        <v>5.4997809999999996E-3</v>
      </c>
      <c r="X845" s="55">
        <v>1.1446E-2</v>
      </c>
      <c r="Y845" s="55">
        <v>4.0354180000000003E-2</v>
      </c>
      <c r="Z845" s="55">
        <v>-9.4976520000000005E-3</v>
      </c>
      <c r="AA845" s="55">
        <v>-2.6976880000000002E-2</v>
      </c>
      <c r="AB845" s="55">
        <v>-2.6976880000000002E-2</v>
      </c>
      <c r="AC845" s="55">
        <v>1.78946481666667E-2</v>
      </c>
      <c r="AD845" s="55">
        <v>0.49148283774745799</v>
      </c>
      <c r="AE845" s="54">
        <v>5.0648882030255929E-2</v>
      </c>
      <c r="AF845" s="54">
        <v>7.1542559490001101E-2</v>
      </c>
      <c r="AG845" s="54">
        <v>4.2824719098400819E-2</v>
      </c>
    </row>
    <row r="846" spans="1:33" x14ac:dyDescent="0.25">
      <c r="A846" s="56" t="s">
        <v>2065</v>
      </c>
      <c r="B846" s="56" t="s">
        <v>2066</v>
      </c>
      <c r="C846" s="54">
        <v>-9.2378650000000007E-2</v>
      </c>
      <c r="D846" s="54">
        <v>-4.8195809999999999E-3</v>
      </c>
      <c r="E846" s="54">
        <v>-1.2401219999999999E-2</v>
      </c>
      <c r="F846" s="54">
        <v>-5.6395209999999998E-3</v>
      </c>
      <c r="G846" s="54">
        <v>-8.2391370000000005E-2</v>
      </c>
      <c r="H846" s="54">
        <v>4.0493120000000001E-2</v>
      </c>
      <c r="I846" s="54">
        <v>4.5395030000000003E-2</v>
      </c>
      <c r="J846" s="54">
        <v>-1.12584E-4</v>
      </c>
      <c r="K846" s="54">
        <v>-1.79988E-3</v>
      </c>
      <c r="L846" s="54">
        <v>-8.579929E-2</v>
      </c>
      <c r="M846" s="54">
        <v>-9.5877919999999995E-3</v>
      </c>
      <c r="N846" s="54">
        <v>-0.25697120000000001</v>
      </c>
      <c r="O846" s="54">
        <v>-2.6614195666666701E-2</v>
      </c>
      <c r="P846" s="55">
        <v>0.37097396764032903</v>
      </c>
      <c r="Q846" s="55">
        <v>-9.2378650000000007E-2</v>
      </c>
      <c r="R846" s="55">
        <v>9.6225809999999995E-2</v>
      </c>
      <c r="S846" s="55">
        <v>-1.2401219999999999E-2</v>
      </c>
      <c r="T846" s="55">
        <v>-1.443814E-2</v>
      </c>
      <c r="U846" s="55">
        <v>-8.2391370000000005E-2</v>
      </c>
      <c r="V846" s="55">
        <v>7.5349550000000001E-2</v>
      </c>
      <c r="W846" s="55">
        <v>4.5395030000000003E-2</v>
      </c>
      <c r="X846" s="55">
        <v>0.13780229999999999</v>
      </c>
      <c r="Y846" s="55">
        <v>-1.79988E-3</v>
      </c>
      <c r="Z846" s="55">
        <v>-9.5877919999999995E-3</v>
      </c>
      <c r="AA846" s="55">
        <v>0.16527330000000001</v>
      </c>
      <c r="AB846" s="55">
        <v>0.16527330000000001</v>
      </c>
      <c r="AC846" s="55">
        <v>0.103196150166667</v>
      </c>
      <c r="AD846" s="55">
        <v>0.38041565931006099</v>
      </c>
      <c r="AE846" s="54">
        <v>5.2386934817223361E-2</v>
      </c>
      <c r="AF846" s="54">
        <v>0.10842327408929509</v>
      </c>
      <c r="AG846" s="54">
        <v>7.1118368919788094E-2</v>
      </c>
    </row>
    <row r="847" spans="1:33" x14ac:dyDescent="0.25">
      <c r="A847" s="56" t="s">
        <v>2067</v>
      </c>
      <c r="B847" s="56" t="s">
        <v>2068</v>
      </c>
      <c r="C847" s="54">
        <v>-3.6111844999999997E-2</v>
      </c>
      <c r="D847" s="54">
        <v>3.5037288999999999E-2</v>
      </c>
      <c r="E847" s="54">
        <v>2.7348329999999999E-3</v>
      </c>
      <c r="F847" s="54">
        <v>-5.4732557000000001E-2</v>
      </c>
      <c r="G847" s="54">
        <v>1.6920335000000002E-2</v>
      </c>
      <c r="H847" s="54">
        <v>7.6414480000000003E-3</v>
      </c>
      <c r="I847" s="54">
        <v>-1.0480197E-2</v>
      </c>
      <c r="J847" s="54">
        <v>2.1668659999999999E-3</v>
      </c>
      <c r="K847" s="54">
        <v>2.5855493E-2</v>
      </c>
      <c r="L847" s="54">
        <v>-3.4171688999999998E-2</v>
      </c>
      <c r="M847" s="54">
        <v>-9.7355059999999997E-3</v>
      </c>
      <c r="N847" s="54">
        <v>9.8188472999999998E-2</v>
      </c>
      <c r="O847" s="54">
        <v>1.08244528333333E-2</v>
      </c>
      <c r="P847" s="55">
        <v>0.41518536118246102</v>
      </c>
      <c r="Q847" s="55">
        <v>-3.6111844999999997E-2</v>
      </c>
      <c r="R847" s="55">
        <v>9.5893660000000002E-3</v>
      </c>
      <c r="S847" s="55">
        <v>2.7348329999999999E-3</v>
      </c>
      <c r="T847" s="55">
        <v>3.2167509999999999E-3</v>
      </c>
      <c r="U847" s="55">
        <v>1.6920335000000002E-2</v>
      </c>
      <c r="V847" s="55">
        <v>1.5704379000000001E-2</v>
      </c>
      <c r="W847" s="55">
        <v>-1.0480197E-2</v>
      </c>
      <c r="X847" s="55">
        <v>-3.9328017E-2</v>
      </c>
      <c r="Y847" s="55">
        <v>2.5855493E-2</v>
      </c>
      <c r="Z847" s="55">
        <v>-9.7355059999999997E-3</v>
      </c>
      <c r="AA847" s="55">
        <v>-4.3812312999999999E-2</v>
      </c>
      <c r="AB847" s="55">
        <v>-4.3812312999999999E-2</v>
      </c>
      <c r="AC847" s="55">
        <v>-5.41600933333333E-3</v>
      </c>
      <c r="AD847" s="55">
        <v>0.49790112647467999</v>
      </c>
      <c r="AE847" s="54">
        <v>2.2142550355067823E-2</v>
      </c>
      <c r="AF847" s="54">
        <v>5.4049407511842458E-2</v>
      </c>
      <c r="AG847" s="54">
        <v>2.694641406681612E-2</v>
      </c>
    </row>
    <row r="848" spans="1:33" x14ac:dyDescent="0.25">
      <c r="A848" s="56" t="s">
        <v>2069</v>
      </c>
      <c r="B848" s="56" t="s">
        <v>2070</v>
      </c>
      <c r="C848" s="54">
        <v>0.178936547</v>
      </c>
      <c r="D848" s="54">
        <v>2.3720498999999999E-2</v>
      </c>
      <c r="E848" s="54">
        <v>3.656182E-3</v>
      </c>
      <c r="F848" s="54">
        <v>-5.3252846E-2</v>
      </c>
      <c r="G848" s="54">
        <v>3.1600478000000001E-2</v>
      </c>
      <c r="H848" s="54">
        <v>1.3528462999999999E-2</v>
      </c>
      <c r="I848" s="54">
        <v>-2.0395470999999998E-2</v>
      </c>
      <c r="J848" s="54">
        <v>-4.0794469E-2</v>
      </c>
      <c r="K848" s="54">
        <v>1.4635482E-2</v>
      </c>
      <c r="L848" s="54">
        <v>-1.2009680999999999E-2</v>
      </c>
      <c r="M848" s="54">
        <v>-9.8780090000000001E-3</v>
      </c>
      <c r="N848" s="54">
        <v>0.62925085300000005</v>
      </c>
      <c r="O848" s="54">
        <v>6.0314601666666703E-2</v>
      </c>
      <c r="P848" s="55">
        <v>0.34238527543835001</v>
      </c>
      <c r="Q848" s="55">
        <v>0.178936547</v>
      </c>
      <c r="R848" s="55">
        <v>-0.143738263</v>
      </c>
      <c r="S848" s="55">
        <v>3.656182E-3</v>
      </c>
      <c r="T848" s="55">
        <v>0.104467194</v>
      </c>
      <c r="U848" s="55">
        <v>3.1600478000000001E-2</v>
      </c>
      <c r="V848" s="55">
        <v>-0.15891825400000001</v>
      </c>
      <c r="W848" s="55">
        <v>-2.0395470999999998E-2</v>
      </c>
      <c r="X848" s="55">
        <v>-0.164113115</v>
      </c>
      <c r="Y848" s="55">
        <v>1.4635482E-2</v>
      </c>
      <c r="Z848" s="55">
        <v>-9.8780090000000001E-3</v>
      </c>
      <c r="AA848" s="55">
        <v>-0.29664584999999999</v>
      </c>
      <c r="AB848" s="55">
        <v>-0.29664584999999999</v>
      </c>
      <c r="AC848" s="55">
        <v>-0.159592206166667</v>
      </c>
      <c r="AD848" s="55">
        <v>0.488595762154172</v>
      </c>
      <c r="AE848" s="54">
        <v>7.3739132339951996E-2</v>
      </c>
      <c r="AF848" s="54">
        <v>0.26419585357693054</v>
      </c>
      <c r="AG848" s="54">
        <v>0.13096405503308495</v>
      </c>
    </row>
    <row r="849" spans="1:33" x14ac:dyDescent="0.25">
      <c r="A849" s="56" t="s">
        <v>2071</v>
      </c>
      <c r="B849" s="56" t="s">
        <v>2072</v>
      </c>
      <c r="C849" s="54">
        <v>-4.1355046999999999E-2</v>
      </c>
      <c r="D849" s="54">
        <v>-8.7213305000000005E-2</v>
      </c>
      <c r="E849" s="54">
        <v>-1.4882667E-2</v>
      </c>
      <c r="F849" s="54">
        <v>4.7011112000000001E-2</v>
      </c>
      <c r="G849" s="54">
        <v>6.0970099999999999E-3</v>
      </c>
      <c r="H849" s="54">
        <v>8.0084303999999995E-2</v>
      </c>
      <c r="I849" s="54">
        <v>8.6110516999999998E-2</v>
      </c>
      <c r="J849" s="54">
        <v>5.4375512000000001E-2</v>
      </c>
      <c r="K849" s="54">
        <v>0.15112197299999999</v>
      </c>
      <c r="L849" s="54">
        <v>-2.6194142E-2</v>
      </c>
      <c r="M849" s="54">
        <v>-9.9485870000000001E-3</v>
      </c>
      <c r="N849" s="54">
        <v>-0.41614963900000002</v>
      </c>
      <c r="O849" s="54">
        <v>-8.7538226166666705E-2</v>
      </c>
      <c r="P849" s="55">
        <v>0.26223670671841098</v>
      </c>
      <c r="Q849" s="55">
        <v>-4.1355046999999999E-2</v>
      </c>
      <c r="R849" s="55">
        <v>2.0323562E-2</v>
      </c>
      <c r="S849" s="55">
        <v>-1.4882667E-2</v>
      </c>
      <c r="T849" s="55">
        <v>-3.3696708999999998E-2</v>
      </c>
      <c r="U849" s="55">
        <v>6.0970099999999999E-3</v>
      </c>
      <c r="V849" s="55">
        <v>2.3631738999999999E-2</v>
      </c>
      <c r="W849" s="55">
        <v>8.6110516999999998E-2</v>
      </c>
      <c r="X849" s="55">
        <v>7.2021662E-2</v>
      </c>
      <c r="Y849" s="55">
        <v>0.15112197299999999</v>
      </c>
      <c r="Z849" s="55">
        <v>-9.9485870000000001E-3</v>
      </c>
      <c r="AA849" s="55">
        <v>6.1738029999999999E-2</v>
      </c>
      <c r="AB849" s="55">
        <v>6.1738029999999999E-2</v>
      </c>
      <c r="AC849" s="55">
        <v>-1.03337316666666E-3</v>
      </c>
      <c r="AD849" s="55">
        <v>0.52200427184576004</v>
      </c>
      <c r="AE849" s="54">
        <v>7.3608153497289761E-2</v>
      </c>
      <c r="AF849" s="54">
        <v>0.18593496541676741</v>
      </c>
      <c r="AG849" s="54">
        <v>3.7310501253482238E-2</v>
      </c>
    </row>
    <row r="850" spans="1:33" x14ac:dyDescent="0.25">
      <c r="A850" s="56" t="s">
        <v>2073</v>
      </c>
      <c r="B850" s="56" t="s">
        <v>2074</v>
      </c>
      <c r="C850" s="54">
        <v>-0.13015979999999999</v>
      </c>
      <c r="D850" s="54">
        <v>6.0902370000000001E-3</v>
      </c>
      <c r="E850" s="54">
        <v>1.7984569999999998E-2</v>
      </c>
      <c r="F850" s="54">
        <v>2.245668E-2</v>
      </c>
      <c r="G850" s="54">
        <v>-2.6340349999999998E-2</v>
      </c>
      <c r="H850" s="54">
        <v>2.0849650000000001E-2</v>
      </c>
      <c r="I850" s="54">
        <v>-5.1611360000000002E-2</v>
      </c>
      <c r="J850" s="54">
        <v>0.11661589999999999</v>
      </c>
      <c r="K850" s="54">
        <v>6.7327219999999993E-2</v>
      </c>
      <c r="L850" s="54">
        <v>3.0714760000000001E-2</v>
      </c>
      <c r="M850" s="54">
        <v>-9.9673780000000007E-3</v>
      </c>
      <c r="N850" s="54">
        <v>-0.22237100000000001</v>
      </c>
      <c r="O850" s="54">
        <v>1.7853887499999999E-2</v>
      </c>
      <c r="P850" s="55">
        <v>0.40587915620530401</v>
      </c>
      <c r="Q850" s="55">
        <v>-0.13015979999999999</v>
      </c>
      <c r="R850" s="55">
        <v>-1.231664E-2</v>
      </c>
      <c r="S850" s="55">
        <v>1.7984569999999998E-2</v>
      </c>
      <c r="T850" s="55">
        <v>5.712532E-2</v>
      </c>
      <c r="U850" s="55">
        <v>-2.6340349999999998E-2</v>
      </c>
      <c r="V850" s="55">
        <v>4.4310380000000003E-2</v>
      </c>
      <c r="W850" s="55">
        <v>-5.1611360000000002E-2</v>
      </c>
      <c r="X850" s="55">
        <v>2.74959E-2</v>
      </c>
      <c r="Y850" s="55">
        <v>6.7327219999999993E-2</v>
      </c>
      <c r="Z850" s="55">
        <v>-9.9673780000000007E-3</v>
      </c>
      <c r="AA850" s="55">
        <v>6.5010600000000002E-2</v>
      </c>
      <c r="AB850" s="55">
        <v>6.5010600000000002E-2</v>
      </c>
      <c r="AC850" s="55">
        <v>4.8529673000000002E-2</v>
      </c>
      <c r="AD850" s="55">
        <v>0.488595762154172</v>
      </c>
      <c r="AE850" s="54">
        <v>6.6808708422176039E-2</v>
      </c>
      <c r="AF850" s="54">
        <v>0.11389295597930199</v>
      </c>
      <c r="AG850" s="54">
        <v>3.6653499534706195E-2</v>
      </c>
    </row>
    <row r="851" spans="1:33" x14ac:dyDescent="0.25">
      <c r="A851" s="56" t="s">
        <v>2075</v>
      </c>
      <c r="B851" s="56" t="s">
        <v>2076</v>
      </c>
      <c r="C851" s="54">
        <v>-4.1503667000000001E-2</v>
      </c>
      <c r="D851" s="54">
        <v>5.5836014000000003E-2</v>
      </c>
      <c r="E851" s="54">
        <v>4.3236869999999997E-2</v>
      </c>
      <c r="F851" s="54">
        <v>3.3918539999999997E-2</v>
      </c>
      <c r="G851" s="54">
        <v>1.2258532000000001E-2</v>
      </c>
      <c r="H851" s="54">
        <v>-2.9331978000000002E-2</v>
      </c>
      <c r="I851" s="54">
        <v>-8.3910994000000003E-2</v>
      </c>
      <c r="J851" s="54">
        <v>-8.6957279999999998E-2</v>
      </c>
      <c r="K851" s="54">
        <v>-7.1461337999999999E-2</v>
      </c>
      <c r="L851" s="54">
        <v>-3.605881E-3</v>
      </c>
      <c r="M851" s="54">
        <v>-9.9913889999999998E-3</v>
      </c>
      <c r="N851" s="54">
        <v>0.325436593</v>
      </c>
      <c r="O851" s="54">
        <v>7.4444665666666701E-2</v>
      </c>
      <c r="P851" s="55">
        <v>0.26223670671841098</v>
      </c>
      <c r="Q851" s="55">
        <v>-4.1503667000000001E-2</v>
      </c>
      <c r="R851" s="55">
        <v>-2.2902417000000001E-2</v>
      </c>
      <c r="S851" s="55">
        <v>4.3236869999999997E-2</v>
      </c>
      <c r="T851" s="55">
        <v>-3.5141449999999998E-2</v>
      </c>
      <c r="U851" s="55">
        <v>1.2258532000000001E-2</v>
      </c>
      <c r="V851" s="55">
        <v>-1.6370444000000001E-2</v>
      </c>
      <c r="W851" s="55">
        <v>-8.3910994000000003E-2</v>
      </c>
      <c r="X851" s="55">
        <v>-9.0790880000000008E-3</v>
      </c>
      <c r="Y851" s="55">
        <v>-7.1461337999999999E-2</v>
      </c>
      <c r="Z851" s="55">
        <v>-9.9913889999999998E-3</v>
      </c>
      <c r="AA851" s="55">
        <v>-9.1304482000000006E-2</v>
      </c>
      <c r="AB851" s="55">
        <v>-9.1304482000000006E-2</v>
      </c>
      <c r="AC851" s="55">
        <v>1.2413274999999999E-3</v>
      </c>
      <c r="AD851" s="55">
        <v>0.59132640846177997</v>
      </c>
      <c r="AE851" s="54">
        <v>4.9337501925700258E-2</v>
      </c>
      <c r="AF851" s="54">
        <v>0.14427664468742574</v>
      </c>
      <c r="AG851" s="54">
        <v>3.9867814544232175E-2</v>
      </c>
    </row>
    <row r="852" spans="1:33" x14ac:dyDescent="0.25">
      <c r="A852" s="56" t="s">
        <v>2077</v>
      </c>
      <c r="B852" s="56" t="s">
        <v>2078</v>
      </c>
      <c r="C852" s="54">
        <v>-7.5789880000000004E-2</v>
      </c>
      <c r="D852" s="54">
        <v>7.2648459999999998E-2</v>
      </c>
      <c r="E852" s="54">
        <v>9.7249569999999994E-3</v>
      </c>
      <c r="F852" s="54">
        <v>1.623983E-2</v>
      </c>
      <c r="G852" s="54">
        <v>-3.2537759999999999E-2</v>
      </c>
      <c r="H852" s="54">
        <v>-1.7253049999999999E-2</v>
      </c>
      <c r="I852" s="54">
        <v>-2.1839979999999998E-2</v>
      </c>
      <c r="J852" s="54">
        <v>3.8096690000000002E-2</v>
      </c>
      <c r="K852" s="54">
        <v>-7.51864E-3</v>
      </c>
      <c r="L852" s="54">
        <v>5.1363359999999997E-2</v>
      </c>
      <c r="M852" s="54">
        <v>-9.9933399999999999E-3</v>
      </c>
      <c r="N852" s="54">
        <v>-0.13701240000000001</v>
      </c>
      <c r="O852" s="54">
        <v>2.70062555E-2</v>
      </c>
      <c r="P852" s="55">
        <v>0.33766681713498597</v>
      </c>
      <c r="Q852" s="55">
        <v>-7.5789880000000004E-2</v>
      </c>
      <c r="R852" s="55">
        <v>-3.716427E-3</v>
      </c>
      <c r="S852" s="55">
        <v>9.7249569999999994E-3</v>
      </c>
      <c r="T852" s="55">
        <v>-5.28948E-4</v>
      </c>
      <c r="U852" s="55">
        <v>-3.2537759999999999E-2</v>
      </c>
      <c r="V852" s="55">
        <v>3.1212819999999999E-2</v>
      </c>
      <c r="W852" s="55">
        <v>-2.1839979999999998E-2</v>
      </c>
      <c r="X852" s="55">
        <v>-1.8217799999999999E-2</v>
      </c>
      <c r="Y852" s="55">
        <v>-7.51864E-3</v>
      </c>
      <c r="Z852" s="55">
        <v>-9.9933399999999999E-3</v>
      </c>
      <c r="AA852" s="55">
        <v>-1.5147910000000001E-2</v>
      </c>
      <c r="AB852" s="55">
        <v>-1.5147910000000001E-2</v>
      </c>
      <c r="AC852" s="55">
        <v>4.1971063000000003E-2</v>
      </c>
      <c r="AD852" s="55">
        <v>0.488595762154172</v>
      </c>
      <c r="AE852" s="54">
        <v>2.9525765433645264E-2</v>
      </c>
      <c r="AF852" s="54">
        <v>7.5636610951553551E-2</v>
      </c>
      <c r="AG852" s="54">
        <v>5.2637293604835905E-2</v>
      </c>
    </row>
    <row r="853" spans="1:33" x14ac:dyDescent="0.25">
      <c r="A853" s="56" t="s">
        <v>2079</v>
      </c>
      <c r="B853" s="56" t="s">
        <v>2080</v>
      </c>
      <c r="C853" s="54">
        <v>4.4102679999999998E-2</v>
      </c>
      <c r="D853" s="54">
        <v>4.9310250000000003E-3</v>
      </c>
      <c r="E853" s="54">
        <v>-4.6081173000000003E-2</v>
      </c>
      <c r="F853" s="54">
        <v>-2.5206131999999999E-2</v>
      </c>
      <c r="G853" s="54">
        <v>-3.6702107999999997E-2</v>
      </c>
      <c r="H853" s="54">
        <v>1.3623306E-2</v>
      </c>
      <c r="I853" s="54">
        <v>1.9798078E-2</v>
      </c>
      <c r="J853" s="54">
        <v>-2.2450056999999999E-2</v>
      </c>
      <c r="K853" s="54">
        <v>-5.3733868999999997E-2</v>
      </c>
      <c r="L853" s="54">
        <v>2.8680435000000001E-2</v>
      </c>
      <c r="M853" s="54">
        <v>-1.0045965E-2</v>
      </c>
      <c r="N853" s="54">
        <v>0.121513467</v>
      </c>
      <c r="O853" s="54">
        <v>3.3959066833333301E-2</v>
      </c>
      <c r="P853" s="55">
        <v>0.29953260987803298</v>
      </c>
      <c r="Q853" s="55">
        <v>4.4102679999999998E-2</v>
      </c>
      <c r="R853" s="55">
        <v>8.8075259999999995E-3</v>
      </c>
      <c r="S853" s="55">
        <v>-4.6081173000000003E-2</v>
      </c>
      <c r="T853" s="55">
        <v>4.8671659999999999E-2</v>
      </c>
      <c r="U853" s="55">
        <v>-3.6702107999999997E-2</v>
      </c>
      <c r="V853" s="55">
        <v>-1.2146784000000001E-2</v>
      </c>
      <c r="W853" s="55">
        <v>1.9798078E-2</v>
      </c>
      <c r="X853" s="55">
        <v>7.1743349999999996E-3</v>
      </c>
      <c r="Y853" s="55">
        <v>-5.3733868999999997E-2</v>
      </c>
      <c r="Z853" s="55">
        <v>-1.0045965E-2</v>
      </c>
      <c r="AA853" s="55">
        <v>-0.11886596300000001</v>
      </c>
      <c r="AB853" s="55">
        <v>-0.11886596300000001</v>
      </c>
      <c r="AC853" s="55">
        <v>7.3721116666666704E-3</v>
      </c>
      <c r="AD853" s="55">
        <v>0.52200427184576004</v>
      </c>
      <c r="AE853" s="54">
        <v>3.9132941090767051E-2</v>
      </c>
      <c r="AF853" s="54">
        <v>5.383952659107976E-2</v>
      </c>
      <c r="AG853" s="54">
        <v>5.8836306161781975E-2</v>
      </c>
    </row>
    <row r="854" spans="1:33" x14ac:dyDescent="0.25">
      <c r="A854" s="56" t="s">
        <v>2081</v>
      </c>
      <c r="B854" s="56" t="s">
        <v>2082</v>
      </c>
      <c r="C854" s="54">
        <v>-0.1163874</v>
      </c>
      <c r="D854" s="54">
        <v>-9.1401099999999995E-4</v>
      </c>
      <c r="E854" s="54">
        <v>9.6620720000000007E-3</v>
      </c>
      <c r="F854" s="54">
        <v>0.10468909999999999</v>
      </c>
      <c r="G854" s="54">
        <v>-9.5036819999999994E-2</v>
      </c>
      <c r="H854" s="54">
        <v>-5.6111269999999998E-2</v>
      </c>
      <c r="I854" s="54">
        <v>6.5388410000000001E-3</v>
      </c>
      <c r="J854" s="54">
        <v>-1.3755119999999999E-2</v>
      </c>
      <c r="K854" s="54">
        <v>1.050888E-2</v>
      </c>
      <c r="L854" s="54">
        <v>2.7688109999999998E-2</v>
      </c>
      <c r="M854" s="54">
        <v>-1.007855E-2</v>
      </c>
      <c r="N854" s="54">
        <v>-0.29390690000000003</v>
      </c>
      <c r="O854" s="54">
        <v>-6.2528523333333398E-3</v>
      </c>
      <c r="P854" s="55">
        <v>0.45348240522237498</v>
      </c>
      <c r="Q854" s="55">
        <v>-0.1163874</v>
      </c>
      <c r="R854" s="55">
        <v>-3.8548600000000002E-2</v>
      </c>
      <c r="S854" s="55">
        <v>9.6620720000000007E-3</v>
      </c>
      <c r="T854" s="55">
        <v>0.14495630000000001</v>
      </c>
      <c r="U854" s="55">
        <v>-9.5036819999999994E-2</v>
      </c>
      <c r="V854" s="55">
        <v>4.7690679999999999E-2</v>
      </c>
      <c r="W854" s="55">
        <v>6.5388410000000001E-3</v>
      </c>
      <c r="X854" s="55">
        <v>0.1154763</v>
      </c>
      <c r="Y854" s="55">
        <v>1.050888E-2</v>
      </c>
      <c r="Z854" s="55">
        <v>-1.007855E-2</v>
      </c>
      <c r="AA854" s="55">
        <v>0.16975699999999999</v>
      </c>
      <c r="AB854" s="55">
        <v>0.16975699999999999</v>
      </c>
      <c r="AC854" s="55">
        <v>0.103649351166667</v>
      </c>
      <c r="AD854" s="55">
        <v>0.43840450797796199</v>
      </c>
      <c r="AE854" s="54">
        <v>5.7623084249801615E-2</v>
      </c>
      <c r="AF854" s="54">
        <v>0.13597908314275606</v>
      </c>
      <c r="AG854" s="54">
        <v>8.5640679002841572E-2</v>
      </c>
    </row>
    <row r="855" spans="1:33" x14ac:dyDescent="0.25">
      <c r="A855" s="56" t="s">
        <v>2083</v>
      </c>
      <c r="B855" s="56" t="s">
        <v>2084</v>
      </c>
      <c r="C855" s="54">
        <v>-7.0127129999999996E-2</v>
      </c>
      <c r="D855" s="54">
        <v>1.5519929999999999E-2</v>
      </c>
      <c r="E855" s="54">
        <v>-5.8596129999999996E-3</v>
      </c>
      <c r="F855" s="54">
        <v>3.8000100000000002E-2</v>
      </c>
      <c r="G855" s="54">
        <v>-8.5476930000000003E-3</v>
      </c>
      <c r="H855" s="54">
        <v>-5.7425130000000003E-3</v>
      </c>
      <c r="I855" s="54">
        <v>4.9031949999999998E-2</v>
      </c>
      <c r="J855" s="54">
        <v>5.0793810000000002E-2</v>
      </c>
      <c r="K855" s="54">
        <v>2.2129940000000001E-2</v>
      </c>
      <c r="L855" s="54">
        <v>-2.4468509999999999E-2</v>
      </c>
      <c r="M855" s="54">
        <v>-1.0112060000000001E-2</v>
      </c>
      <c r="N855" s="54">
        <v>-0.3370493</v>
      </c>
      <c r="O855" s="54">
        <v>-3.9910312833333302E-2</v>
      </c>
      <c r="P855" s="55">
        <v>0.30763242342888197</v>
      </c>
      <c r="Q855" s="55">
        <v>-7.0127129999999996E-2</v>
      </c>
      <c r="R855" s="55">
        <v>2.1186699999999999E-2</v>
      </c>
      <c r="S855" s="55">
        <v>-5.8596129999999996E-3</v>
      </c>
      <c r="T855" s="55">
        <v>-2.0346029999999998E-3</v>
      </c>
      <c r="U855" s="55">
        <v>-8.5476930000000003E-3</v>
      </c>
      <c r="V855" s="55">
        <v>1.760482E-2</v>
      </c>
      <c r="W855" s="55">
        <v>4.9031949999999998E-2</v>
      </c>
      <c r="X855" s="55">
        <v>0.1013322</v>
      </c>
      <c r="Y855" s="55">
        <v>2.2129940000000001E-2</v>
      </c>
      <c r="Z855" s="55">
        <v>-1.0112060000000001E-2</v>
      </c>
      <c r="AA855" s="55">
        <v>8.9915030000000007E-2</v>
      </c>
      <c r="AB855" s="55">
        <v>8.9915030000000007E-2</v>
      </c>
      <c r="AC855" s="55">
        <v>5.1652607166666697E-2</v>
      </c>
      <c r="AD855" s="55">
        <v>0.488595762154172</v>
      </c>
      <c r="AE855" s="54">
        <v>3.9823137709099239E-2</v>
      </c>
      <c r="AF855" s="54">
        <v>0.14627052098231189</v>
      </c>
      <c r="AG855" s="54">
        <v>4.2085115133865987E-2</v>
      </c>
    </row>
    <row r="856" spans="1:33" x14ac:dyDescent="0.25">
      <c r="A856" s="56" t="s">
        <v>2085</v>
      </c>
      <c r="B856" s="56" t="s">
        <v>2086</v>
      </c>
      <c r="C856" s="54">
        <v>-1.4386838000000001E-2</v>
      </c>
      <c r="D856" s="54">
        <v>-8.7713211999999999E-2</v>
      </c>
      <c r="E856" s="54">
        <v>0.10541457</v>
      </c>
      <c r="F856" s="54">
        <v>-3.5843429000000003E-2</v>
      </c>
      <c r="G856" s="54">
        <v>8.7396801999999996E-2</v>
      </c>
      <c r="H856" s="54">
        <v>-0.109394886</v>
      </c>
      <c r="I856" s="54">
        <v>-6.2853726999999998E-2</v>
      </c>
      <c r="J856" s="54">
        <v>2.1074513E-2</v>
      </c>
      <c r="K856" s="54">
        <v>-4.2832160000000003E-3</v>
      </c>
      <c r="L856" s="54">
        <v>3.8231686000000001E-2</v>
      </c>
      <c r="M856" s="54">
        <v>-1.0421023E-2</v>
      </c>
      <c r="N856" s="54">
        <v>-9.6877942999999994E-2</v>
      </c>
      <c r="O856" s="54">
        <v>-6.18983065E-2</v>
      </c>
      <c r="P856" s="55">
        <v>0.26923210525334501</v>
      </c>
      <c r="Q856" s="55">
        <v>-1.4386838000000001E-2</v>
      </c>
      <c r="R856" s="55">
        <v>4.3503818999999999E-2</v>
      </c>
      <c r="S856" s="55">
        <v>0.10541457</v>
      </c>
      <c r="T856" s="55">
        <v>-7.4677094999999999E-2</v>
      </c>
      <c r="U856" s="55">
        <v>8.7396801999999996E-2</v>
      </c>
      <c r="V856" s="55">
        <v>8.5700267999999996E-2</v>
      </c>
      <c r="W856" s="55">
        <v>-6.2853726999999998E-2</v>
      </c>
      <c r="X856" s="55">
        <v>0.103323015</v>
      </c>
      <c r="Y856" s="55">
        <v>-4.2832160000000003E-3</v>
      </c>
      <c r="Z856" s="55">
        <v>-1.0421023E-2</v>
      </c>
      <c r="AA856" s="55">
        <v>3.6235085E-2</v>
      </c>
      <c r="AB856" s="55">
        <v>3.6235085E-2</v>
      </c>
      <c r="AC856" s="55">
        <v>1.14650221666667E-2</v>
      </c>
      <c r="AD856" s="55">
        <v>0.99670307969528105</v>
      </c>
      <c r="AE856" s="54">
        <v>6.5328815862313455E-2</v>
      </c>
      <c r="AF856" s="54">
        <v>6.3308123920814086E-2</v>
      </c>
      <c r="AG856" s="54">
        <v>6.723381161582026E-2</v>
      </c>
    </row>
    <row r="857" spans="1:33" x14ac:dyDescent="0.25">
      <c r="A857" s="56" t="s">
        <v>2087</v>
      </c>
      <c r="B857" s="56" t="s">
        <v>2088</v>
      </c>
      <c r="C857" s="54">
        <v>-4.0717360000000001E-2</v>
      </c>
      <c r="D857" s="54">
        <v>-4.6402100000000002E-2</v>
      </c>
      <c r="E857" s="54">
        <v>1.8142390000000001E-2</v>
      </c>
      <c r="F857" s="54">
        <v>1.755497E-2</v>
      </c>
      <c r="G857" s="54">
        <v>-5.501911E-3</v>
      </c>
      <c r="H857" s="54">
        <v>6.5687030000000004E-3</v>
      </c>
      <c r="I857" s="54">
        <v>3.2610229999999997E-2</v>
      </c>
      <c r="J857" s="54">
        <v>4.9260190000000002E-2</v>
      </c>
      <c r="K857" s="54">
        <v>-1.505418E-2</v>
      </c>
      <c r="L857" s="54">
        <v>4.2173429999999998E-2</v>
      </c>
      <c r="M857" s="54">
        <v>-1.042615E-2</v>
      </c>
      <c r="N857" s="54">
        <v>-0.27975050000000001</v>
      </c>
      <c r="O857" s="54">
        <v>-3.1608054333333302E-2</v>
      </c>
      <c r="P857" s="55">
        <v>0.33338321163921503</v>
      </c>
      <c r="Q857" s="55">
        <v>-4.0717360000000001E-2</v>
      </c>
      <c r="R857" s="55">
        <v>3.5405449999999998E-2</v>
      </c>
      <c r="S857" s="55">
        <v>1.8142390000000001E-2</v>
      </c>
      <c r="T857" s="55">
        <v>-4.6532030000000002E-2</v>
      </c>
      <c r="U857" s="55">
        <v>-5.501911E-3</v>
      </c>
      <c r="V857" s="55">
        <v>6.1481889999999997E-2</v>
      </c>
      <c r="W857" s="55">
        <v>3.2610229999999997E-2</v>
      </c>
      <c r="X857" s="55">
        <v>0.13225519999999999</v>
      </c>
      <c r="Y857" s="55">
        <v>-1.505418E-2</v>
      </c>
      <c r="Z857" s="55">
        <v>-1.042615E-2</v>
      </c>
      <c r="AA857" s="55">
        <v>2.7505829999999998E-2</v>
      </c>
      <c r="AB857" s="55">
        <v>2.7505829999999998E-2</v>
      </c>
      <c r="AC857" s="55">
        <v>4.2081543499999999E-2</v>
      </c>
      <c r="AD857" s="55">
        <v>0.488595762154172</v>
      </c>
      <c r="AE857" s="54">
        <v>2.5857112945489594E-2</v>
      </c>
      <c r="AF857" s="54">
        <v>0.12456183679377356</v>
      </c>
      <c r="AG857" s="54">
        <v>5.8259030970728647E-2</v>
      </c>
    </row>
    <row r="858" spans="1:33" x14ac:dyDescent="0.25">
      <c r="A858" s="56" t="s">
        <v>2089</v>
      </c>
      <c r="B858" s="56" t="s">
        <v>2090</v>
      </c>
      <c r="C858" s="54">
        <v>-0.22153503299999999</v>
      </c>
      <c r="D858" s="54">
        <v>0.157929604</v>
      </c>
      <c r="E858" s="54">
        <v>-0.12696317200000001</v>
      </c>
      <c r="F858" s="54">
        <v>0.16899197499999999</v>
      </c>
      <c r="G858" s="54">
        <v>2.08898E-4</v>
      </c>
      <c r="H858" s="54">
        <v>-2.6739899999999998E-4</v>
      </c>
      <c r="I858" s="54">
        <v>-4.2406147999999998E-2</v>
      </c>
      <c r="J858" s="54">
        <v>1.0025625E-2</v>
      </c>
      <c r="K858" s="54">
        <v>1.690521E-3</v>
      </c>
      <c r="L858" s="54">
        <v>4.2226606E-2</v>
      </c>
      <c r="M858" s="54">
        <v>-1.0467532999999999E-2</v>
      </c>
      <c r="N858" s="54">
        <v>0.186665949</v>
      </c>
      <c r="O858" s="54">
        <v>0.16084080449999999</v>
      </c>
      <c r="P858" s="55">
        <v>0.26223670671841098</v>
      </c>
      <c r="Q858" s="55">
        <v>-0.22153503299999999</v>
      </c>
      <c r="R858" s="55">
        <v>-5.1488544999999997E-2</v>
      </c>
      <c r="S858" s="55">
        <v>-0.12696317200000001</v>
      </c>
      <c r="T858" s="55">
        <v>-1.8228712000000001E-2</v>
      </c>
      <c r="U858" s="55">
        <v>2.08898E-4</v>
      </c>
      <c r="V858" s="55">
        <v>9.1352384999999994E-2</v>
      </c>
      <c r="W858" s="55">
        <v>-4.2406147999999998E-2</v>
      </c>
      <c r="X858" s="55">
        <v>-2.0295924E-2</v>
      </c>
      <c r="Y858" s="55">
        <v>1.690521E-3</v>
      </c>
      <c r="Z858" s="55">
        <v>-1.0467532999999999E-2</v>
      </c>
      <c r="AA858" s="55">
        <v>-0.171515529</v>
      </c>
      <c r="AB858" s="55">
        <v>-0.171515529</v>
      </c>
      <c r="AC858" s="55">
        <v>3.8895429166666703E-2</v>
      </c>
      <c r="AD858" s="55">
        <v>0.488595762154172</v>
      </c>
      <c r="AE858" s="54">
        <v>9.001310427972678E-2</v>
      </c>
      <c r="AF858" s="54">
        <v>8.5925408501271033E-2</v>
      </c>
      <c r="AG858" s="54">
        <v>8.5529570664984261E-2</v>
      </c>
    </row>
    <row r="859" spans="1:33" x14ac:dyDescent="0.25">
      <c r="A859" s="56" t="s">
        <v>2091</v>
      </c>
      <c r="B859" s="56" t="s">
        <v>2092</v>
      </c>
      <c r="C859" s="54">
        <v>-5.9148073000000002E-2</v>
      </c>
      <c r="D859" s="54">
        <v>6.3643585000000003E-2</v>
      </c>
      <c r="E859" s="54">
        <v>4.3261095999999999E-2</v>
      </c>
      <c r="F859" s="54">
        <v>4.2198737E-2</v>
      </c>
      <c r="G859" s="54">
        <v>-5.1696731000000003E-2</v>
      </c>
      <c r="H859" s="54">
        <v>1.4413545E-2</v>
      </c>
      <c r="I859" s="54">
        <v>-4.0905149000000002E-2</v>
      </c>
      <c r="J859" s="54">
        <v>3.7324831000000003E-2</v>
      </c>
      <c r="K859" s="54">
        <v>-1.4376953E-2</v>
      </c>
      <c r="L859" s="54">
        <v>2.8005430000000001E-2</v>
      </c>
      <c r="M859" s="54">
        <v>-1.0577237E-2</v>
      </c>
      <c r="N859" s="54">
        <v>0.33956364700000002</v>
      </c>
      <c r="O859" s="54">
        <v>0.109765470333333</v>
      </c>
      <c r="P859" s="55">
        <v>0.26223670671841098</v>
      </c>
      <c r="Q859" s="55">
        <v>-5.9148073000000002E-2</v>
      </c>
      <c r="R859" s="55">
        <v>4.2163823000000003E-2</v>
      </c>
      <c r="S859" s="55">
        <v>4.3261095999999999E-2</v>
      </c>
      <c r="T859" s="55">
        <v>-3.1257554999999999E-2</v>
      </c>
      <c r="U859" s="55">
        <v>-5.1696731000000003E-2</v>
      </c>
      <c r="V859" s="55">
        <v>-6.3578429000000006E-2</v>
      </c>
      <c r="W859" s="55">
        <v>-4.0905149000000002E-2</v>
      </c>
      <c r="X859" s="55">
        <v>-0.13124797099999999</v>
      </c>
      <c r="Y859" s="55">
        <v>-1.4376953E-2</v>
      </c>
      <c r="Z859" s="55">
        <v>-1.0577237E-2</v>
      </c>
      <c r="AA859" s="55">
        <v>-0.21196414199999999</v>
      </c>
      <c r="AB859" s="55">
        <v>-0.21196414199999999</v>
      </c>
      <c r="AC859" s="55">
        <v>-4.30439471666667E-2</v>
      </c>
      <c r="AD859" s="55">
        <v>0.49148283774745799</v>
      </c>
      <c r="AE859" s="54">
        <v>3.7593972297548225E-2</v>
      </c>
      <c r="AF859" s="54">
        <v>0.12454412287567811</v>
      </c>
      <c r="AG859" s="54">
        <v>9.3163252648309991E-2</v>
      </c>
    </row>
    <row r="860" spans="1:33" x14ac:dyDescent="0.25">
      <c r="A860" s="56" t="s">
        <v>2093</v>
      </c>
      <c r="B860" s="56" t="s">
        <v>2094</v>
      </c>
      <c r="C860" s="54">
        <v>-2.2512093E-2</v>
      </c>
      <c r="D860" s="54">
        <v>5.2462185000000001E-2</v>
      </c>
      <c r="E860" s="54">
        <v>1.8185374000000001E-2</v>
      </c>
      <c r="F860" s="54">
        <v>2.668775E-3</v>
      </c>
      <c r="G860" s="54">
        <v>3.8207090999999999E-2</v>
      </c>
      <c r="H860" s="54">
        <v>2.0171100000000001E-2</v>
      </c>
      <c r="I860" s="54">
        <v>5.0234841000000002E-2</v>
      </c>
      <c r="J860" s="54">
        <v>2.5644798999999999E-2</v>
      </c>
      <c r="K860" s="54">
        <v>-6.5447509999999997E-3</v>
      </c>
      <c r="L860" s="54">
        <v>-2.6894524E-2</v>
      </c>
      <c r="M860" s="54">
        <v>-1.0840618999999999E-2</v>
      </c>
      <c r="N860" s="54">
        <v>-0.17068280299999999</v>
      </c>
      <c r="O860" s="54">
        <v>-2.72267185E-2</v>
      </c>
      <c r="P860" s="55">
        <v>0.325605709078094</v>
      </c>
      <c r="Q860" s="55">
        <v>-2.2512093E-2</v>
      </c>
      <c r="R860" s="55">
        <v>-5.8364526E-2</v>
      </c>
      <c r="S860" s="55">
        <v>1.8185374000000001E-2</v>
      </c>
      <c r="T860" s="55">
        <v>-5.5208618000000001E-2</v>
      </c>
      <c r="U860" s="55">
        <v>3.8207090999999999E-2</v>
      </c>
      <c r="V860" s="55">
        <v>4.3907119999999997E-3</v>
      </c>
      <c r="W860" s="55">
        <v>5.0234841000000002E-2</v>
      </c>
      <c r="X860" s="55">
        <v>7.1438831999999994E-2</v>
      </c>
      <c r="Y860" s="55">
        <v>-6.5447509999999997E-3</v>
      </c>
      <c r="Z860" s="55">
        <v>-1.0840618999999999E-2</v>
      </c>
      <c r="AA860" s="55">
        <v>4.5030276000000001E-2</v>
      </c>
      <c r="AB860" s="55">
        <v>4.5030276000000001E-2</v>
      </c>
      <c r="AC860" s="55">
        <v>-6.1382033333333402E-3</v>
      </c>
      <c r="AD860" s="55">
        <v>0.518468259978066</v>
      </c>
      <c r="AE860" s="54">
        <v>2.9117110685044998E-2</v>
      </c>
      <c r="AF860" s="54">
        <v>8.0154383090062051E-2</v>
      </c>
      <c r="AG860" s="54">
        <v>5.2853198475884253E-2</v>
      </c>
    </row>
    <row r="861" spans="1:33" x14ac:dyDescent="0.25">
      <c r="A861" s="56" t="s">
        <v>2095</v>
      </c>
      <c r="B861" s="56" t="s">
        <v>2096</v>
      </c>
      <c r="C861" s="54">
        <v>-0.18532669600000001</v>
      </c>
      <c r="D861" s="54">
        <v>2.0990574000000001E-2</v>
      </c>
      <c r="E861" s="54">
        <v>5.9878898E-2</v>
      </c>
      <c r="F861" s="54">
        <v>5.7012174999999998E-2</v>
      </c>
      <c r="G861" s="54">
        <v>-1.1947803999999999E-2</v>
      </c>
      <c r="H861" s="54">
        <v>1.4170128000000001E-2</v>
      </c>
      <c r="I861" s="54">
        <v>-9.0973124000000002E-2</v>
      </c>
      <c r="J861" s="54">
        <v>4.2403780000000002E-2</v>
      </c>
      <c r="K861" s="54">
        <v>-6.1503904999999998E-2</v>
      </c>
      <c r="L861" s="54">
        <v>-0.122468233</v>
      </c>
      <c r="M861" s="54">
        <v>-1.0873746E-2</v>
      </c>
      <c r="N861" s="54">
        <v>0.161763773</v>
      </c>
      <c r="O861" s="54">
        <v>7.9103095666666706E-2</v>
      </c>
      <c r="P861" s="55">
        <v>0.26223670671841098</v>
      </c>
      <c r="Q861" s="55">
        <v>-0.18532669600000001</v>
      </c>
      <c r="R861" s="55">
        <v>6.8186355000000004E-2</v>
      </c>
      <c r="S861" s="55">
        <v>5.9878898E-2</v>
      </c>
      <c r="T861" s="55">
        <v>-2.7855324000000001E-2</v>
      </c>
      <c r="U861" s="55">
        <v>-1.1947803999999999E-2</v>
      </c>
      <c r="V861" s="55">
        <v>4.8916940000000003E-3</v>
      </c>
      <c r="W861" s="55">
        <v>-9.0973124000000002E-2</v>
      </c>
      <c r="X861" s="55">
        <v>8.1967940000000003E-3</v>
      </c>
      <c r="Y861" s="55">
        <v>-6.1503904999999998E-2</v>
      </c>
      <c r="Z861" s="55">
        <v>-1.0873746E-2</v>
      </c>
      <c r="AA861" s="55">
        <v>6.8869025E-2</v>
      </c>
      <c r="AB861" s="55">
        <v>6.8869025E-2</v>
      </c>
      <c r="AC861" s="55">
        <v>7.1270092666666701E-2</v>
      </c>
      <c r="AD861" s="55">
        <v>0.488595762154172</v>
      </c>
      <c r="AE861" s="54">
        <v>8.3876771662476937E-2</v>
      </c>
      <c r="AF861" s="54">
        <v>9.1451912590142043E-2</v>
      </c>
      <c r="AG861" s="54">
        <v>3.8980872117956138E-2</v>
      </c>
    </row>
    <row r="862" spans="1:33" x14ac:dyDescent="0.25">
      <c r="A862" s="56" t="s">
        <v>2097</v>
      </c>
      <c r="B862" s="56" t="s">
        <v>2098</v>
      </c>
      <c r="C862" s="54">
        <v>3.3422540000000001E-2</v>
      </c>
      <c r="D862" s="54">
        <v>3.5282529999999999E-2</v>
      </c>
      <c r="E862" s="54">
        <v>-2.059414E-2</v>
      </c>
      <c r="F862" s="54">
        <v>3.1868430000000003E-2</v>
      </c>
      <c r="G862" s="54">
        <v>1.284623E-2</v>
      </c>
      <c r="H862" s="54">
        <v>-2.649427E-2</v>
      </c>
      <c r="I862" s="54">
        <v>2.8768350000000002E-2</v>
      </c>
      <c r="J862" s="54">
        <v>-2.921431E-2</v>
      </c>
      <c r="K862" s="54">
        <v>-1.183001E-2</v>
      </c>
      <c r="L862" s="54">
        <v>1.5494300000000001E-2</v>
      </c>
      <c r="M862" s="54">
        <v>-1.1093789999999999E-2</v>
      </c>
      <c r="N862" s="54">
        <v>0.1471005</v>
      </c>
      <c r="O862" s="54">
        <v>2.3753E-2</v>
      </c>
      <c r="P862" s="55">
        <v>0.348756869023918</v>
      </c>
      <c r="Q862" s="55">
        <v>3.3422540000000001E-2</v>
      </c>
      <c r="R862" s="55">
        <v>3.4919999999999998E-4</v>
      </c>
      <c r="S862" s="55">
        <v>-2.059414E-2</v>
      </c>
      <c r="T862" s="55">
        <v>-5.3989139999999998E-2</v>
      </c>
      <c r="U862" s="55">
        <v>1.284623E-2</v>
      </c>
      <c r="V862" s="55">
        <v>-1.269138E-2</v>
      </c>
      <c r="W862" s="55">
        <v>2.8768350000000002E-2</v>
      </c>
      <c r="X862" s="55">
        <v>-2.9357069999999999E-2</v>
      </c>
      <c r="Y862" s="55">
        <v>-1.183001E-2</v>
      </c>
      <c r="Z862" s="55">
        <v>-1.1093789999999999E-2</v>
      </c>
      <c r="AA862" s="55">
        <v>-0.13886080000000001</v>
      </c>
      <c r="AB862" s="55">
        <v>-0.13886080000000001</v>
      </c>
      <c r="AC862" s="55">
        <v>-3.9512591666666701E-2</v>
      </c>
      <c r="AD862" s="55">
        <v>0.488595762154172</v>
      </c>
      <c r="AE862" s="54">
        <v>2.294024076237533E-2</v>
      </c>
      <c r="AF862" s="54">
        <v>6.4259395838776337E-2</v>
      </c>
      <c r="AG862" s="54">
        <v>5.8341282772090552E-2</v>
      </c>
    </row>
    <row r="863" spans="1:33" x14ac:dyDescent="0.25">
      <c r="A863" s="56" t="s">
        <v>2099</v>
      </c>
      <c r="B863" s="56" t="s">
        <v>2100</v>
      </c>
      <c r="C863" s="54">
        <v>-7.0858026000000005E-2</v>
      </c>
      <c r="D863" s="54">
        <v>5.3213726000000003E-2</v>
      </c>
      <c r="E863" s="54">
        <v>-1.5671663999999998E-2</v>
      </c>
      <c r="F863" s="54">
        <v>0.13038216799999999</v>
      </c>
      <c r="G863" s="54">
        <v>7.0873532000000003E-2</v>
      </c>
      <c r="H863" s="54">
        <v>-2.4387542000000002E-2</v>
      </c>
      <c r="I863" s="54">
        <v>0.15946129000000001</v>
      </c>
      <c r="J863" s="54">
        <v>0.123517977</v>
      </c>
      <c r="K863" s="54">
        <v>2.7920838999999999E-2</v>
      </c>
      <c r="L863" s="54">
        <v>-1.9796251000000001E-2</v>
      </c>
      <c r="M863" s="54">
        <v>-1.1412426999999999E-2</v>
      </c>
      <c r="N863" s="54">
        <v>-4.8041572999999997E-2</v>
      </c>
      <c r="O863" s="54">
        <v>9.0958268333333307E-3</v>
      </c>
      <c r="P863" s="55">
        <v>0.441557364644312</v>
      </c>
      <c r="Q863" s="55">
        <v>-7.0858026000000005E-2</v>
      </c>
      <c r="R863" s="55">
        <v>3.0755233E-2</v>
      </c>
      <c r="S863" s="55">
        <v>-1.5671663999999998E-2</v>
      </c>
      <c r="T863" s="55">
        <v>-0.118745112</v>
      </c>
      <c r="U863" s="55">
        <v>7.0873532000000003E-2</v>
      </c>
      <c r="V863" s="55">
        <v>-5.5562315000000001E-2</v>
      </c>
      <c r="W863" s="55">
        <v>0.15946129000000001</v>
      </c>
      <c r="X863" s="55">
        <v>-8.0250809000000006E-2</v>
      </c>
      <c r="Y863" s="55">
        <v>2.7920838999999999E-2</v>
      </c>
      <c r="Z863" s="55">
        <v>-1.1412426999999999E-2</v>
      </c>
      <c r="AA863" s="55">
        <v>-0.21544849999999999</v>
      </c>
      <c r="AB863" s="55">
        <v>-0.21544849999999999</v>
      </c>
      <c r="AC863" s="55">
        <v>-8.9252598833333294E-2</v>
      </c>
      <c r="AD863" s="55">
        <v>0.488595762154172</v>
      </c>
      <c r="AE863" s="54">
        <v>8.04286426466993E-2</v>
      </c>
      <c r="AF863" s="54">
        <v>7.8340741942624484E-2</v>
      </c>
      <c r="AG863" s="54">
        <v>0.10161818238393387</v>
      </c>
    </row>
    <row r="864" spans="1:33" x14ac:dyDescent="0.25">
      <c r="A864" s="56" t="s">
        <v>2101</v>
      </c>
      <c r="B864" s="56" t="s">
        <v>2102</v>
      </c>
      <c r="C864" s="54">
        <v>-5.9430394999999997E-2</v>
      </c>
      <c r="D864" s="54">
        <v>4.7142775999999997E-2</v>
      </c>
      <c r="E864" s="54">
        <v>-1.8831851E-2</v>
      </c>
      <c r="F864" s="54">
        <v>-7.6845710000000003E-3</v>
      </c>
      <c r="G864" s="54">
        <v>8.3928660000000006E-3</v>
      </c>
      <c r="H864" s="54">
        <v>-1.8393647999999999E-2</v>
      </c>
      <c r="I864" s="54">
        <v>2.8140834E-2</v>
      </c>
      <c r="J864" s="54">
        <v>9.7337229999999997E-3</v>
      </c>
      <c r="K864" s="54">
        <v>4.2444854999999997E-2</v>
      </c>
      <c r="L864" s="54">
        <v>1.3921051E-2</v>
      </c>
      <c r="M864" s="54">
        <v>-1.1799631999999999E-2</v>
      </c>
      <c r="N864" s="54">
        <v>-1.6180755000000002E-2</v>
      </c>
      <c r="O864" s="54">
        <v>6.6036498333333299E-3</v>
      </c>
      <c r="P864" s="55">
        <v>0.43887749913358898</v>
      </c>
      <c r="Q864" s="55">
        <v>-5.9430394999999997E-2</v>
      </c>
      <c r="R864" s="55">
        <v>4.9000251000000002E-2</v>
      </c>
      <c r="S864" s="55">
        <v>-1.8831851E-2</v>
      </c>
      <c r="T864" s="55">
        <v>-1.9201362E-2</v>
      </c>
      <c r="U864" s="55">
        <v>8.3928660000000006E-3</v>
      </c>
      <c r="V864" s="55">
        <v>1.9005932E-2</v>
      </c>
      <c r="W864" s="55">
        <v>2.8140834E-2</v>
      </c>
      <c r="X864" s="55">
        <v>3.0540107E-2</v>
      </c>
      <c r="Y864" s="55">
        <v>4.2444854999999997E-2</v>
      </c>
      <c r="Z864" s="55">
        <v>-1.1799631999999999E-2</v>
      </c>
      <c r="AA864" s="55">
        <v>-8.7855241000000001E-2</v>
      </c>
      <c r="AB864" s="55">
        <v>-8.7855241000000001E-2</v>
      </c>
      <c r="AC864" s="55">
        <v>-1.0619885E-3</v>
      </c>
      <c r="AD864" s="55">
        <v>0.526996693215392</v>
      </c>
      <c r="AE864" s="54">
        <v>3.6521995809934774E-2</v>
      </c>
      <c r="AF864" s="54">
        <v>2.4635082236215546E-2</v>
      </c>
      <c r="AG864" s="54">
        <v>4.8603322615034444E-2</v>
      </c>
    </row>
    <row r="865" spans="1:33" x14ac:dyDescent="0.25">
      <c r="A865" s="56" t="s">
        <v>2103</v>
      </c>
      <c r="B865" s="56" t="s">
        <v>2104</v>
      </c>
      <c r="C865" s="54">
        <v>-2.149556E-2</v>
      </c>
      <c r="D865" s="54">
        <v>1.9876359999999999E-2</v>
      </c>
      <c r="E865" s="54">
        <v>-3.1857580000000003E-2</v>
      </c>
      <c r="F865" s="54">
        <v>-2.293042E-2</v>
      </c>
      <c r="G865" s="54">
        <v>-5.8978909999999997E-3</v>
      </c>
      <c r="H865" s="54">
        <v>1.520233E-2</v>
      </c>
      <c r="I865" s="54">
        <v>-9.8847000000000004E-2</v>
      </c>
      <c r="J865" s="54">
        <v>-6.8558999999999995E-2</v>
      </c>
      <c r="K865" s="54">
        <v>-7.3913999999999994E-2</v>
      </c>
      <c r="L865" s="54">
        <v>-2.6970000000000001E-2</v>
      </c>
      <c r="M865" s="54">
        <v>-1.2002000000000001E-2</v>
      </c>
      <c r="N865" s="54">
        <v>0.40553800000000001</v>
      </c>
      <c r="O865" s="54">
        <v>9.4361883499999993E-2</v>
      </c>
      <c r="P865" s="55">
        <v>0.26223670671841098</v>
      </c>
      <c r="Q865" s="55">
        <v>-2.149556E-2</v>
      </c>
      <c r="R865" s="55">
        <v>2.1811540000000001E-2</v>
      </c>
      <c r="S865" s="55">
        <v>-3.1857580000000003E-2</v>
      </c>
      <c r="T865" s="55">
        <v>-7.2311340000000002E-2</v>
      </c>
      <c r="U865" s="55">
        <v>-5.8978909999999997E-3</v>
      </c>
      <c r="V865" s="55">
        <v>9.7602560000000005E-2</v>
      </c>
      <c r="W865" s="55">
        <v>-9.8847000000000004E-2</v>
      </c>
      <c r="X865" s="55">
        <v>-4.9702000000000003E-2</v>
      </c>
      <c r="Y865" s="55">
        <v>-7.3913999999999994E-2</v>
      </c>
      <c r="Z865" s="55">
        <v>-1.2002000000000001E-2</v>
      </c>
      <c r="AA865" s="55">
        <v>-8.0873E-2</v>
      </c>
      <c r="AB865" s="55">
        <v>-8.0873E-2</v>
      </c>
      <c r="AC865" s="55">
        <v>2.7645131833333302E-2</v>
      </c>
      <c r="AD865" s="55">
        <v>0.488595762154172</v>
      </c>
      <c r="AE865" s="54">
        <v>3.7325590532340455E-2</v>
      </c>
      <c r="AF865" s="54">
        <v>0.17535291295461625</v>
      </c>
      <c r="AG865" s="54">
        <v>6.8194331733223312E-2</v>
      </c>
    </row>
    <row r="866" spans="1:33" x14ac:dyDescent="0.25">
      <c r="A866" s="56" t="s">
        <v>2105</v>
      </c>
      <c r="B866" s="56" t="s">
        <v>2106</v>
      </c>
      <c r="C866" s="54">
        <v>-9.176132E-3</v>
      </c>
      <c r="D866" s="54">
        <v>-1.8517288E-2</v>
      </c>
      <c r="E866" s="54">
        <v>9.0517083999999998E-2</v>
      </c>
      <c r="F866" s="54">
        <v>-6.4300334000000001E-2</v>
      </c>
      <c r="G866" s="54">
        <v>1.9465873000000002E-2</v>
      </c>
      <c r="H866" s="54">
        <v>-5.7778450000000002E-2</v>
      </c>
      <c r="I866" s="54">
        <v>-0.22997495300000001</v>
      </c>
      <c r="J866" s="54">
        <v>-0.11885776300000001</v>
      </c>
      <c r="K866" s="54">
        <v>-0.13298896099999999</v>
      </c>
      <c r="L866" s="54">
        <v>8.318308E-3</v>
      </c>
      <c r="M866" s="54">
        <v>-1.2067937000000001E-2</v>
      </c>
      <c r="N866" s="54">
        <v>0.53404276799999995</v>
      </c>
      <c r="O866" s="54">
        <v>9.2855377833333294E-2</v>
      </c>
      <c r="P866" s="55">
        <v>0.26923210525334501</v>
      </c>
      <c r="Q866" s="55">
        <v>-9.176132E-3</v>
      </c>
      <c r="R866" s="55">
        <v>9.065788E-3</v>
      </c>
      <c r="S866" s="55">
        <v>9.0517083999999998E-2</v>
      </c>
      <c r="T866" s="55">
        <v>5.2576373000000003E-2</v>
      </c>
      <c r="U866" s="55">
        <v>1.9465873000000002E-2</v>
      </c>
      <c r="V866" s="55">
        <v>-2.1852915000000001E-2</v>
      </c>
      <c r="W866" s="55">
        <v>-0.22997495300000001</v>
      </c>
      <c r="X866" s="55">
        <v>-4.0322072E-2</v>
      </c>
      <c r="Y866" s="55">
        <v>-0.13298896099999999</v>
      </c>
      <c r="Z866" s="55">
        <v>-1.2067937000000001E-2</v>
      </c>
      <c r="AA866" s="55">
        <v>5.7952330000000003E-2</v>
      </c>
      <c r="AB866" s="55">
        <v>5.7952330000000003E-2</v>
      </c>
      <c r="AC866" s="55">
        <v>4.4257134833333302E-2</v>
      </c>
      <c r="AD866" s="55">
        <v>0.49297475398352902</v>
      </c>
      <c r="AE866" s="54">
        <v>0.11562302061774797</v>
      </c>
      <c r="AF866" s="54">
        <v>0.24243530868386276</v>
      </c>
      <c r="AG866" s="54">
        <v>5.0329374094759766E-2</v>
      </c>
    </row>
    <row r="867" spans="1:33" x14ac:dyDescent="0.25">
      <c r="A867" s="56" t="s">
        <v>2107</v>
      </c>
      <c r="B867" s="56" t="s">
        <v>2108</v>
      </c>
      <c r="C867" s="54">
        <v>0.535316605</v>
      </c>
      <c r="D867" s="54">
        <v>-8.5472044999999996E-2</v>
      </c>
      <c r="E867" s="54">
        <v>-7.9972979999999999E-2</v>
      </c>
      <c r="F867" s="54">
        <v>-3.4395267E-2</v>
      </c>
      <c r="G867" s="54">
        <v>0.130607852</v>
      </c>
      <c r="H867" s="54">
        <v>-0.10987606499999999</v>
      </c>
      <c r="I867" s="54">
        <v>-1.7251310999999998E-2</v>
      </c>
      <c r="J867" s="54">
        <v>-8.0323568999999997E-2</v>
      </c>
      <c r="K867" s="54">
        <v>-8.8649133000000005E-2</v>
      </c>
      <c r="L867" s="54">
        <v>-7.3976270000000004E-3</v>
      </c>
      <c r="M867" s="54">
        <v>-1.2377755000000001E-2</v>
      </c>
      <c r="N867" s="54">
        <v>0.107434223</v>
      </c>
      <c r="O867" s="54">
        <v>-0.112950604666667</v>
      </c>
      <c r="P867" s="55">
        <v>0.28539469222396302</v>
      </c>
      <c r="Q867" s="55">
        <v>0.535316605</v>
      </c>
      <c r="R867" s="55">
        <v>-0.16246312900000001</v>
      </c>
      <c r="S867" s="55">
        <v>-7.9972979999999999E-2</v>
      </c>
      <c r="T867" s="55">
        <v>-4.2856352E-2</v>
      </c>
      <c r="U867" s="55">
        <v>0.130607852</v>
      </c>
      <c r="V867" s="55">
        <v>-0.15088862</v>
      </c>
      <c r="W867" s="55">
        <v>-1.7251310999999998E-2</v>
      </c>
      <c r="X867" s="55">
        <v>-4.8360981999999997E-2</v>
      </c>
      <c r="Y867" s="55">
        <v>-8.8649133000000005E-2</v>
      </c>
      <c r="Z867" s="55">
        <v>-1.2377755000000001E-2</v>
      </c>
      <c r="AA867" s="55">
        <v>0.16307117800000001</v>
      </c>
      <c r="AB867" s="55">
        <v>0.16307117800000001</v>
      </c>
      <c r="AC867" s="55">
        <v>-0.120886034666667</v>
      </c>
      <c r="AD867" s="55">
        <v>0.65745427785224597</v>
      </c>
      <c r="AE867" s="54">
        <v>0.2374339454649903</v>
      </c>
      <c r="AF867" s="54">
        <v>7.9066861286622145E-2</v>
      </c>
      <c r="AG867" s="54">
        <v>0.11758116610533745</v>
      </c>
    </row>
    <row r="868" spans="1:33" x14ac:dyDescent="0.25">
      <c r="A868" s="56" t="s">
        <v>2109</v>
      </c>
      <c r="B868" s="56" t="s">
        <v>2110</v>
      </c>
      <c r="C868" s="54">
        <v>-4.6322686000000002E-2</v>
      </c>
      <c r="D868" s="54">
        <v>7.1281942000000001E-2</v>
      </c>
      <c r="E868" s="54">
        <v>2.9341703E-2</v>
      </c>
      <c r="F868" s="54">
        <v>-1.2186727E-2</v>
      </c>
      <c r="G868" s="54">
        <v>-1.5649539000000001E-2</v>
      </c>
      <c r="H868" s="54">
        <v>4.5558939999999996E-3</v>
      </c>
      <c r="I868" s="54">
        <v>-4.3095240000000003E-3</v>
      </c>
      <c r="J868" s="54">
        <v>-9.3125880000000001E-3</v>
      </c>
      <c r="K868" s="54">
        <v>-5.7689880000000001E-3</v>
      </c>
      <c r="L868" s="54">
        <v>-7.3897659999999999E-3</v>
      </c>
      <c r="M868" s="54">
        <v>-1.2475506000000001E-2</v>
      </c>
      <c r="N868" s="54">
        <v>8.5550376999999997E-2</v>
      </c>
      <c r="O868" s="54">
        <v>3.1280611999999999E-2</v>
      </c>
      <c r="P868" s="55">
        <v>0.29953260987803298</v>
      </c>
      <c r="Q868" s="55">
        <v>-4.6322686000000002E-2</v>
      </c>
      <c r="R868" s="55">
        <v>-4.0268889999999996E-3</v>
      </c>
      <c r="S868" s="55">
        <v>2.9341703E-2</v>
      </c>
      <c r="T868" s="55">
        <v>-4.4094366000000003E-2</v>
      </c>
      <c r="U868" s="55">
        <v>-1.5649539000000001E-2</v>
      </c>
      <c r="V868" s="55">
        <v>1.7100667E-2</v>
      </c>
      <c r="W868" s="55">
        <v>-4.3095240000000003E-3</v>
      </c>
      <c r="X868" s="55">
        <v>-4.214532E-3</v>
      </c>
      <c r="Y868" s="55">
        <v>-5.7689880000000001E-3</v>
      </c>
      <c r="Z868" s="55">
        <v>-1.2475506000000001E-2</v>
      </c>
      <c r="AA868" s="55">
        <v>-9.0556845999999996E-2</v>
      </c>
      <c r="AB868" s="55">
        <v>-9.0556845999999996E-2</v>
      </c>
      <c r="AC868" s="55">
        <v>-3.6883421666666699E-3</v>
      </c>
      <c r="AD868" s="55">
        <v>0.52293748407113605</v>
      </c>
      <c r="AE868" s="54">
        <v>2.4296381367927264E-2</v>
      </c>
      <c r="AF868" s="54">
        <v>4.4237053138544813E-2</v>
      </c>
      <c r="AG868" s="54">
        <v>4.8631398036879617E-2</v>
      </c>
    </row>
    <row r="869" spans="1:33" x14ac:dyDescent="0.25">
      <c r="A869" s="56" t="s">
        <v>2111</v>
      </c>
      <c r="B869" s="56" t="s">
        <v>2112</v>
      </c>
      <c r="C869" s="54">
        <v>0.1915145</v>
      </c>
      <c r="D869" s="54">
        <v>-0.12892719999999999</v>
      </c>
      <c r="E869" s="54">
        <v>2.1827320000000002E-3</v>
      </c>
      <c r="F869" s="54">
        <v>-1.37804E-2</v>
      </c>
      <c r="G869" s="54">
        <v>-5.0513570000000001E-2</v>
      </c>
      <c r="H869" s="54">
        <v>-4.8626320000000001E-2</v>
      </c>
      <c r="I869" s="54">
        <v>-2.2022610000000001E-2</v>
      </c>
      <c r="J869" s="54">
        <v>5.467441E-2</v>
      </c>
      <c r="K869" s="54">
        <v>-5.1957429999999999E-2</v>
      </c>
      <c r="L869" s="54">
        <v>-3.4403030000000001E-2</v>
      </c>
      <c r="M869" s="54">
        <v>-1.248928E-2</v>
      </c>
      <c r="N869" s="54">
        <v>-0.17776400000000001</v>
      </c>
      <c r="O869" s="54">
        <v>-6.7590147000000003E-2</v>
      </c>
      <c r="P869" s="55">
        <v>0.27457436964355098</v>
      </c>
      <c r="Q869" s="55">
        <v>0.1915145</v>
      </c>
      <c r="R869" s="55">
        <v>-7.407116E-3</v>
      </c>
      <c r="S869" s="55">
        <v>2.1827320000000002E-3</v>
      </c>
      <c r="T869" s="55">
        <v>1.9306799999999999E-2</v>
      </c>
      <c r="U869" s="55">
        <v>-5.0513570000000001E-2</v>
      </c>
      <c r="V869" s="55">
        <v>3.6250499999999998E-2</v>
      </c>
      <c r="W869" s="55">
        <v>-2.2022610000000001E-2</v>
      </c>
      <c r="X869" s="55">
        <v>3.5719300000000002E-2</v>
      </c>
      <c r="Y869" s="55">
        <v>-5.1957429999999999E-2</v>
      </c>
      <c r="Z869" s="55">
        <v>-1.248928E-2</v>
      </c>
      <c r="AA869" s="55">
        <v>0.18794520000000001</v>
      </c>
      <c r="AB869" s="55">
        <v>0.18794520000000001</v>
      </c>
      <c r="AC869" s="55">
        <v>3.9232967000000001E-2</v>
      </c>
      <c r="AD869" s="55">
        <v>0.49148283774745799</v>
      </c>
      <c r="AE869" s="54">
        <v>9.1693679917028065E-2</v>
      </c>
      <c r="AF869" s="54">
        <v>8.327010039308963E-2</v>
      </c>
      <c r="AG869" s="54">
        <v>7.0044822806347273E-2</v>
      </c>
    </row>
    <row r="870" spans="1:33" x14ac:dyDescent="0.25">
      <c r="A870" s="56" t="s">
        <v>2113</v>
      </c>
      <c r="B870" s="56" t="s">
        <v>2114</v>
      </c>
      <c r="C870" s="54">
        <v>-0.10003140000000001</v>
      </c>
      <c r="D870" s="54">
        <v>8.4653859999999997E-2</v>
      </c>
      <c r="E870" s="54">
        <v>3.719799E-2</v>
      </c>
      <c r="F870" s="54">
        <v>-1.9369580000000001E-2</v>
      </c>
      <c r="G870" s="54">
        <v>-6.8742719999999998E-3</v>
      </c>
      <c r="H870" s="54">
        <v>-5.2633389999999997E-3</v>
      </c>
      <c r="I870" s="54">
        <v>-1.6391119999999999E-2</v>
      </c>
      <c r="J870" s="54">
        <v>-2.4785860000000001E-3</v>
      </c>
      <c r="K870" s="54">
        <v>-1.0081089999999999E-2</v>
      </c>
      <c r="L870" s="54">
        <v>0.1026102</v>
      </c>
      <c r="M870" s="54">
        <v>-1.2560460000000001E-2</v>
      </c>
      <c r="N870" s="54">
        <v>-0.25978509999999999</v>
      </c>
      <c r="O870" s="54">
        <v>1.5179678333333401E-3</v>
      </c>
      <c r="P870" s="55">
        <v>0.47596774875162401</v>
      </c>
      <c r="Q870" s="55">
        <v>-0.10003140000000001</v>
      </c>
      <c r="R870" s="55">
        <v>-7.2792580000000003E-3</v>
      </c>
      <c r="S870" s="55">
        <v>3.719799E-2</v>
      </c>
      <c r="T870" s="55">
        <v>-2.4469589999999999E-2</v>
      </c>
      <c r="U870" s="55">
        <v>-6.8742719999999998E-3</v>
      </c>
      <c r="V870" s="55">
        <v>4.1435619999999999E-2</v>
      </c>
      <c r="W870" s="55">
        <v>-1.6391119999999999E-2</v>
      </c>
      <c r="X870" s="55">
        <v>4.2906369999999999E-2</v>
      </c>
      <c r="Y870" s="55">
        <v>-1.0081089999999999E-2</v>
      </c>
      <c r="Z870" s="55">
        <v>-1.2560460000000001E-2</v>
      </c>
      <c r="AA870" s="55">
        <v>6.9531350000000006E-2</v>
      </c>
      <c r="AB870" s="55">
        <v>6.9531350000000006E-2</v>
      </c>
      <c r="AC870" s="55">
        <v>5.2852212333333301E-2</v>
      </c>
      <c r="AD870" s="55">
        <v>0.488595762154172</v>
      </c>
      <c r="AE870" s="54">
        <v>4.4709160989377113E-2</v>
      </c>
      <c r="AF870" s="54">
        <v>0.12956698146038967</v>
      </c>
      <c r="AG870" s="54">
        <v>4.3003418847756006E-2</v>
      </c>
    </row>
    <row r="871" spans="1:33" x14ac:dyDescent="0.25">
      <c r="A871" s="56" t="s">
        <v>2115</v>
      </c>
      <c r="B871" s="56" t="s">
        <v>2116</v>
      </c>
      <c r="C871" s="54">
        <v>-7.0832618999999999E-2</v>
      </c>
      <c r="D871" s="54">
        <v>6.0391466999999997E-2</v>
      </c>
      <c r="E871" s="54">
        <v>3.0198446E-2</v>
      </c>
      <c r="F871" s="54">
        <v>-0.149263378</v>
      </c>
      <c r="G871" s="54">
        <v>-6.6192447000000001E-2</v>
      </c>
      <c r="H871" s="54">
        <v>2.4869680000000002E-2</v>
      </c>
      <c r="I871" s="54">
        <v>1.7328153999999998E-2</v>
      </c>
      <c r="J871" s="54">
        <v>-1.8301109999999999E-3</v>
      </c>
      <c r="K871" s="54">
        <v>1.9285857E-2</v>
      </c>
      <c r="L871" s="54">
        <v>7.6295599999999996E-3</v>
      </c>
      <c r="M871" s="54">
        <v>-1.2566515E-2</v>
      </c>
      <c r="N871" s="54">
        <v>-9.1158922000000003E-2</v>
      </c>
      <c r="O871" s="54">
        <v>-1.10970966666667E-2</v>
      </c>
      <c r="P871" s="55">
        <v>0.429070976750205</v>
      </c>
      <c r="Q871" s="55">
        <v>-7.0832618999999999E-2</v>
      </c>
      <c r="R871" s="55">
        <v>0.110980074</v>
      </c>
      <c r="S871" s="55">
        <v>3.0198446E-2</v>
      </c>
      <c r="T871" s="55">
        <v>-5.6036410000000004E-3</v>
      </c>
      <c r="U871" s="55">
        <v>-6.6192447000000001E-2</v>
      </c>
      <c r="V871" s="55">
        <v>6.5452418999999998E-2</v>
      </c>
      <c r="W871" s="55">
        <v>1.7328153999999998E-2</v>
      </c>
      <c r="X871" s="55">
        <v>5.0168230000000001E-3</v>
      </c>
      <c r="Y871" s="55">
        <v>1.9285857E-2</v>
      </c>
      <c r="Z871" s="55">
        <v>-1.2566515E-2</v>
      </c>
      <c r="AA871" s="55">
        <v>3.5001194999999999E-2</v>
      </c>
      <c r="AB871" s="55">
        <v>3.5001194999999999E-2</v>
      </c>
      <c r="AC871" s="55">
        <v>5.2486658833333297E-2</v>
      </c>
      <c r="AD871" s="55">
        <v>0.488595762154172</v>
      </c>
      <c r="AE871" s="54">
        <v>4.4718472023414918E-2</v>
      </c>
      <c r="AF871" s="54">
        <v>7.899182455206713E-2</v>
      </c>
      <c r="AG871" s="54">
        <v>4.3253025042543344E-2</v>
      </c>
    </row>
    <row r="872" spans="1:33" x14ac:dyDescent="0.25">
      <c r="A872" s="56" t="s">
        <v>2117</v>
      </c>
      <c r="B872" s="56" t="s">
        <v>2118</v>
      </c>
      <c r="C872" s="54">
        <v>-0.112206</v>
      </c>
      <c r="D872" s="54">
        <v>-2.8163130000000001E-2</v>
      </c>
      <c r="E872" s="54">
        <v>1.352712E-2</v>
      </c>
      <c r="F872" s="54">
        <v>3.0272600000000002E-4</v>
      </c>
      <c r="G872" s="54">
        <v>6.3350600000000007E-2</v>
      </c>
      <c r="H872" s="54">
        <v>-0.14233290000000001</v>
      </c>
      <c r="I872" s="54">
        <v>-7.6768050000000004E-2</v>
      </c>
      <c r="J872" s="54">
        <v>1.7833440000000001E-3</v>
      </c>
      <c r="K872" s="54">
        <v>-3.3808049999999999E-2</v>
      </c>
      <c r="L872" s="54">
        <v>-3.60971E-2</v>
      </c>
      <c r="M872" s="54">
        <v>-1.2568599999999999E-2</v>
      </c>
      <c r="N872" s="54">
        <v>0.24258869999999999</v>
      </c>
      <c r="O872" s="54">
        <v>3.2759103333333303E-2</v>
      </c>
      <c r="P872" s="55">
        <v>0.35107430471492701</v>
      </c>
      <c r="Q872" s="55">
        <v>-0.112206</v>
      </c>
      <c r="R872" s="55">
        <v>6.461182E-2</v>
      </c>
      <c r="S872" s="55">
        <v>1.352712E-2</v>
      </c>
      <c r="T872" s="55">
        <v>0.1119166</v>
      </c>
      <c r="U872" s="55">
        <v>6.3350600000000007E-2</v>
      </c>
      <c r="V872" s="55">
        <v>2.8993100000000001E-2</v>
      </c>
      <c r="W872" s="55">
        <v>-7.6768050000000004E-2</v>
      </c>
      <c r="X872" s="55">
        <v>-8.2211960000000001E-2</v>
      </c>
      <c r="Y872" s="55">
        <v>-3.3808049999999999E-2</v>
      </c>
      <c r="Z872" s="55">
        <v>-1.2568599999999999E-2</v>
      </c>
      <c r="AA872" s="55">
        <v>-4.9147980000000001E-2</v>
      </c>
      <c r="AB872" s="55">
        <v>-4.9147980000000001E-2</v>
      </c>
      <c r="AC872" s="55">
        <v>4.6477378333333298E-2</v>
      </c>
      <c r="AD872" s="55">
        <v>0.488595762154172</v>
      </c>
      <c r="AE872" s="54">
        <v>6.2920809199722372E-2</v>
      </c>
      <c r="AF872" s="54">
        <v>0.12725224114692732</v>
      </c>
      <c r="AG872" s="54">
        <v>7.2713756278590294E-2</v>
      </c>
    </row>
    <row r="873" spans="1:33" x14ac:dyDescent="0.25">
      <c r="A873" s="56" t="s">
        <v>2119</v>
      </c>
      <c r="B873" s="56" t="s">
        <v>2120</v>
      </c>
      <c r="C873" s="54">
        <v>-6.7318291000000002E-2</v>
      </c>
      <c r="D873" s="54">
        <v>6.6001719E-2</v>
      </c>
      <c r="E873" s="54">
        <v>8.3376186000000005E-2</v>
      </c>
      <c r="F873" s="54">
        <v>-4.7758465999999999E-2</v>
      </c>
      <c r="G873" s="54">
        <v>2.8005105999999998E-2</v>
      </c>
      <c r="H873" s="54">
        <v>-4.9956480999999997E-2</v>
      </c>
      <c r="I873" s="54">
        <v>-0.12850808899999999</v>
      </c>
      <c r="J873" s="54">
        <v>-6.0616618999999997E-2</v>
      </c>
      <c r="K873" s="54">
        <v>-5.8654571000000003E-2</v>
      </c>
      <c r="L873" s="54">
        <v>9.6252630000000002E-3</v>
      </c>
      <c r="M873" s="54">
        <v>-1.2662072999999999E-2</v>
      </c>
      <c r="N873" s="54">
        <v>0.31565295900000001</v>
      </c>
      <c r="O873" s="54">
        <v>6.4785017833333305E-2</v>
      </c>
      <c r="P873" s="55">
        <v>0.26923210525334501</v>
      </c>
      <c r="Q873" s="55">
        <v>-6.7318291000000002E-2</v>
      </c>
      <c r="R873" s="55">
        <v>-6.2585968000000006E-2</v>
      </c>
      <c r="S873" s="55">
        <v>8.3376186000000005E-2</v>
      </c>
      <c r="T873" s="55">
        <v>6.3203568000000002E-2</v>
      </c>
      <c r="U873" s="55">
        <v>2.8005105999999998E-2</v>
      </c>
      <c r="V873" s="55">
        <v>-1.2967374E-2</v>
      </c>
      <c r="W873" s="55">
        <v>-0.12850808899999999</v>
      </c>
      <c r="X873" s="55">
        <v>-3.0232467999999998E-2</v>
      </c>
      <c r="Y873" s="55">
        <v>-5.8654571000000003E-2</v>
      </c>
      <c r="Z873" s="55">
        <v>-1.2662072999999999E-2</v>
      </c>
      <c r="AA873" s="55">
        <v>1.3388779999999999E-2</v>
      </c>
      <c r="AB873" s="55">
        <v>1.3388779999999999E-2</v>
      </c>
      <c r="AC873" s="55">
        <v>1.3095848E-2</v>
      </c>
      <c r="AD873" s="55">
        <v>0.52200427184576004</v>
      </c>
      <c r="AE873" s="54">
        <v>7.5284822987746775E-2</v>
      </c>
      <c r="AF873" s="54">
        <v>0.14386966401754567</v>
      </c>
      <c r="AG873" s="54">
        <v>4.5789717742373018E-2</v>
      </c>
    </row>
    <row r="874" spans="1:33" x14ac:dyDescent="0.25">
      <c r="A874" s="56" t="s">
        <v>2121</v>
      </c>
      <c r="B874" s="56" t="s">
        <v>2122</v>
      </c>
      <c r="C874" s="54">
        <v>-0.19476986499999999</v>
      </c>
      <c r="D874" s="54">
        <v>-7.7237260000000002E-3</v>
      </c>
      <c r="E874" s="54">
        <v>-5.7050152E-2</v>
      </c>
      <c r="F874" s="54">
        <v>-5.9794534000000003E-2</v>
      </c>
      <c r="G874" s="54">
        <v>0.12971676300000001</v>
      </c>
      <c r="H874" s="54">
        <v>2.9613826999999999E-2</v>
      </c>
      <c r="I874" s="54">
        <v>4.5103579999999999E-3</v>
      </c>
      <c r="J874" s="54">
        <v>7.297123E-3</v>
      </c>
      <c r="K874" s="54">
        <v>6.2487523000000003E-2</v>
      </c>
      <c r="L874" s="54">
        <v>4.4672009999999998E-2</v>
      </c>
      <c r="M874" s="54">
        <v>-1.2715755E-2</v>
      </c>
      <c r="N874" s="54">
        <v>7.1983455000000002E-2</v>
      </c>
      <c r="O874" s="54">
        <v>2.5644880500000002E-2</v>
      </c>
      <c r="P874" s="55">
        <v>0.38388323088528198</v>
      </c>
      <c r="Q874" s="55">
        <v>-0.19476986499999999</v>
      </c>
      <c r="R874" s="55">
        <v>-2.2058575E-2</v>
      </c>
      <c r="S874" s="55">
        <v>-5.7050152E-2</v>
      </c>
      <c r="T874" s="55">
        <v>0.13386826900000001</v>
      </c>
      <c r="U874" s="55">
        <v>0.12971676300000001</v>
      </c>
      <c r="V874" s="55">
        <v>4.8197993000000001E-2</v>
      </c>
      <c r="W874" s="55">
        <v>4.5103579999999999E-3</v>
      </c>
      <c r="X874" s="55">
        <v>-9.6247388000000003E-2</v>
      </c>
      <c r="Y874" s="55">
        <v>6.2487523000000003E-2</v>
      </c>
      <c r="Z874" s="55">
        <v>-1.2715755E-2</v>
      </c>
      <c r="AA874" s="55">
        <v>-0.16841372700000001</v>
      </c>
      <c r="AB874" s="55">
        <v>-0.16841372700000001</v>
      </c>
      <c r="AC874" s="55">
        <v>8.2656833333333204E-3</v>
      </c>
      <c r="AD874" s="55">
        <v>0.99670307969528105</v>
      </c>
      <c r="AE874" s="54">
        <v>0.11075790308282699</v>
      </c>
      <c r="AF874" s="54">
        <v>4.5844144158128666E-2</v>
      </c>
      <c r="AG874" s="54">
        <v>0.11469196632968036</v>
      </c>
    </row>
    <row r="875" spans="1:33" x14ac:dyDescent="0.25">
      <c r="A875" s="56" t="s">
        <v>2123</v>
      </c>
      <c r="B875" s="56" t="s">
        <v>2124</v>
      </c>
      <c r="C875" s="54">
        <v>-2.4127885000000002E-2</v>
      </c>
      <c r="D875" s="54">
        <v>-8.3569829999999998E-2</v>
      </c>
      <c r="E875" s="54">
        <v>-3.2329367999999997E-2</v>
      </c>
      <c r="F875" s="54">
        <v>4.9029503000000002E-2</v>
      </c>
      <c r="G875" s="54">
        <v>2.1290435E-2</v>
      </c>
      <c r="H875" s="54">
        <v>4.30602E-2</v>
      </c>
      <c r="I875" s="54">
        <v>0.12832549300000001</v>
      </c>
      <c r="J875" s="54">
        <v>6.8532526999999996E-2</v>
      </c>
      <c r="K875" s="54">
        <v>-5.1576332000000003E-2</v>
      </c>
      <c r="L875" s="54">
        <v>1.9205257E-2</v>
      </c>
      <c r="M875" s="54">
        <v>-1.2734044999999999E-2</v>
      </c>
      <c r="N875" s="54">
        <v>-0.47224724699999998</v>
      </c>
      <c r="O875" s="54">
        <v>-6.7472981333333307E-2</v>
      </c>
      <c r="P875" s="55">
        <v>0.27581359325738503</v>
      </c>
      <c r="Q875" s="55">
        <v>-2.4127885000000002E-2</v>
      </c>
      <c r="R875" s="55">
        <v>5.1535204000000001E-2</v>
      </c>
      <c r="S875" s="55">
        <v>-3.2329367999999997E-2</v>
      </c>
      <c r="T875" s="55">
        <v>-5.8397710999999998E-2</v>
      </c>
      <c r="U875" s="55">
        <v>2.1290435E-2</v>
      </c>
      <c r="V875" s="55">
        <v>3.3509453000000002E-2</v>
      </c>
      <c r="W875" s="55">
        <v>0.12832549300000001</v>
      </c>
      <c r="X875" s="55">
        <v>0.168240378</v>
      </c>
      <c r="Y875" s="55">
        <v>-5.1576332000000003E-2</v>
      </c>
      <c r="Z875" s="55">
        <v>-1.2734044999999999E-2</v>
      </c>
      <c r="AA875" s="55">
        <v>0.17082269</v>
      </c>
      <c r="AB875" s="55">
        <v>0.17082269</v>
      </c>
      <c r="AC875" s="55">
        <v>5.3048832499999997E-2</v>
      </c>
      <c r="AD875" s="55">
        <v>0.488595762154172</v>
      </c>
      <c r="AE875" s="54">
        <v>6.5163835861754449E-2</v>
      </c>
      <c r="AF875" s="54">
        <v>0.20773234652431413</v>
      </c>
      <c r="AG875" s="54">
        <v>9.4799318631971038E-2</v>
      </c>
    </row>
    <row r="876" spans="1:33" x14ac:dyDescent="0.25">
      <c r="A876" s="56" t="s">
        <v>2125</v>
      </c>
      <c r="B876" s="56" t="s">
        <v>2126</v>
      </c>
      <c r="C876" s="54">
        <v>1.1578018000000001E-2</v>
      </c>
      <c r="D876" s="54">
        <v>5.9198360999999998E-2</v>
      </c>
      <c r="E876" s="54">
        <v>3.4694686000000002E-2</v>
      </c>
      <c r="F876" s="54">
        <v>-2.6198444000000001E-2</v>
      </c>
      <c r="G876" s="54">
        <v>1.1901935000000001E-2</v>
      </c>
      <c r="H876" s="54">
        <v>-4.3913937E-2</v>
      </c>
      <c r="I876" s="54">
        <v>-2.0090288000000001E-2</v>
      </c>
      <c r="J876" s="54">
        <v>-2.4261992E-2</v>
      </c>
      <c r="K876" s="54">
        <v>-2.9813678999999999E-2</v>
      </c>
      <c r="L876" s="54">
        <v>-3.4974588000000001E-2</v>
      </c>
      <c r="M876" s="54">
        <v>-1.2884882E-2</v>
      </c>
      <c r="N876" s="54">
        <v>0.25092637099999998</v>
      </c>
      <c r="O876" s="54">
        <v>3.0898330166666699E-2</v>
      </c>
      <c r="P876" s="55">
        <v>0.33329316029214401</v>
      </c>
      <c r="Q876" s="55">
        <v>1.1578018000000001E-2</v>
      </c>
      <c r="R876" s="55">
        <v>-1.7207988E-2</v>
      </c>
      <c r="S876" s="55">
        <v>3.4694686000000002E-2</v>
      </c>
      <c r="T876" s="55">
        <v>-3.0439009999999999E-2</v>
      </c>
      <c r="U876" s="55">
        <v>1.1901935000000001E-2</v>
      </c>
      <c r="V876" s="55">
        <v>3.8637799999999999E-4</v>
      </c>
      <c r="W876" s="55">
        <v>-2.0090288000000001E-2</v>
      </c>
      <c r="X876" s="55">
        <v>-4.2407867000000002E-2</v>
      </c>
      <c r="Y876" s="55">
        <v>-2.9813678999999999E-2</v>
      </c>
      <c r="Z876" s="55">
        <v>-1.2884882E-2</v>
      </c>
      <c r="AA876" s="55">
        <v>-8.5367133999999997E-2</v>
      </c>
      <c r="AB876" s="55">
        <v>-8.5367133999999997E-2</v>
      </c>
      <c r="AC876" s="55">
        <v>-2.85912253333333E-2</v>
      </c>
      <c r="AD876" s="55">
        <v>0.488595762154172</v>
      </c>
      <c r="AE876" s="54">
        <v>2.4225501508929406E-2</v>
      </c>
      <c r="AF876" s="54">
        <v>0.1144102280718941</v>
      </c>
      <c r="AG876" s="54">
        <v>3.2055859500876326E-2</v>
      </c>
    </row>
    <row r="877" spans="1:33" x14ac:dyDescent="0.25">
      <c r="A877" s="56" t="s">
        <v>2127</v>
      </c>
      <c r="B877" s="56" t="s">
        <v>2128</v>
      </c>
      <c r="C877" s="54">
        <v>-7.3972029999999994E-2</v>
      </c>
      <c r="D877" s="54">
        <v>-3.2823980000000002E-3</v>
      </c>
      <c r="E877" s="54">
        <v>-8.8944239999999994E-2</v>
      </c>
      <c r="F877" s="54">
        <v>2.6485209999999999E-2</v>
      </c>
      <c r="G877" s="54">
        <v>2.8539419999999999E-2</v>
      </c>
      <c r="H877" s="54">
        <v>2.5149749999999998E-2</v>
      </c>
      <c r="I877" s="54">
        <v>-3.6007110000000002E-2</v>
      </c>
      <c r="J877" s="54">
        <v>0.1007329</v>
      </c>
      <c r="K877" s="54">
        <v>-5.3737930000000003E-2</v>
      </c>
      <c r="L877" s="54">
        <v>-8.9544500000000003E-4</v>
      </c>
      <c r="M877" s="54">
        <v>-1.294849E-2</v>
      </c>
      <c r="N877" s="54">
        <v>-0.15282960000000001</v>
      </c>
      <c r="O877" s="54">
        <v>3.87384661666667E-2</v>
      </c>
      <c r="P877" s="55">
        <v>0.284870974915786</v>
      </c>
      <c r="Q877" s="55">
        <v>-7.3972029999999994E-2</v>
      </c>
      <c r="R877" s="55">
        <v>4.1689759999999999E-2</v>
      </c>
      <c r="S877" s="55">
        <v>-8.8944239999999994E-2</v>
      </c>
      <c r="T877" s="55">
        <v>-8.8872359999999997E-3</v>
      </c>
      <c r="U877" s="55">
        <v>2.8539419999999999E-2</v>
      </c>
      <c r="V877" s="55">
        <v>5.3221749999999998E-2</v>
      </c>
      <c r="W877" s="55">
        <v>-3.6007110000000002E-2</v>
      </c>
      <c r="X877" s="55">
        <v>4.7280559999999999E-2</v>
      </c>
      <c r="Y877" s="55">
        <v>-5.3737930000000003E-2</v>
      </c>
      <c r="Z877" s="55">
        <v>-1.294849E-2</v>
      </c>
      <c r="AA877" s="55">
        <v>7.4034600000000006E-2</v>
      </c>
      <c r="AB877" s="55">
        <v>7.4034600000000006E-2</v>
      </c>
      <c r="AC877" s="55">
        <v>7.9796727333333303E-2</v>
      </c>
      <c r="AD877" s="55">
        <v>0.37691764559590002</v>
      </c>
      <c r="AE877" s="54">
        <v>4.2853978075307317E-2</v>
      </c>
      <c r="AF877" s="54">
        <v>8.348169666342363E-2</v>
      </c>
      <c r="AG877" s="54">
        <v>2.7605056504690785E-2</v>
      </c>
    </row>
    <row r="878" spans="1:33" x14ac:dyDescent="0.25">
      <c r="A878" s="56" t="s">
        <v>2129</v>
      </c>
      <c r="B878" s="56" t="s">
        <v>2130</v>
      </c>
      <c r="C878" s="54">
        <v>0.61339940000000004</v>
      </c>
      <c r="D878" s="54">
        <v>-3.6874280000000002E-2</v>
      </c>
      <c r="E878" s="54">
        <v>-6.1759969999999997E-2</v>
      </c>
      <c r="F878" s="54">
        <v>-8.2642450000000006E-2</v>
      </c>
      <c r="G878" s="54">
        <v>-1.023393E-2</v>
      </c>
      <c r="H878" s="54">
        <v>-0.20204330000000001</v>
      </c>
      <c r="I878" s="54">
        <v>-0.1137253</v>
      </c>
      <c r="J878" s="54">
        <v>-7.718933E-2</v>
      </c>
      <c r="K878" s="54">
        <v>-4.0567329999999999E-2</v>
      </c>
      <c r="L878" s="54">
        <v>1.6067669999999999E-2</v>
      </c>
      <c r="M878" s="54">
        <v>-1.3002329999999999E-2</v>
      </c>
      <c r="N878" s="54">
        <v>0.70461669999999998</v>
      </c>
      <c r="O878" s="54">
        <v>-8.6959216666666894E-3</v>
      </c>
      <c r="P878" s="55">
        <v>0.47037714401671099</v>
      </c>
      <c r="Q878" s="55">
        <v>0.61339940000000004</v>
      </c>
      <c r="R878" s="55">
        <v>-0.18489520000000001</v>
      </c>
      <c r="S878" s="55">
        <v>-6.1759969999999997E-2</v>
      </c>
      <c r="T878" s="55">
        <v>0.20531869999999999</v>
      </c>
      <c r="U878" s="55">
        <v>-1.023393E-2</v>
      </c>
      <c r="V878" s="55">
        <v>-0.24026900000000001</v>
      </c>
      <c r="W878" s="55">
        <v>-0.1137253</v>
      </c>
      <c r="X878" s="55">
        <v>-0.2211533</v>
      </c>
      <c r="Y878" s="55">
        <v>-4.0567329999999999E-2</v>
      </c>
      <c r="Z878" s="55">
        <v>-1.3002329999999999E-2</v>
      </c>
      <c r="AA878" s="55">
        <v>-0.2803273</v>
      </c>
      <c r="AB878" s="55">
        <v>-0.2803273</v>
      </c>
      <c r="AC878" s="55">
        <v>-0.17835932833333301</v>
      </c>
      <c r="AD878" s="55">
        <v>0.58083168233892402</v>
      </c>
      <c r="AE878" s="54">
        <v>0.27261680597143617</v>
      </c>
      <c r="AF878" s="54">
        <v>0.32693679724653063</v>
      </c>
      <c r="AG878" s="54">
        <v>0.19050246471454277</v>
      </c>
    </row>
    <row r="879" spans="1:33" x14ac:dyDescent="0.25">
      <c r="A879" s="56" t="s">
        <v>2131</v>
      </c>
      <c r="B879" s="56" t="s">
        <v>2132</v>
      </c>
      <c r="C879" s="54">
        <v>-1.7286869999999999E-2</v>
      </c>
      <c r="D879" s="54">
        <v>3.1349960000000003E-2</v>
      </c>
      <c r="E879" s="54">
        <v>4.5867930000000001E-2</v>
      </c>
      <c r="F879" s="54">
        <v>-2.685446E-2</v>
      </c>
      <c r="G879" s="54">
        <v>2.436425E-2</v>
      </c>
      <c r="H879" s="54">
        <v>-2.6819249999999999E-3</v>
      </c>
      <c r="I879" s="54">
        <v>-6.9879399999999994E-2</v>
      </c>
      <c r="J879" s="54">
        <v>-2.0395279999999998E-2</v>
      </c>
      <c r="K879" s="54">
        <v>-2.0130430000000001E-2</v>
      </c>
      <c r="L879" s="54">
        <v>8.2777600000000003E-3</v>
      </c>
      <c r="M879" s="54">
        <v>-1.304431E-2</v>
      </c>
      <c r="N879" s="54">
        <v>0.20251949999999999</v>
      </c>
      <c r="O879" s="54">
        <v>4.0387397499999998E-2</v>
      </c>
      <c r="P879" s="55">
        <v>0.28627582141146002</v>
      </c>
      <c r="Q879" s="55">
        <v>-1.7286869999999999E-2</v>
      </c>
      <c r="R879" s="55">
        <v>3.0191770000000001E-3</v>
      </c>
      <c r="S879" s="55">
        <v>4.5867930000000001E-2</v>
      </c>
      <c r="T879" s="55">
        <v>-9.7065269999999995E-2</v>
      </c>
      <c r="U879" s="55">
        <v>2.436425E-2</v>
      </c>
      <c r="V879" s="55">
        <v>3.9287219999999998E-2</v>
      </c>
      <c r="W879" s="55">
        <v>-6.9879399999999994E-2</v>
      </c>
      <c r="X879" s="55">
        <v>-1.074605E-2</v>
      </c>
      <c r="Y879" s="55">
        <v>-2.0130430000000001E-2</v>
      </c>
      <c r="Z879" s="55">
        <v>-1.304431E-2</v>
      </c>
      <c r="AA879" s="55">
        <v>-7.0605000000000001E-2</v>
      </c>
      <c r="AB879" s="55">
        <v>-7.0605000000000001E-2</v>
      </c>
      <c r="AC879" s="55">
        <v>-1.53329851666667E-2</v>
      </c>
      <c r="AD879" s="55">
        <v>0.518468259978066</v>
      </c>
      <c r="AE879" s="54">
        <v>4.0090786624037401E-2</v>
      </c>
      <c r="AF879" s="54">
        <v>8.6083689638341843E-2</v>
      </c>
      <c r="AG879" s="54">
        <v>5.0487725625237019E-2</v>
      </c>
    </row>
    <row r="880" spans="1:33" x14ac:dyDescent="0.25">
      <c r="A880" s="56" t="s">
        <v>2133</v>
      </c>
      <c r="B880" s="56" t="s">
        <v>2134</v>
      </c>
      <c r="C880" s="54">
        <v>1.1404938E-2</v>
      </c>
      <c r="D880" s="54">
        <v>-5.2450156999999997E-2</v>
      </c>
      <c r="E880" s="54">
        <v>-3.1311150000000003E-2</v>
      </c>
      <c r="F880" s="54">
        <v>2.5335588999999999E-2</v>
      </c>
      <c r="G880" s="54">
        <v>-1.1322392000000001E-2</v>
      </c>
      <c r="H880" s="54">
        <v>2.6032632E-2</v>
      </c>
      <c r="I880" s="54">
        <v>-1.4684981999999999E-2</v>
      </c>
      <c r="J880" s="54">
        <v>-7.6897162000000005E-2</v>
      </c>
      <c r="K880" s="54">
        <v>4.0693774000000002E-2</v>
      </c>
      <c r="L880" s="54">
        <v>1.7795140000000001E-3</v>
      </c>
      <c r="M880" s="54">
        <v>-1.3339636E-2</v>
      </c>
      <c r="N880" s="54">
        <v>8.7310905999999994E-2</v>
      </c>
      <c r="O880" s="54">
        <v>4.9451283333333297E-3</v>
      </c>
      <c r="P880" s="55">
        <v>0.45039147948642599</v>
      </c>
      <c r="Q880" s="55">
        <v>1.1404938E-2</v>
      </c>
      <c r="R880" s="55">
        <v>-1.1585692E-2</v>
      </c>
      <c r="S880" s="55">
        <v>-3.1311150000000003E-2</v>
      </c>
      <c r="T880" s="55">
        <v>-3.6456954999999999E-2</v>
      </c>
      <c r="U880" s="55">
        <v>-1.1322392000000001E-2</v>
      </c>
      <c r="V880" s="55">
        <v>8.0353185999999993E-2</v>
      </c>
      <c r="W880" s="55">
        <v>-1.4684981999999999E-2</v>
      </c>
      <c r="X880" s="55">
        <v>-6.2265052000000001E-2</v>
      </c>
      <c r="Y880" s="55">
        <v>4.0693774000000002E-2</v>
      </c>
      <c r="Z880" s="55">
        <v>-1.3339636E-2</v>
      </c>
      <c r="AA880" s="55">
        <v>2.6762813999999999E-2</v>
      </c>
      <c r="AB880" s="55">
        <v>2.6762813999999999E-2</v>
      </c>
      <c r="AC880" s="55">
        <v>4.3345954999999999E-3</v>
      </c>
      <c r="AD880" s="55">
        <v>0.54605892579576898</v>
      </c>
      <c r="AE880" s="54">
        <v>2.5419780728190608E-2</v>
      </c>
      <c r="AF880" s="54">
        <v>5.9311999722915523E-2</v>
      </c>
      <c r="AG880" s="54">
        <v>5.0233688566242385E-2</v>
      </c>
    </row>
    <row r="881" spans="1:33" x14ac:dyDescent="0.25">
      <c r="A881" s="56" t="s">
        <v>115</v>
      </c>
      <c r="B881" s="56" t="s">
        <v>116</v>
      </c>
      <c r="C881" s="54">
        <v>-5.4798909999999999E-2</v>
      </c>
      <c r="D881" s="54">
        <v>4.6004580000000003E-2</v>
      </c>
      <c r="E881" s="54">
        <v>1.0941299999999999E-2</v>
      </c>
      <c r="F881" s="54">
        <v>-1.633182E-2</v>
      </c>
      <c r="G881" s="54">
        <v>7.2510400000000003E-3</v>
      </c>
      <c r="H881" s="54">
        <v>-4.1126419999999997E-3</v>
      </c>
      <c r="I881" s="54">
        <v>-4.0240680000000001E-2</v>
      </c>
      <c r="J881" s="54">
        <v>2.9350629999999999E-2</v>
      </c>
      <c r="K881" s="54">
        <v>2.7195939999999998E-2</v>
      </c>
      <c r="L881" s="54">
        <v>-3.7348869999999999E-2</v>
      </c>
      <c r="M881" s="54">
        <v>-1.386768E-2</v>
      </c>
      <c r="N881" s="54">
        <v>7.3701039999999995E-2</v>
      </c>
      <c r="O881" s="54">
        <v>2.57969846666667E-2</v>
      </c>
      <c r="P881" s="55">
        <v>0.33428156549415899</v>
      </c>
      <c r="Q881" s="55">
        <v>-5.4798909999999999E-2</v>
      </c>
      <c r="R881" s="55">
        <v>1.270788E-2</v>
      </c>
      <c r="S881" s="55">
        <v>1.0941299999999999E-2</v>
      </c>
      <c r="T881" s="55">
        <v>-9.9926129999999991E-3</v>
      </c>
      <c r="U881" s="55">
        <v>7.2510400000000003E-3</v>
      </c>
      <c r="V881" s="55">
        <v>8.3311849999999996E-3</v>
      </c>
      <c r="W881" s="55">
        <v>-4.0240680000000001E-2</v>
      </c>
      <c r="X881" s="55">
        <v>-4.7411160000000001E-2</v>
      </c>
      <c r="Y881" s="55">
        <v>2.7195939999999998E-2</v>
      </c>
      <c r="Z881" s="55">
        <v>-1.386768E-2</v>
      </c>
      <c r="AA881" s="55">
        <v>6.4401890000000003E-2</v>
      </c>
      <c r="AB881" s="55">
        <v>6.4401890000000003E-2</v>
      </c>
      <c r="AC881" s="55">
        <v>5.9625119999999997E-3</v>
      </c>
      <c r="AD881" s="55">
        <v>0.53506258900218795</v>
      </c>
      <c r="AE881" s="54">
        <v>3.1793114066156161E-2</v>
      </c>
      <c r="AF881" s="54">
        <v>4.1713669345875684E-2</v>
      </c>
      <c r="AG881" s="54">
        <v>4.4066804558145524E-2</v>
      </c>
    </row>
    <row r="882" spans="1:33" x14ac:dyDescent="0.25">
      <c r="A882" s="56" t="s">
        <v>2135</v>
      </c>
      <c r="B882" s="56" t="s">
        <v>2136</v>
      </c>
      <c r="C882" s="54">
        <v>2.6237811E-2</v>
      </c>
      <c r="D882" s="54">
        <v>-3.9828420000000003E-3</v>
      </c>
      <c r="E882" s="54">
        <v>-1.7296058999999999E-2</v>
      </c>
      <c r="F882" s="54">
        <v>-8.6744700000000001E-3</v>
      </c>
      <c r="G882" s="54">
        <v>-1.3652288E-2</v>
      </c>
      <c r="H882" s="54">
        <v>-5.0717399999999999E-3</v>
      </c>
      <c r="I882" s="54">
        <v>8.5466353999999994E-2</v>
      </c>
      <c r="J882" s="54">
        <v>5.2095610000000001E-2</v>
      </c>
      <c r="K882" s="54">
        <v>4.3559125999999997E-2</v>
      </c>
      <c r="L882" s="54">
        <v>-1.9590119999999999E-2</v>
      </c>
      <c r="M882" s="54">
        <v>-1.3951148999999999E-2</v>
      </c>
      <c r="N882" s="54">
        <v>-0.28596318799999998</v>
      </c>
      <c r="O882" s="54">
        <v>-6.3591757499999998E-2</v>
      </c>
      <c r="P882" s="55">
        <v>0.26223670671841098</v>
      </c>
      <c r="Q882" s="55">
        <v>2.6237811E-2</v>
      </c>
      <c r="R882" s="55">
        <v>2.9043482999999998E-2</v>
      </c>
      <c r="S882" s="55">
        <v>-1.7296058999999999E-2</v>
      </c>
      <c r="T882" s="55">
        <v>-1.8247262E-2</v>
      </c>
      <c r="U882" s="55">
        <v>-1.3652288E-2</v>
      </c>
      <c r="V882" s="55">
        <v>1.1643367999999999E-2</v>
      </c>
      <c r="W882" s="55">
        <v>8.5466353999999994E-2</v>
      </c>
      <c r="X882" s="55">
        <v>0.136432319</v>
      </c>
      <c r="Y882" s="55">
        <v>4.3559125999999997E-2</v>
      </c>
      <c r="Z882" s="55">
        <v>-1.3951148999999999E-2</v>
      </c>
      <c r="AA882" s="55">
        <v>3.6052573999999997E-2</v>
      </c>
      <c r="AB882" s="55">
        <v>3.6052573999999997E-2</v>
      </c>
      <c r="AC882" s="55">
        <v>8.4098604999999996E-3</v>
      </c>
      <c r="AD882" s="55">
        <v>0.52200427184576004</v>
      </c>
      <c r="AE882" s="54">
        <v>4.1329077314957163E-2</v>
      </c>
      <c r="AF882" s="54">
        <v>0.12060883885649085</v>
      </c>
      <c r="AG882" s="54">
        <v>6.0129632554793165E-2</v>
      </c>
    </row>
    <row r="883" spans="1:33" x14ac:dyDescent="0.25">
      <c r="A883" s="56" t="s">
        <v>2137</v>
      </c>
      <c r="B883" s="56" t="s">
        <v>2138</v>
      </c>
      <c r="C883" s="54">
        <v>-0.128591184</v>
      </c>
      <c r="D883" s="54">
        <v>5.4370481999999998E-2</v>
      </c>
      <c r="E883" s="54">
        <v>1.2181899E-2</v>
      </c>
      <c r="F883" s="54">
        <v>4.9809619999999999E-2</v>
      </c>
      <c r="G883" s="54">
        <v>-4.0246058000000001E-2</v>
      </c>
      <c r="H883" s="54">
        <v>4.0045429E-2</v>
      </c>
      <c r="I883" s="54">
        <v>4.2185977999999999E-2</v>
      </c>
      <c r="J883" s="54">
        <v>-1.3671465000000001E-2</v>
      </c>
      <c r="K883" s="54">
        <v>3.0595798E-2</v>
      </c>
      <c r="L883" s="54">
        <v>-1.158514E-3</v>
      </c>
      <c r="M883" s="54">
        <v>-1.400469E-2</v>
      </c>
      <c r="N883" s="54">
        <v>-9.4444238E-2</v>
      </c>
      <c r="O883" s="54">
        <v>2.2138261833333301E-2</v>
      </c>
      <c r="P883" s="55">
        <v>0.371190202383262</v>
      </c>
      <c r="Q883" s="55">
        <v>-0.128591184</v>
      </c>
      <c r="R883" s="55">
        <v>9.690822E-3</v>
      </c>
      <c r="S883" s="55">
        <v>1.2181899E-2</v>
      </c>
      <c r="T883" s="55">
        <v>-1.1912635E-2</v>
      </c>
      <c r="U883" s="55">
        <v>-4.0246058000000001E-2</v>
      </c>
      <c r="V883" s="55">
        <v>1.4651625E-2</v>
      </c>
      <c r="W883" s="55">
        <v>4.2185977999999999E-2</v>
      </c>
      <c r="X883" s="55">
        <v>3.2624779999999999E-2</v>
      </c>
      <c r="Y883" s="55">
        <v>3.0595798E-2</v>
      </c>
      <c r="Z883" s="55">
        <v>-1.400469E-2</v>
      </c>
      <c r="AA883" s="55">
        <v>3.1865155999999999E-2</v>
      </c>
      <c r="AB883" s="55">
        <v>3.1865155999999999E-2</v>
      </c>
      <c r="AC883" s="55">
        <v>2.6800866666666701E-2</v>
      </c>
      <c r="AD883" s="55">
        <v>0.49148283774745799</v>
      </c>
      <c r="AE883" s="54">
        <v>6.2640298831477176E-2</v>
      </c>
      <c r="AF883" s="54">
        <v>5.6471497384429366E-2</v>
      </c>
      <c r="AG883" s="54">
        <v>2.0327761091601244E-2</v>
      </c>
    </row>
    <row r="884" spans="1:33" x14ac:dyDescent="0.25">
      <c r="A884" s="56" t="s">
        <v>2139</v>
      </c>
      <c r="B884" s="56" t="s">
        <v>2140</v>
      </c>
      <c r="C884" s="54">
        <v>0.22102179999999999</v>
      </c>
      <c r="D884" s="54">
        <v>0.145644</v>
      </c>
      <c r="E884" s="54">
        <v>-1.455889E-2</v>
      </c>
      <c r="F884" s="54">
        <v>-3.147295E-2</v>
      </c>
      <c r="G884" s="54">
        <v>-2.5925689999999999E-3</v>
      </c>
      <c r="H884" s="54">
        <v>-9.9075780000000002E-2</v>
      </c>
      <c r="I884" s="54">
        <v>-0.12276430000000001</v>
      </c>
      <c r="J884" s="54">
        <v>-0.18547130000000001</v>
      </c>
      <c r="K884" s="54">
        <v>-0.13565830000000001</v>
      </c>
      <c r="L884" s="54">
        <v>-2.716333E-3</v>
      </c>
      <c r="M884" s="54">
        <v>-1.423933E-2</v>
      </c>
      <c r="N884" s="54">
        <v>0.6532637</v>
      </c>
      <c r="O884" s="54">
        <v>9.1493821000000003E-2</v>
      </c>
      <c r="P884" s="55">
        <v>0.284870974915786</v>
      </c>
      <c r="Q884" s="55">
        <v>0.22102179999999999</v>
      </c>
      <c r="R884" s="55">
        <v>-0.1236478</v>
      </c>
      <c r="S884" s="55">
        <v>-1.455889E-2</v>
      </c>
      <c r="T884" s="55">
        <v>4.8169150000000001E-2</v>
      </c>
      <c r="U884" s="55">
        <v>-2.5925689999999999E-3</v>
      </c>
      <c r="V884" s="55">
        <v>-0.1434869</v>
      </c>
      <c r="W884" s="55">
        <v>-0.12276430000000001</v>
      </c>
      <c r="X884" s="55">
        <v>-0.14190430000000001</v>
      </c>
      <c r="Y884" s="55">
        <v>-0.13565830000000001</v>
      </c>
      <c r="Z884" s="55">
        <v>-1.423933E-2</v>
      </c>
      <c r="AA884" s="55">
        <v>1.5111670000000001E-2</v>
      </c>
      <c r="AB884" s="55">
        <v>1.5111670000000001E-2</v>
      </c>
      <c r="AC884" s="55">
        <v>-5.7097986833333302E-2</v>
      </c>
      <c r="AD884" s="55">
        <v>0.54605892579576898</v>
      </c>
      <c r="AE884" s="54">
        <v>0.12802938038851081</v>
      </c>
      <c r="AF884" s="54">
        <v>0.30157975927237884</v>
      </c>
      <c r="AG884" s="54">
        <v>8.3262681836679134E-2</v>
      </c>
    </row>
    <row r="885" spans="1:33" x14ac:dyDescent="0.25">
      <c r="A885" s="56" t="s">
        <v>2141</v>
      </c>
      <c r="B885" s="56" t="s">
        <v>2142</v>
      </c>
      <c r="C885" s="54">
        <v>-6.162931E-2</v>
      </c>
      <c r="D885" s="54">
        <v>-3.3524639999999999E-3</v>
      </c>
      <c r="E885" s="54">
        <v>8.1977119999999994E-3</v>
      </c>
      <c r="F885" s="54">
        <v>5.9381310000000001E-3</v>
      </c>
      <c r="G885" s="54">
        <v>-3.4810679999999997E-2</v>
      </c>
      <c r="H885" s="54">
        <v>3.6517820000000001E-3</v>
      </c>
      <c r="I885" s="54">
        <v>-4.9060060000000003E-2</v>
      </c>
      <c r="J885" s="54">
        <v>-6.8615100000000004E-3</v>
      </c>
      <c r="K885" s="54">
        <v>-2.0200240000000001E-2</v>
      </c>
      <c r="L885" s="54">
        <v>-1.7861889999999998E-2</v>
      </c>
      <c r="M885" s="54">
        <v>-1.4334619999999999E-2</v>
      </c>
      <c r="N885" s="54">
        <v>8.3641400000000005E-2</v>
      </c>
      <c r="O885" s="54">
        <v>3.94987745E-2</v>
      </c>
      <c r="P885" s="55">
        <v>0.27444701851438402</v>
      </c>
      <c r="Q885" s="55">
        <v>-6.162931E-2</v>
      </c>
      <c r="R885" s="55">
        <v>1.7342110000000001E-2</v>
      </c>
      <c r="S885" s="55">
        <v>8.1977119999999994E-3</v>
      </c>
      <c r="T885" s="55">
        <v>-2.7401499999999999E-2</v>
      </c>
      <c r="U885" s="55">
        <v>-3.4810679999999997E-2</v>
      </c>
      <c r="V885" s="55">
        <v>9.2064220000000002E-2</v>
      </c>
      <c r="W885" s="55">
        <v>-4.9060060000000003E-2</v>
      </c>
      <c r="X885" s="55">
        <v>-5.5257090000000002E-2</v>
      </c>
      <c r="Y885" s="55">
        <v>-2.0200240000000001E-2</v>
      </c>
      <c r="Z885" s="55">
        <v>-1.4334619999999999E-2</v>
      </c>
      <c r="AA885" s="55">
        <v>8.2844609999999999E-2</v>
      </c>
      <c r="AB885" s="55">
        <v>8.2844609999999999E-2</v>
      </c>
      <c r="AC885" s="55">
        <v>4.6419826499999997E-2</v>
      </c>
      <c r="AD885" s="55">
        <v>0.488595762154172</v>
      </c>
      <c r="AE885" s="54">
        <v>2.5204131352738617E-2</v>
      </c>
      <c r="AF885" s="54">
        <v>3.6645077155056577E-2</v>
      </c>
      <c r="AG885" s="54">
        <v>5.9254747478460774E-2</v>
      </c>
    </row>
    <row r="886" spans="1:33" x14ac:dyDescent="0.25">
      <c r="A886" s="56" t="s">
        <v>375</v>
      </c>
      <c r="B886" s="56" t="s">
        <v>374</v>
      </c>
      <c r="C886" s="54">
        <v>-2.7136437999999999E-2</v>
      </c>
      <c r="D886" s="54">
        <v>9.6960824000000001E-2</v>
      </c>
      <c r="E886" s="54">
        <v>2.8614731000000001E-2</v>
      </c>
      <c r="F886" s="54">
        <v>-1.9188019000000001E-2</v>
      </c>
      <c r="G886" s="54">
        <v>2.8070705000000001E-2</v>
      </c>
      <c r="H886" s="54">
        <v>6.8210799999999995E-4</v>
      </c>
      <c r="I886" s="54">
        <v>-1.5324691999999999E-2</v>
      </c>
      <c r="J886" s="54">
        <v>1.6376313E-2</v>
      </c>
      <c r="K886" s="54">
        <v>5.0933569999999997E-3</v>
      </c>
      <c r="L886" s="54">
        <v>2.361522E-3</v>
      </c>
      <c r="M886" s="54">
        <v>-1.4359620999999999E-2</v>
      </c>
      <c r="N886" s="54">
        <v>4.2359682000000003E-2</v>
      </c>
      <c r="O886" s="54">
        <v>2.2432397999999999E-2</v>
      </c>
      <c r="P886" s="55">
        <v>0.34696435123997599</v>
      </c>
      <c r="Q886" s="55">
        <v>-2.7136437999999999E-2</v>
      </c>
      <c r="R886" s="55">
        <v>-2.6812187000000001E-2</v>
      </c>
      <c r="S886" s="55">
        <v>2.8614731000000001E-2</v>
      </c>
      <c r="T886" s="55">
        <v>-7.4838323999999998E-2</v>
      </c>
      <c r="U886" s="55">
        <v>2.8070705000000001E-2</v>
      </c>
      <c r="V886" s="55">
        <v>-6.3534000000000004E-3</v>
      </c>
      <c r="W886" s="55">
        <v>-1.5324691999999999E-2</v>
      </c>
      <c r="X886" s="55">
        <v>-2.202903E-3</v>
      </c>
      <c r="Y886" s="55">
        <v>5.0933569999999997E-3</v>
      </c>
      <c r="Z886" s="55">
        <v>-1.4359620999999999E-2</v>
      </c>
      <c r="AA886" s="55">
        <v>-6.4999707000000004E-2</v>
      </c>
      <c r="AB886" s="55">
        <v>-6.4999707000000004E-2</v>
      </c>
      <c r="AC886" s="55">
        <v>-2.4911418833333299E-2</v>
      </c>
      <c r="AD886" s="55">
        <v>0.488595762154172</v>
      </c>
      <c r="AE886" s="54">
        <v>2.3689844796183124E-2</v>
      </c>
      <c r="AF886" s="54">
        <v>4.1454399898799073E-2</v>
      </c>
      <c r="AG886" s="54">
        <v>4.01286679111598E-2</v>
      </c>
    </row>
    <row r="887" spans="1:33" x14ac:dyDescent="0.25">
      <c r="A887" s="56" t="s">
        <v>2143</v>
      </c>
      <c r="B887" s="56" t="s">
        <v>2144</v>
      </c>
      <c r="C887" s="54">
        <v>-8.7131829999999993E-2</v>
      </c>
      <c r="D887" s="54">
        <v>-7.2661399999999999E-3</v>
      </c>
      <c r="E887" s="54">
        <v>4.6052849999999999E-2</v>
      </c>
      <c r="F887" s="54">
        <v>3.4132419999999997E-2</v>
      </c>
      <c r="G887" s="54">
        <v>1.272155E-2</v>
      </c>
      <c r="H887" s="54">
        <v>3.1092910000000001E-2</v>
      </c>
      <c r="I887" s="54">
        <v>6.531037E-3</v>
      </c>
      <c r="J887" s="54">
        <v>5.5535000000000001E-2</v>
      </c>
      <c r="K887" s="54">
        <v>2.6257630000000001E-2</v>
      </c>
      <c r="L887" s="54">
        <v>2.812831E-2</v>
      </c>
      <c r="M887" s="54">
        <v>-1.441221E-2</v>
      </c>
      <c r="N887" s="54">
        <v>-0.23961930000000001</v>
      </c>
      <c r="O887" s="54">
        <v>-1.4669304500000001E-2</v>
      </c>
      <c r="P887" s="55">
        <v>0.41343099004519601</v>
      </c>
      <c r="Q887" s="55">
        <v>-8.7131829999999993E-2</v>
      </c>
      <c r="R887" s="55">
        <v>2.2549840000000002E-2</v>
      </c>
      <c r="S887" s="55">
        <v>4.6052849999999999E-2</v>
      </c>
      <c r="T887" s="55">
        <v>-6.1692869999999997E-2</v>
      </c>
      <c r="U887" s="55">
        <v>1.272155E-2</v>
      </c>
      <c r="V887" s="55">
        <v>9.5412650000000002E-3</v>
      </c>
      <c r="W887" s="55">
        <v>6.531037E-3</v>
      </c>
      <c r="X887" s="55">
        <v>8.0460390000000007E-2</v>
      </c>
      <c r="Y887" s="55">
        <v>2.6257630000000001E-2</v>
      </c>
      <c r="Z887" s="55">
        <v>-1.441221E-2</v>
      </c>
      <c r="AA887" s="55">
        <v>3.7147560000000003E-2</v>
      </c>
      <c r="AB887" s="55">
        <v>3.7147560000000003E-2</v>
      </c>
      <c r="AC887" s="55">
        <v>1.9659788000000001E-2</v>
      </c>
      <c r="AD887" s="55">
        <v>0.52994429519928199</v>
      </c>
      <c r="AE887" s="54">
        <v>4.6471248525511225E-2</v>
      </c>
      <c r="AF887" s="54">
        <v>0.11124457090908321</v>
      </c>
      <c r="AG887" s="54">
        <v>4.6292593682704775E-2</v>
      </c>
    </row>
    <row r="888" spans="1:33" x14ac:dyDescent="0.25">
      <c r="A888" s="56" t="s">
        <v>2145</v>
      </c>
      <c r="B888" s="56" t="s">
        <v>2146</v>
      </c>
      <c r="C888" s="54">
        <v>-0.1104971</v>
      </c>
      <c r="D888" s="54">
        <v>-1.9253699999999999E-2</v>
      </c>
      <c r="E888" s="54">
        <v>1.7228460000000001E-2</v>
      </c>
      <c r="F888" s="54">
        <v>-1.1961980000000001E-2</v>
      </c>
      <c r="G888" s="54">
        <v>2.6204149999999999E-2</v>
      </c>
      <c r="H888" s="54">
        <v>9.130576E-2</v>
      </c>
      <c r="I888" s="54">
        <v>4.1995579999999998E-2</v>
      </c>
      <c r="J888" s="54">
        <v>-3.7819110000000003E-2</v>
      </c>
      <c r="K888" s="54">
        <v>1.2814549999999999E-2</v>
      </c>
      <c r="L888" s="54">
        <v>-2.9052999999999999E-2</v>
      </c>
      <c r="M888" s="54">
        <v>-1.447119E-2</v>
      </c>
      <c r="N888" s="54">
        <v>-7.4350250000000007E-2</v>
      </c>
      <c r="O888" s="54">
        <v>-9.0677883333333299E-3</v>
      </c>
      <c r="P888" s="55">
        <v>0.42826073130673897</v>
      </c>
      <c r="Q888" s="55">
        <v>-0.1104971</v>
      </c>
      <c r="R888" s="55">
        <v>1.8801740000000001E-2</v>
      </c>
      <c r="S888" s="55">
        <v>1.7228460000000001E-2</v>
      </c>
      <c r="T888" s="55">
        <v>-3.9071469999999997E-2</v>
      </c>
      <c r="U888" s="55">
        <v>2.6204149999999999E-2</v>
      </c>
      <c r="V888" s="55">
        <v>2.724418E-2</v>
      </c>
      <c r="W888" s="55">
        <v>4.1995579999999998E-2</v>
      </c>
      <c r="X888" s="55">
        <v>2.470733E-2</v>
      </c>
      <c r="Y888" s="55">
        <v>1.2814549999999999E-2</v>
      </c>
      <c r="Z888" s="55">
        <v>-1.447119E-2</v>
      </c>
      <c r="AA888" s="55">
        <v>5.0738320000000003E-2</v>
      </c>
      <c r="AB888" s="55">
        <v>5.0738320000000003E-2</v>
      </c>
      <c r="AC888" s="55">
        <v>2.243057E-2</v>
      </c>
      <c r="AD888" s="55">
        <v>0.49790112647467999</v>
      </c>
      <c r="AE888" s="54">
        <v>5.5156687150442023E-2</v>
      </c>
      <c r="AF888" s="54">
        <v>5.5777742563337097E-2</v>
      </c>
      <c r="AG888" s="54">
        <v>3.0051133977812828E-2</v>
      </c>
    </row>
    <row r="889" spans="1:33" x14ac:dyDescent="0.25">
      <c r="A889" s="56" t="s">
        <v>271</v>
      </c>
      <c r="B889" s="56" t="s">
        <v>272</v>
      </c>
      <c r="C889" s="54">
        <v>4.8103909999999998E-3</v>
      </c>
      <c r="D889" s="54">
        <v>-3.7639171999999999E-2</v>
      </c>
      <c r="E889" s="54">
        <v>-8.7993489999999997E-3</v>
      </c>
      <c r="F889" s="54">
        <v>-1.791054E-3</v>
      </c>
      <c r="G889" s="54">
        <v>5.1489930000000001E-3</v>
      </c>
      <c r="H889" s="54">
        <v>5.4309872000000002E-2</v>
      </c>
      <c r="I889" s="54">
        <v>8.1571728999999996E-2</v>
      </c>
      <c r="J889" s="54">
        <v>4.2204585000000003E-2</v>
      </c>
      <c r="K889" s="54">
        <v>2.1430525999999998E-2</v>
      </c>
      <c r="L889" s="54">
        <v>-3.4638197000000003E-2</v>
      </c>
      <c r="M889" s="54">
        <v>-1.4735725E-2</v>
      </c>
      <c r="N889" s="54">
        <v>-0.39049916299999998</v>
      </c>
      <c r="O889" s="54">
        <v>-7.6246615666666698E-2</v>
      </c>
      <c r="P889" s="55">
        <v>0.26223670671841098</v>
      </c>
      <c r="Q889" s="55">
        <v>4.8103909999999998E-3</v>
      </c>
      <c r="R889" s="55">
        <v>3.2010212000000003E-2</v>
      </c>
      <c r="S889" s="55">
        <v>-8.7993489999999997E-3</v>
      </c>
      <c r="T889" s="55">
        <v>-7.5945500999999999E-2</v>
      </c>
      <c r="U889" s="55">
        <v>5.1489930000000001E-3</v>
      </c>
      <c r="V889" s="55">
        <v>2.7895606E-2</v>
      </c>
      <c r="W889" s="55">
        <v>8.1571728999999996E-2</v>
      </c>
      <c r="X889" s="55">
        <v>0.11088579599999999</v>
      </c>
      <c r="Y889" s="55">
        <v>2.1430525999999998E-2</v>
      </c>
      <c r="Z889" s="55">
        <v>-1.4735725E-2</v>
      </c>
      <c r="AA889" s="55">
        <v>0.12874381500000001</v>
      </c>
      <c r="AB889" s="55">
        <v>0.12874381500000001</v>
      </c>
      <c r="AC889" s="55">
        <v>3.1533332666666698E-2</v>
      </c>
      <c r="AD889" s="55">
        <v>0.49148283774745799</v>
      </c>
      <c r="AE889" s="54">
        <v>3.499881365605393E-2</v>
      </c>
      <c r="AF889" s="54">
        <v>0.16568821384493107</v>
      </c>
      <c r="AG889" s="54">
        <v>7.2844223985209136E-2</v>
      </c>
    </row>
    <row r="890" spans="1:33" x14ac:dyDescent="0.25">
      <c r="A890" s="56" t="s">
        <v>2147</v>
      </c>
      <c r="B890" s="56" t="s">
        <v>2148</v>
      </c>
      <c r="C890" s="54">
        <v>-7.0548929999999996E-2</v>
      </c>
      <c r="D890" s="54">
        <v>9.1888800000000007E-2</v>
      </c>
      <c r="E890" s="54">
        <v>1.8115590000000001E-2</v>
      </c>
      <c r="F890" s="54">
        <v>3.9073650000000001E-2</v>
      </c>
      <c r="G890" s="54">
        <v>2.2628639999999998E-2</v>
      </c>
      <c r="H890" s="54">
        <v>-4.658226E-2</v>
      </c>
      <c r="I890" s="54">
        <v>-0.1042109</v>
      </c>
      <c r="J890" s="54">
        <v>-4.0529759999999998E-2</v>
      </c>
      <c r="K890" s="54">
        <v>-5.1180799999999999E-2</v>
      </c>
      <c r="L890" s="54">
        <v>1.2389880000000001E-2</v>
      </c>
      <c r="M890" s="54">
        <v>-1.4930479999999999E-2</v>
      </c>
      <c r="N890" s="54">
        <v>0.58034169999999996</v>
      </c>
      <c r="O890" s="54">
        <v>0.13945148166666699</v>
      </c>
      <c r="P890" s="55">
        <v>0.26223670671841098</v>
      </c>
      <c r="Q890" s="55">
        <v>-7.0548929999999996E-2</v>
      </c>
      <c r="R890" s="55">
        <v>-4.4232899999999999E-2</v>
      </c>
      <c r="S890" s="55">
        <v>1.8115590000000001E-2</v>
      </c>
      <c r="T890" s="55">
        <v>-3.3982909999999998E-2</v>
      </c>
      <c r="U890" s="55">
        <v>2.2628639999999998E-2</v>
      </c>
      <c r="V890" s="55">
        <v>2.3640319999999999E-2</v>
      </c>
      <c r="W890" s="55">
        <v>-0.1042109</v>
      </c>
      <c r="X890" s="55">
        <v>-0.13300890000000001</v>
      </c>
      <c r="Y890" s="55">
        <v>-5.1180799999999999E-2</v>
      </c>
      <c r="Z890" s="55">
        <v>-1.4930479999999999E-2</v>
      </c>
      <c r="AA890" s="55">
        <v>-0.19896620000000001</v>
      </c>
      <c r="AB890" s="55">
        <v>-0.19896620000000001</v>
      </c>
      <c r="AC890" s="55">
        <v>-3.9388028333333297E-2</v>
      </c>
      <c r="AD890" s="55">
        <v>0.488595762154172</v>
      </c>
      <c r="AE890" s="54">
        <v>5.0684432831986197E-2</v>
      </c>
      <c r="AF890" s="54">
        <v>0.23798883393617107</v>
      </c>
      <c r="AG890" s="54">
        <v>7.96125474808735E-2</v>
      </c>
    </row>
    <row r="891" spans="1:33" x14ac:dyDescent="0.25">
      <c r="A891" s="56" t="s">
        <v>2149</v>
      </c>
      <c r="B891" s="56" t="s">
        <v>2150</v>
      </c>
      <c r="C891" s="54">
        <v>2.0296229999999998E-2</v>
      </c>
      <c r="D891" s="54">
        <v>4.8136909999999998E-2</v>
      </c>
      <c r="E891" s="54">
        <v>1.551697E-2</v>
      </c>
      <c r="F891" s="54">
        <v>9.9690460000000005E-3</v>
      </c>
      <c r="G891" s="54">
        <v>1.9265819999999999E-2</v>
      </c>
      <c r="H891" s="54">
        <v>-6.0824580000000003E-2</v>
      </c>
      <c r="I891" s="54">
        <v>-8.7068400000000004E-2</v>
      </c>
      <c r="J891" s="54">
        <v>-4.4589299999999998E-2</v>
      </c>
      <c r="K891" s="54">
        <v>-7.0110779999999998E-2</v>
      </c>
      <c r="L891" s="54">
        <v>-3.0206469999999999E-2</v>
      </c>
      <c r="M891" s="54">
        <v>-1.5146E-2</v>
      </c>
      <c r="N891" s="54">
        <v>7.8004400000000002E-2</v>
      </c>
      <c r="O891" s="54">
        <v>1.9622694333333301E-2</v>
      </c>
      <c r="P891" s="55">
        <v>0.38486408869861999</v>
      </c>
      <c r="Q891" s="55">
        <v>2.0296229999999998E-2</v>
      </c>
      <c r="R891" s="55">
        <v>5.3759999999999995E-4</v>
      </c>
      <c r="S891" s="55">
        <v>1.551697E-2</v>
      </c>
      <c r="T891" s="55">
        <v>-5.7068489999999999E-2</v>
      </c>
      <c r="U891" s="55">
        <v>1.9265819999999999E-2</v>
      </c>
      <c r="V891" s="55">
        <v>4.1704949999999998E-3</v>
      </c>
      <c r="W891" s="55">
        <v>-8.7068400000000004E-2</v>
      </c>
      <c r="X891" s="55">
        <v>8.1555290000000003E-2</v>
      </c>
      <c r="Y891" s="55">
        <v>-7.0110779999999998E-2</v>
      </c>
      <c r="Z891" s="55">
        <v>-1.5146E-2</v>
      </c>
      <c r="AA891" s="55">
        <v>0.16048370000000001</v>
      </c>
      <c r="AB891" s="55">
        <v>0.16048370000000001</v>
      </c>
      <c r="AC891" s="55">
        <v>3.9000385833333297E-2</v>
      </c>
      <c r="AD891" s="55">
        <v>0.52734466807576397</v>
      </c>
      <c r="AE891" s="54">
        <v>4.787192049231017E-2</v>
      </c>
      <c r="AF891" s="54">
        <v>5.4957176821119266E-2</v>
      </c>
      <c r="AG891" s="54">
        <v>8.8007340814671611E-2</v>
      </c>
    </row>
    <row r="892" spans="1:33" x14ac:dyDescent="0.25">
      <c r="A892" s="56" t="s">
        <v>2151</v>
      </c>
      <c r="B892" s="56" t="s">
        <v>2152</v>
      </c>
      <c r="C892" s="54">
        <v>-0.16265793100000001</v>
      </c>
      <c r="D892" s="54">
        <v>2.9484761000000002E-2</v>
      </c>
      <c r="E892" s="54">
        <v>4.8376720999999998E-2</v>
      </c>
      <c r="F892" s="54">
        <v>2.7827281999999998E-2</v>
      </c>
      <c r="G892" s="54">
        <v>4.5177222000000003E-2</v>
      </c>
      <c r="H892" s="54">
        <v>4.7774021999999999E-2</v>
      </c>
      <c r="I892" s="54">
        <v>-8.5631100000000005E-3</v>
      </c>
      <c r="J892" s="54">
        <v>-7.2651225E-2</v>
      </c>
      <c r="K892" s="54">
        <v>-1.324006E-2</v>
      </c>
      <c r="L892" s="54">
        <v>-1.614554E-3</v>
      </c>
      <c r="M892" s="54">
        <v>-1.5283517999999999E-2</v>
      </c>
      <c r="N892" s="54">
        <v>0.162502959</v>
      </c>
      <c r="O892" s="54">
        <v>4.9918986833333297E-2</v>
      </c>
      <c r="P892" s="55">
        <v>0.27614528949612099</v>
      </c>
      <c r="Q892" s="55">
        <v>-0.16265793100000001</v>
      </c>
      <c r="R892" s="55">
        <v>1.1567595999999999E-2</v>
      </c>
      <c r="S892" s="55">
        <v>4.8376720999999998E-2</v>
      </c>
      <c r="T892" s="55">
        <v>6.0672080000000001E-3</v>
      </c>
      <c r="U892" s="55">
        <v>4.5177222000000003E-2</v>
      </c>
      <c r="V892" s="55">
        <v>-5.3616880999999998E-2</v>
      </c>
      <c r="W892" s="55">
        <v>-8.5631100000000005E-3</v>
      </c>
      <c r="X892" s="55">
        <v>1.047148E-2</v>
      </c>
      <c r="Y892" s="55">
        <v>-1.324006E-2</v>
      </c>
      <c r="Z892" s="55">
        <v>-1.5283517999999999E-2</v>
      </c>
      <c r="AA892" s="55">
        <v>-1.7191227E-2</v>
      </c>
      <c r="AB892" s="55">
        <v>-1.7191227E-2</v>
      </c>
      <c r="AC892" s="55">
        <v>3.17635116666667E-3</v>
      </c>
      <c r="AD892" s="55">
        <v>0.61566149685489002</v>
      </c>
      <c r="AE892" s="54">
        <v>7.6735510761045192E-2</v>
      </c>
      <c r="AF892" s="54">
        <v>7.6661731503549199E-2</v>
      </c>
      <c r="AG892" s="54">
        <v>2.8842066738095019E-2</v>
      </c>
    </row>
    <row r="893" spans="1:33" x14ac:dyDescent="0.25">
      <c r="A893" s="56" t="s">
        <v>2153</v>
      </c>
      <c r="B893" s="56" t="s">
        <v>2154</v>
      </c>
      <c r="C893" s="54">
        <v>-4.3434412999999998E-2</v>
      </c>
      <c r="D893" s="54">
        <v>-0.12024193399999999</v>
      </c>
      <c r="E893" s="54">
        <v>-5.0136763000000001E-2</v>
      </c>
      <c r="F893" s="54">
        <v>8.9490105E-2</v>
      </c>
      <c r="G893" s="54">
        <v>-6.3386899999999996E-2</v>
      </c>
      <c r="H893" s="54">
        <v>0.11772423799999999</v>
      </c>
      <c r="I893" s="54">
        <v>0.19983595700000001</v>
      </c>
      <c r="J893" s="54">
        <v>9.3222153000000002E-2</v>
      </c>
      <c r="K893" s="54">
        <v>0.109844524</v>
      </c>
      <c r="L893" s="54">
        <v>-2.1689955E-2</v>
      </c>
      <c r="M893" s="54">
        <v>-1.5358894E-2</v>
      </c>
      <c r="N893" s="54">
        <v>-0.418472811</v>
      </c>
      <c r="O893" s="54">
        <v>-6.62219525E-2</v>
      </c>
      <c r="P893" s="55">
        <v>0.284870974915786</v>
      </c>
      <c r="Q893" s="55">
        <v>-4.3434412999999998E-2</v>
      </c>
      <c r="R893" s="55">
        <v>3.1328768E-2</v>
      </c>
      <c r="S893" s="55">
        <v>-5.0136763000000001E-2</v>
      </c>
      <c r="T893" s="55">
        <v>4.8895620000000001E-3</v>
      </c>
      <c r="U893" s="55">
        <v>-6.3386899999999996E-2</v>
      </c>
      <c r="V893" s="55">
        <v>3.3767337000000001E-2</v>
      </c>
      <c r="W893" s="55">
        <v>0.19983595700000001</v>
      </c>
      <c r="X893" s="55">
        <v>0.115724593</v>
      </c>
      <c r="Y893" s="55">
        <v>0.109844524</v>
      </c>
      <c r="Z893" s="55">
        <v>-1.5358894E-2</v>
      </c>
      <c r="AA893" s="55">
        <v>-3.1976895999999998E-2</v>
      </c>
      <c r="AB893" s="55">
        <v>-3.1976895999999998E-2</v>
      </c>
      <c r="AC893" s="55">
        <v>-2.459803E-3</v>
      </c>
      <c r="AD893" s="55">
        <v>0.62504197178738496</v>
      </c>
      <c r="AE893" s="54">
        <v>0.10724689094838186</v>
      </c>
      <c r="AF893" s="54">
        <v>0.2046176943081513</v>
      </c>
      <c r="AG893" s="54">
        <v>5.4816077153429905E-2</v>
      </c>
    </row>
    <row r="894" spans="1:33" x14ac:dyDescent="0.25">
      <c r="A894" s="56" t="s">
        <v>2155</v>
      </c>
      <c r="B894" s="56" t="s">
        <v>2156</v>
      </c>
      <c r="C894" s="54">
        <v>-3.7059189999999999E-2</v>
      </c>
      <c r="D894" s="54">
        <v>1.0503159999999999E-2</v>
      </c>
      <c r="E894" s="54">
        <v>-4.3864400000000001E-3</v>
      </c>
      <c r="F894" s="54">
        <v>1.5790209999999999E-2</v>
      </c>
      <c r="G894" s="54">
        <v>-4.7317899999999996E-3</v>
      </c>
      <c r="H894" s="54">
        <v>6.0688809999999999E-3</v>
      </c>
      <c r="I894" s="54">
        <v>2.6196589999999999E-2</v>
      </c>
      <c r="J894" s="54">
        <v>5.3305300000000002E-4</v>
      </c>
      <c r="K894" s="54">
        <v>4.2886130000000001E-2</v>
      </c>
      <c r="L894" s="54">
        <v>6.3684420000000005E-2</v>
      </c>
      <c r="M894" s="54">
        <v>-1.5435839999999999E-2</v>
      </c>
      <c r="N894" s="54">
        <v>-0.1794761</v>
      </c>
      <c r="O894" s="54">
        <v>-1.50609726666667E-2</v>
      </c>
      <c r="P894" s="55">
        <v>0.39411126268437302</v>
      </c>
      <c r="Q894" s="55">
        <v>-3.7059189999999999E-2</v>
      </c>
      <c r="R894" s="55">
        <v>3.4683100000000001E-2</v>
      </c>
      <c r="S894" s="55">
        <v>-4.3864400000000001E-3</v>
      </c>
      <c r="T894" s="55">
        <v>-1.5311200000000001E-2</v>
      </c>
      <c r="U894" s="55">
        <v>-4.7317899999999996E-3</v>
      </c>
      <c r="V894" s="55">
        <v>-5.5567389999999998E-3</v>
      </c>
      <c r="W894" s="55">
        <v>2.6196589999999999E-2</v>
      </c>
      <c r="X894" s="55">
        <v>1.5403139999999999E-2</v>
      </c>
      <c r="Y894" s="55">
        <v>4.2886130000000001E-2</v>
      </c>
      <c r="Z894" s="55">
        <v>-1.5435839999999999E-2</v>
      </c>
      <c r="AA894" s="55">
        <v>4.395752E-2</v>
      </c>
      <c r="AB894" s="55">
        <v>4.395752E-2</v>
      </c>
      <c r="AC894" s="55">
        <v>1.1326243999999999E-2</v>
      </c>
      <c r="AD894" s="55">
        <v>0.518468259978066</v>
      </c>
      <c r="AE894" s="54">
        <v>2.8877195435138087E-2</v>
      </c>
      <c r="AF894" s="54">
        <v>8.4283850007238648E-2</v>
      </c>
      <c r="AG894" s="54">
        <v>2.3214701777711615E-2</v>
      </c>
    </row>
    <row r="895" spans="1:33" x14ac:dyDescent="0.25">
      <c r="A895" s="56" t="s">
        <v>2157</v>
      </c>
      <c r="B895" s="56" t="s">
        <v>2158</v>
      </c>
      <c r="C895" s="54">
        <v>-0.14388090000000001</v>
      </c>
      <c r="D895" s="54">
        <v>-8.3942810000000007E-2</v>
      </c>
      <c r="E895" s="54">
        <v>0.1028669</v>
      </c>
      <c r="F895" s="54">
        <v>4.3066460000000001E-2</v>
      </c>
      <c r="G895" s="54">
        <v>1.3682110000000001E-2</v>
      </c>
      <c r="H895" s="54">
        <v>-0.10019359999999999</v>
      </c>
      <c r="I895" s="54">
        <v>-9.8439330000000005E-2</v>
      </c>
      <c r="J895" s="54">
        <v>-7.8344859999999999E-3</v>
      </c>
      <c r="K895" s="54">
        <v>-3.3203499999999997E-2</v>
      </c>
      <c r="L895" s="54">
        <v>-3.498954E-2</v>
      </c>
      <c r="M895" s="54">
        <v>-1.54518E-2</v>
      </c>
      <c r="N895" s="54">
        <v>0.20575860000000001</v>
      </c>
      <c r="O895" s="54">
        <v>3.2715190666666699E-2</v>
      </c>
      <c r="P895" s="55">
        <v>0.34456148800365299</v>
      </c>
      <c r="Q895" s="55">
        <v>-0.14388090000000001</v>
      </c>
      <c r="R895" s="55">
        <v>-1.3081880000000001E-2</v>
      </c>
      <c r="S895" s="55">
        <v>0.1028669</v>
      </c>
      <c r="T895" s="55">
        <v>5.2970300000000003E-3</v>
      </c>
      <c r="U895" s="55">
        <v>1.3682110000000001E-2</v>
      </c>
      <c r="V895" s="55">
        <v>0.1761867</v>
      </c>
      <c r="W895" s="55">
        <v>-9.8439330000000005E-2</v>
      </c>
      <c r="X895" s="55">
        <v>-4.4627989999999999E-3</v>
      </c>
      <c r="Y895" s="55">
        <v>-3.3203499999999997E-2</v>
      </c>
      <c r="Z895" s="55">
        <v>-1.54518E-2</v>
      </c>
      <c r="AA895" s="55">
        <v>-5.407124E-2</v>
      </c>
      <c r="AB895" s="55">
        <v>-5.407124E-2</v>
      </c>
      <c r="AC895" s="55">
        <v>5.4498075166666701E-2</v>
      </c>
      <c r="AD895" s="55">
        <v>0.488595762154172</v>
      </c>
      <c r="AE895" s="54">
        <v>8.6523148787969961E-2</v>
      </c>
      <c r="AF895" s="54">
        <v>0.11178769556535872</v>
      </c>
      <c r="AG895" s="54">
        <v>8.0160040363758442E-2</v>
      </c>
    </row>
    <row r="896" spans="1:33" x14ac:dyDescent="0.25">
      <c r="A896" s="56" t="s">
        <v>2159</v>
      </c>
      <c r="B896" s="56" t="s">
        <v>2160</v>
      </c>
      <c r="C896" s="54">
        <v>9.7986229999999994E-2</v>
      </c>
      <c r="D896" s="54">
        <v>1.081121E-2</v>
      </c>
      <c r="E896" s="54">
        <v>-2.6913050000000001E-2</v>
      </c>
      <c r="F896" s="54">
        <v>1.511935E-2</v>
      </c>
      <c r="G896" s="54">
        <v>4.4205969999999997E-2</v>
      </c>
      <c r="H896" s="54">
        <v>-1.029773E-2</v>
      </c>
      <c r="I896" s="54">
        <v>-4.3139009999999998E-2</v>
      </c>
      <c r="J896" s="54">
        <v>-3.9882679999999997E-2</v>
      </c>
      <c r="K896" s="54">
        <v>-1.526835E-2</v>
      </c>
      <c r="L896" s="54">
        <v>-4.2580819999999998E-2</v>
      </c>
      <c r="M896" s="54">
        <v>-1.553478E-2</v>
      </c>
      <c r="N896" s="54">
        <v>0.4151976</v>
      </c>
      <c r="O896" s="54">
        <v>5.1171653333333303E-2</v>
      </c>
      <c r="P896" s="55">
        <v>0.30718081096500599</v>
      </c>
      <c r="Q896" s="55">
        <v>9.7986229999999994E-2</v>
      </c>
      <c r="R896" s="55">
        <v>-2.7029230000000001E-2</v>
      </c>
      <c r="S896" s="55">
        <v>-2.6913050000000001E-2</v>
      </c>
      <c r="T896" s="55">
        <v>-1.5376870000000001E-2</v>
      </c>
      <c r="U896" s="55">
        <v>4.4205969999999997E-2</v>
      </c>
      <c r="V896" s="55">
        <v>-8.8505879999999995E-2</v>
      </c>
      <c r="W896" s="55">
        <v>-4.3139009999999998E-2</v>
      </c>
      <c r="X896" s="55">
        <v>-4.5040219999999999E-2</v>
      </c>
      <c r="Y896" s="55">
        <v>-1.526835E-2</v>
      </c>
      <c r="Z896" s="55">
        <v>-1.553478E-2</v>
      </c>
      <c r="AA896" s="55">
        <v>-1.386301E-2</v>
      </c>
      <c r="AB896" s="55">
        <v>-1.386301E-2</v>
      </c>
      <c r="AC896" s="55">
        <v>-7.1840153333333295E-2</v>
      </c>
      <c r="AD896" s="55">
        <v>0.488595762154172</v>
      </c>
      <c r="AE896" s="54">
        <v>5.3535812311792337E-2</v>
      </c>
      <c r="AF896" s="54">
        <v>0.17664525771797562</v>
      </c>
      <c r="AG896" s="54">
        <v>7.1645086558695253E-2</v>
      </c>
    </row>
    <row r="897" spans="1:33" x14ac:dyDescent="0.25">
      <c r="A897" s="56" t="s">
        <v>2161</v>
      </c>
      <c r="B897" s="56" t="s">
        <v>2162</v>
      </c>
      <c r="C897" s="54">
        <v>-0.10657460000000001</v>
      </c>
      <c r="D897" s="54">
        <v>6.7686469999999999E-2</v>
      </c>
      <c r="E897" s="54">
        <v>3.8597850000000001E-3</v>
      </c>
      <c r="F897" s="54">
        <v>1.9447019999999999E-2</v>
      </c>
      <c r="G897" s="54">
        <v>-1.6396029999999999E-2</v>
      </c>
      <c r="H897" s="54">
        <v>-8.4094719999999998E-2</v>
      </c>
      <c r="I897" s="54">
        <v>8.7210940000000004E-3</v>
      </c>
      <c r="J897" s="54">
        <v>-6.2493569999999998E-2</v>
      </c>
      <c r="K897" s="54">
        <v>-4.5410119999999998E-2</v>
      </c>
      <c r="L897" s="54">
        <v>-5.689172E-2</v>
      </c>
      <c r="M897" s="54">
        <v>-1.5644249999999998E-2</v>
      </c>
      <c r="N897" s="54">
        <v>0.50168520000000005</v>
      </c>
      <c r="O897" s="54">
        <v>9.2797133500000004E-2</v>
      </c>
      <c r="P897" s="55">
        <v>0.26923210525334501</v>
      </c>
      <c r="Q897" s="55">
        <v>-0.10657460000000001</v>
      </c>
      <c r="R897" s="55">
        <v>-5.3690649999999999E-2</v>
      </c>
      <c r="S897" s="55">
        <v>3.8597850000000001E-3</v>
      </c>
      <c r="T897" s="55">
        <v>0.16228670000000001</v>
      </c>
      <c r="U897" s="55">
        <v>-1.6396029999999999E-2</v>
      </c>
      <c r="V897" s="55">
        <v>7.476023E-3</v>
      </c>
      <c r="W897" s="55">
        <v>8.7210940000000004E-3</v>
      </c>
      <c r="X897" s="55">
        <v>-0.1432717</v>
      </c>
      <c r="Y897" s="55">
        <v>-4.5410119999999998E-2</v>
      </c>
      <c r="Z897" s="55">
        <v>-1.5644249999999998E-2</v>
      </c>
      <c r="AA897" s="55">
        <v>-0.1417371</v>
      </c>
      <c r="AB897" s="55">
        <v>-0.1417371</v>
      </c>
      <c r="AC897" s="55">
        <v>-7.0750826666666697E-3</v>
      </c>
      <c r="AD897" s="55">
        <v>0.60071388053969399</v>
      </c>
      <c r="AE897" s="54">
        <v>4.2722135647203834E-2</v>
      </c>
      <c r="AF897" s="54">
        <v>0.22186215135412618</v>
      </c>
      <c r="AG897" s="54">
        <v>0.11339117781188419</v>
      </c>
    </row>
    <row r="898" spans="1:33" x14ac:dyDescent="0.25">
      <c r="A898" s="56" t="s">
        <v>2163</v>
      </c>
      <c r="B898" s="56" t="s">
        <v>2164</v>
      </c>
      <c r="C898" s="54">
        <v>-6.2856510000000004E-2</v>
      </c>
      <c r="D898" s="54">
        <v>6.0073390000000004E-3</v>
      </c>
      <c r="E898" s="54">
        <v>-1.2091960000000001E-2</v>
      </c>
      <c r="F898" s="54">
        <v>3.9894100000000002E-2</v>
      </c>
      <c r="G898" s="54">
        <v>-1.0111210000000001E-2</v>
      </c>
      <c r="H898" s="54">
        <v>1.8002890000000001E-2</v>
      </c>
      <c r="I898" s="54">
        <v>1.978825E-3</v>
      </c>
      <c r="J898" s="54">
        <v>6.2698080000000003E-2</v>
      </c>
      <c r="K898" s="54">
        <v>7.6814950000000007E-2</v>
      </c>
      <c r="L898" s="54">
        <v>-4.2837100000000003E-2</v>
      </c>
      <c r="M898" s="54">
        <v>-1.5661700000000001E-2</v>
      </c>
      <c r="N898" s="54">
        <v>-0.2769259</v>
      </c>
      <c r="O898" s="54">
        <v>-2.8538831000000001E-2</v>
      </c>
      <c r="P898" s="55">
        <v>0.35047511532481401</v>
      </c>
      <c r="Q898" s="55">
        <v>-6.2856510000000004E-2</v>
      </c>
      <c r="R898" s="55">
        <v>-9.1832919999999992E-3</v>
      </c>
      <c r="S898" s="55">
        <v>-1.2091960000000001E-2</v>
      </c>
      <c r="T898" s="55">
        <v>1.8727199999999999E-2</v>
      </c>
      <c r="U898" s="55">
        <v>-1.0111210000000001E-2</v>
      </c>
      <c r="V898" s="55">
        <v>1.1611440000000001E-2</v>
      </c>
      <c r="W898" s="55">
        <v>1.978825E-3</v>
      </c>
      <c r="X898" s="55">
        <v>6.4005619999999999E-2</v>
      </c>
      <c r="Y898" s="55">
        <v>7.6814950000000007E-2</v>
      </c>
      <c r="Z898" s="55">
        <v>-1.5661700000000001E-2</v>
      </c>
      <c r="AA898" s="55">
        <v>8.1405759999999994E-2</v>
      </c>
      <c r="AB898" s="55">
        <v>8.1405759999999994E-2</v>
      </c>
      <c r="AC898" s="55">
        <v>3.95026271666667E-2</v>
      </c>
      <c r="AD898" s="55">
        <v>0.488595762154172</v>
      </c>
      <c r="AE898" s="54">
        <v>4.5318864524506619E-2</v>
      </c>
      <c r="AF898" s="54">
        <v>0.12504978970688799</v>
      </c>
      <c r="AG898" s="54">
        <v>3.4459619210622752E-2</v>
      </c>
    </row>
    <row r="899" spans="1:33" x14ac:dyDescent="0.25">
      <c r="A899" s="56" t="s">
        <v>2165</v>
      </c>
      <c r="B899" s="56" t="s">
        <v>2166</v>
      </c>
      <c r="C899" s="54">
        <v>0.24452565800000001</v>
      </c>
      <c r="D899" s="54">
        <v>6.0485718000000001E-2</v>
      </c>
      <c r="E899" s="54">
        <v>4.2416282E-2</v>
      </c>
      <c r="F899" s="54">
        <v>2.1941241E-2</v>
      </c>
      <c r="G899" s="54">
        <v>5.5641390000000001E-3</v>
      </c>
      <c r="H899" s="54">
        <v>-0.132038567</v>
      </c>
      <c r="I899" s="54">
        <v>-9.4427628E-2</v>
      </c>
      <c r="J899" s="54">
        <v>-9.9197909000000001E-2</v>
      </c>
      <c r="K899" s="54">
        <v>-4.5612446000000001E-2</v>
      </c>
      <c r="L899" s="54">
        <v>-9.6538626000000002E-2</v>
      </c>
      <c r="M899" s="54">
        <v>-1.5919217999999999E-2</v>
      </c>
      <c r="N899" s="54">
        <v>0.78353007600000002</v>
      </c>
      <c r="O899" s="54">
        <v>6.6939190999999995E-2</v>
      </c>
      <c r="P899" s="55">
        <v>0.34848515852482698</v>
      </c>
      <c r="Q899" s="55">
        <v>0.24452565800000001</v>
      </c>
      <c r="R899" s="55">
        <v>-8.3794494999999997E-2</v>
      </c>
      <c r="S899" s="55">
        <v>4.2416282E-2</v>
      </c>
      <c r="T899" s="55">
        <v>2.1355890999999998E-2</v>
      </c>
      <c r="U899" s="55">
        <v>5.5641390000000001E-3</v>
      </c>
      <c r="V899" s="55">
        <v>-0.18045586799999999</v>
      </c>
      <c r="W899" s="55">
        <v>-9.4427628E-2</v>
      </c>
      <c r="X899" s="55">
        <v>-0.21851764800000001</v>
      </c>
      <c r="Y899" s="55">
        <v>-4.5612446000000001E-2</v>
      </c>
      <c r="Z899" s="55">
        <v>-1.5919217999999999E-2</v>
      </c>
      <c r="AA899" s="55">
        <v>-0.128694167</v>
      </c>
      <c r="AB899" s="55">
        <v>-0.128694167</v>
      </c>
      <c r="AC899" s="55">
        <v>-0.135212584666667</v>
      </c>
      <c r="AD899" s="55">
        <v>0.36581983342690899</v>
      </c>
      <c r="AE899" s="54">
        <v>0.11812356879983892</v>
      </c>
      <c r="AF899" s="54">
        <v>0.34824707778699659</v>
      </c>
      <c r="AG899" s="54">
        <v>8.4425759956686011E-2</v>
      </c>
    </row>
    <row r="900" spans="1:33" x14ac:dyDescent="0.25">
      <c r="A900" s="56" t="s">
        <v>2167</v>
      </c>
      <c r="B900" s="56" t="s">
        <v>2168</v>
      </c>
      <c r="C900" s="54">
        <v>-7.4094099999999996E-2</v>
      </c>
      <c r="D900" s="54">
        <v>0.11265550000000001</v>
      </c>
      <c r="E900" s="54">
        <v>-6.7338220000000004E-2</v>
      </c>
      <c r="F900" s="54">
        <v>5.3787380000000003E-2</v>
      </c>
      <c r="G900" s="54">
        <v>7.2930720000000004E-2</v>
      </c>
      <c r="H900" s="54">
        <v>-2.350822E-2</v>
      </c>
      <c r="I900" s="54">
        <v>-0.1089566</v>
      </c>
      <c r="J900" s="54">
        <v>-0.18727389999999999</v>
      </c>
      <c r="K900" s="54">
        <v>-1.8642010000000001E-2</v>
      </c>
      <c r="L900" s="54">
        <v>0.1212932</v>
      </c>
      <c r="M900" s="54">
        <v>-1.615548E-2</v>
      </c>
      <c r="N900" s="54">
        <v>0.57684880000000005</v>
      </c>
      <c r="O900" s="54">
        <v>0.14434307499999999</v>
      </c>
      <c r="P900" s="55">
        <v>0.26223670671841098</v>
      </c>
      <c r="Q900" s="55">
        <v>-7.4094099999999996E-2</v>
      </c>
      <c r="R900" s="55">
        <v>-2.6931389999999999E-2</v>
      </c>
      <c r="S900" s="55">
        <v>-6.7338220000000004E-2</v>
      </c>
      <c r="T900" s="55">
        <v>8.4032880000000001E-3</v>
      </c>
      <c r="U900" s="55">
        <v>7.2930720000000004E-2</v>
      </c>
      <c r="V900" s="55">
        <v>-5.5904990000000002E-2</v>
      </c>
      <c r="W900" s="55">
        <v>-0.1089566</v>
      </c>
      <c r="X900" s="55">
        <v>-8.1212930000000003E-2</v>
      </c>
      <c r="Y900" s="55">
        <v>-1.8642010000000001E-2</v>
      </c>
      <c r="Z900" s="55">
        <v>-1.615548E-2</v>
      </c>
      <c r="AA900" s="55">
        <v>-0.1708278</v>
      </c>
      <c r="AB900" s="55">
        <v>-0.1708278</v>
      </c>
      <c r="AC900" s="55">
        <v>-3.8215222E-2</v>
      </c>
      <c r="AD900" s="55">
        <v>0.50307547866656999</v>
      </c>
      <c r="AE900" s="54">
        <v>6.3741007018765061E-2</v>
      </c>
      <c r="AF900" s="54">
        <v>0.25590313175888901</v>
      </c>
      <c r="AG900" s="54">
        <v>6.394816561486337E-2</v>
      </c>
    </row>
    <row r="901" spans="1:33" x14ac:dyDescent="0.25">
      <c r="A901" s="56" t="s">
        <v>2169</v>
      </c>
      <c r="B901" s="56" t="s">
        <v>2170</v>
      </c>
      <c r="C901" s="54">
        <v>-8.9596019999999998E-2</v>
      </c>
      <c r="D901" s="54">
        <v>5.6536700000000002E-2</v>
      </c>
      <c r="E901" s="54">
        <v>3.0987099999999997E-4</v>
      </c>
      <c r="F901" s="54">
        <v>-2.490448E-2</v>
      </c>
      <c r="G901" s="54">
        <v>-7.3641610000000001E-3</v>
      </c>
      <c r="H901" s="54">
        <v>1.343421E-2</v>
      </c>
      <c r="I901" s="54">
        <v>-6.1009510000000003E-3</v>
      </c>
      <c r="J901" s="54">
        <v>-0.1032103</v>
      </c>
      <c r="K901" s="54">
        <v>1.286674E-3</v>
      </c>
      <c r="L901" s="54">
        <v>-1.518883E-2</v>
      </c>
      <c r="M901" s="54">
        <v>-1.6196100000000001E-2</v>
      </c>
      <c r="N901" s="54">
        <v>0.12953880000000001</v>
      </c>
      <c r="O901" s="54">
        <v>2.8977797833333301E-2</v>
      </c>
      <c r="P901" s="55">
        <v>0.33392394895519301</v>
      </c>
      <c r="Q901" s="55">
        <v>-8.9596019999999998E-2</v>
      </c>
      <c r="R901" s="55">
        <v>2.8723370000000002E-2</v>
      </c>
      <c r="S901" s="55">
        <v>3.0987099999999997E-4</v>
      </c>
      <c r="T901" s="55">
        <v>-4.052741E-2</v>
      </c>
      <c r="U901" s="55">
        <v>-7.3641610000000001E-3</v>
      </c>
      <c r="V901" s="55">
        <v>6.3387910000000006E-2</v>
      </c>
      <c r="W901" s="55">
        <v>-6.1009510000000003E-3</v>
      </c>
      <c r="X901" s="55">
        <v>-8.3377950000000003E-3</v>
      </c>
      <c r="Y901" s="55">
        <v>1.286674E-3</v>
      </c>
      <c r="Z901" s="55">
        <v>-1.6196100000000001E-2</v>
      </c>
      <c r="AA901" s="55">
        <v>3.0680300000000001E-2</v>
      </c>
      <c r="AB901" s="55">
        <v>3.0680300000000001E-2</v>
      </c>
      <c r="AC901" s="55">
        <v>2.9852536999999998E-2</v>
      </c>
      <c r="AD901" s="55">
        <v>0.488595762154172</v>
      </c>
      <c r="AE901" s="54">
        <v>3.4858642920196921E-2</v>
      </c>
      <c r="AF901" s="54">
        <v>7.8910019530325476E-2</v>
      </c>
      <c r="AG901" s="54">
        <v>3.7476481142603789E-2</v>
      </c>
    </row>
    <row r="902" spans="1:33" x14ac:dyDescent="0.25">
      <c r="A902" s="56" t="s">
        <v>2171</v>
      </c>
      <c r="B902" s="56" t="s">
        <v>2172</v>
      </c>
      <c r="C902" s="54">
        <v>-7.4047689999999999E-2</v>
      </c>
      <c r="D902" s="54">
        <v>8.2470100000000005E-2</v>
      </c>
      <c r="E902" s="54">
        <v>-2.326126E-3</v>
      </c>
      <c r="F902" s="54">
        <v>1.349206E-2</v>
      </c>
      <c r="G902" s="54">
        <v>-5.705561E-2</v>
      </c>
      <c r="H902" s="54">
        <v>1.9720640000000001E-2</v>
      </c>
      <c r="I902" s="54">
        <v>4.476691E-2</v>
      </c>
      <c r="J902" s="54">
        <v>1.9292210000000001E-2</v>
      </c>
      <c r="K902" s="54">
        <v>5.1822109999999998E-2</v>
      </c>
      <c r="L902" s="54">
        <v>-4.202649E-2</v>
      </c>
      <c r="M902" s="54">
        <v>-1.6342889999999999E-2</v>
      </c>
      <c r="N902" s="54">
        <v>-9.567639E-2</v>
      </c>
      <c r="O902" s="54">
        <v>8.4092376666666593E-3</v>
      </c>
      <c r="P902" s="55">
        <v>0.43627888596618197</v>
      </c>
      <c r="Q902" s="55">
        <v>-7.4047689999999999E-2</v>
      </c>
      <c r="R902" s="55">
        <v>-6.7249149999999994E-2</v>
      </c>
      <c r="S902" s="55">
        <v>-2.326126E-3</v>
      </c>
      <c r="T902" s="55">
        <v>2.2669700000000001E-2</v>
      </c>
      <c r="U902" s="55">
        <v>-5.705561E-2</v>
      </c>
      <c r="V902" s="55">
        <v>6.2326079999999999E-2</v>
      </c>
      <c r="W902" s="55">
        <v>4.476691E-2</v>
      </c>
      <c r="X902" s="55">
        <v>-4.4739590000000003E-2</v>
      </c>
      <c r="Y902" s="55">
        <v>5.1822109999999998E-2</v>
      </c>
      <c r="Z902" s="55">
        <v>-1.6342889999999999E-2</v>
      </c>
      <c r="AA902" s="55">
        <v>1.065141E-2</v>
      </c>
      <c r="AB902" s="55">
        <v>1.065141E-2</v>
      </c>
      <c r="AC902" s="55">
        <v>1.8182409333333299E-2</v>
      </c>
      <c r="AD902" s="55">
        <v>0.52200427184576004</v>
      </c>
      <c r="AE902" s="54">
        <v>5.1437536416041103E-2</v>
      </c>
      <c r="AF902" s="54">
        <v>6.1095668158132707E-2</v>
      </c>
      <c r="AG902" s="54">
        <v>5.6098897738288814E-2</v>
      </c>
    </row>
    <row r="903" spans="1:33" x14ac:dyDescent="0.25">
      <c r="A903" s="56" t="s">
        <v>2173</v>
      </c>
      <c r="B903" s="56" t="s">
        <v>2174</v>
      </c>
      <c r="C903" s="54">
        <v>-7.0103100000000002E-2</v>
      </c>
      <c r="D903" s="54">
        <v>-3.3858289999999999E-2</v>
      </c>
      <c r="E903" s="54">
        <v>5.0131290000000002E-2</v>
      </c>
      <c r="F903" s="54">
        <v>3.7290490000000003E-2</v>
      </c>
      <c r="G903" s="54">
        <v>-0.1022884</v>
      </c>
      <c r="H903" s="54">
        <v>-3.4767480000000003E-2</v>
      </c>
      <c r="I903" s="54">
        <v>-9.5143179999999994E-2</v>
      </c>
      <c r="J903" s="54">
        <v>-0.10406070000000001</v>
      </c>
      <c r="K903" s="54">
        <v>-0.13900280000000001</v>
      </c>
      <c r="L903" s="54">
        <v>-1.6494200000000001E-2</v>
      </c>
      <c r="M903" s="54">
        <v>-1.6496159999999999E-2</v>
      </c>
      <c r="N903" s="54">
        <v>0.41191109999999997</v>
      </c>
      <c r="O903" s="54">
        <v>0.105487211666667</v>
      </c>
      <c r="P903" s="55">
        <v>0.26223670671841098</v>
      </c>
      <c r="Q903" s="55">
        <v>-7.0103100000000002E-2</v>
      </c>
      <c r="R903" s="55">
        <v>5.3109450000000002E-2</v>
      </c>
      <c r="S903" s="55">
        <v>5.0131290000000002E-2</v>
      </c>
      <c r="T903" s="55">
        <v>-3.671932E-2</v>
      </c>
      <c r="U903" s="55">
        <v>-0.1022884</v>
      </c>
      <c r="V903" s="55">
        <v>0.13720540000000001</v>
      </c>
      <c r="W903" s="55">
        <v>-9.5143179999999994E-2</v>
      </c>
      <c r="X903" s="55">
        <v>-3.4930059999999999E-2</v>
      </c>
      <c r="Y903" s="55">
        <v>-0.13900280000000001</v>
      </c>
      <c r="Z903" s="55">
        <v>-1.6496159999999999E-2</v>
      </c>
      <c r="AA903" s="55">
        <v>4.6477930000000001E-2</v>
      </c>
      <c r="AB903" s="55">
        <v>4.6477930000000001E-2</v>
      </c>
      <c r="AC903" s="55">
        <v>8.0963966666666706E-2</v>
      </c>
      <c r="AD903" s="55">
        <v>0.488595762154172</v>
      </c>
      <c r="AE903" s="54">
        <v>6.8352917916372352E-2</v>
      </c>
      <c r="AF903" s="54">
        <v>0.18614440874051533</v>
      </c>
      <c r="AG903" s="54">
        <v>7.3460409460514381E-2</v>
      </c>
    </row>
    <row r="904" spans="1:33" x14ac:dyDescent="0.25">
      <c r="A904" s="56" t="s">
        <v>2175</v>
      </c>
      <c r="B904" s="56" t="s">
        <v>2176</v>
      </c>
      <c r="C904" s="54">
        <v>-5.9178719999999997E-2</v>
      </c>
      <c r="D904" s="54">
        <v>4.9092350999999999E-2</v>
      </c>
      <c r="E904" s="54">
        <v>2.4162072999999999E-2</v>
      </c>
      <c r="F904" s="54">
        <v>-2.7069563000000001E-2</v>
      </c>
      <c r="G904" s="54">
        <v>2.5149516E-2</v>
      </c>
      <c r="H904" s="54">
        <v>8.8721319999999996E-3</v>
      </c>
      <c r="I904" s="54">
        <v>-6.2483524999999998E-2</v>
      </c>
      <c r="J904" s="54">
        <v>-5.1563365E-2</v>
      </c>
      <c r="K904" s="54">
        <v>-1.9373966999999999E-2</v>
      </c>
      <c r="L904" s="54">
        <v>-2.7480436E-2</v>
      </c>
      <c r="M904" s="54">
        <v>-1.6552659000000001E-2</v>
      </c>
      <c r="N904" s="54">
        <v>0.21416864599999999</v>
      </c>
      <c r="O904" s="54">
        <v>4.5716174499999998E-2</v>
      </c>
      <c r="P904" s="55">
        <v>0.27457436964355098</v>
      </c>
      <c r="Q904" s="55">
        <v>-5.9178719999999997E-2</v>
      </c>
      <c r="R904" s="55">
        <v>-1.4849101E-2</v>
      </c>
      <c r="S904" s="55">
        <v>2.4162072999999999E-2</v>
      </c>
      <c r="T904" s="55">
        <v>-3.9220945E-2</v>
      </c>
      <c r="U904" s="55">
        <v>2.5149516E-2</v>
      </c>
      <c r="V904" s="55">
        <v>3.3042256999999998E-2</v>
      </c>
      <c r="W904" s="55">
        <v>-6.2483524999999998E-2</v>
      </c>
      <c r="X904" s="55">
        <v>-7.9719682E-2</v>
      </c>
      <c r="Y904" s="55">
        <v>-1.9373966999999999E-2</v>
      </c>
      <c r="Z904" s="55">
        <v>-1.6552659000000001E-2</v>
      </c>
      <c r="AA904" s="55">
        <v>6.5397430000000006E-2</v>
      </c>
      <c r="AB904" s="55">
        <v>6.5397430000000006E-2</v>
      </c>
      <c r="AC904" s="55">
        <v>8.4224666666666698E-3</v>
      </c>
      <c r="AD904" s="55">
        <v>0.52200427184576004</v>
      </c>
      <c r="AE904" s="54">
        <v>3.8256925843630087E-2</v>
      </c>
      <c r="AF904" s="54">
        <v>9.788762782004784E-2</v>
      </c>
      <c r="AG904" s="54">
        <v>5.1823436782327988E-2</v>
      </c>
    </row>
    <row r="905" spans="1:33" x14ac:dyDescent="0.25">
      <c r="A905" s="56" t="s">
        <v>61</v>
      </c>
      <c r="B905" s="56" t="s">
        <v>62</v>
      </c>
      <c r="C905" s="54">
        <v>0.1673606</v>
      </c>
      <c r="D905" s="54">
        <v>5.0220149999999998E-2</v>
      </c>
      <c r="E905" s="54">
        <v>-7.4188210000000004E-2</v>
      </c>
      <c r="F905" s="54">
        <v>-5.0480639999999997E-3</v>
      </c>
      <c r="G905" s="54">
        <v>3.3843760000000001E-2</v>
      </c>
      <c r="H905" s="54">
        <v>-4.712533E-2</v>
      </c>
      <c r="I905" s="54">
        <v>-6.0899700000000001E-2</v>
      </c>
      <c r="J905" s="54">
        <v>-5.3958369999999999E-2</v>
      </c>
      <c r="K905" s="54">
        <v>-3.3149310000000001E-2</v>
      </c>
      <c r="L905" s="54">
        <v>3.5544899999999997E-2</v>
      </c>
      <c r="M905" s="54">
        <v>-1.6745039999999999E-2</v>
      </c>
      <c r="N905" s="54">
        <v>0.67376899999999995</v>
      </c>
      <c r="O905" s="54">
        <v>0.10619669766666701</v>
      </c>
      <c r="P905" s="55">
        <v>0.27457436964355098</v>
      </c>
      <c r="Q905" s="55">
        <v>0.1673606</v>
      </c>
      <c r="R905" s="55">
        <v>-0.11884690000000001</v>
      </c>
      <c r="S905" s="55">
        <v>-7.4188210000000004E-2</v>
      </c>
      <c r="T905" s="55">
        <v>7.5182289999999999E-2</v>
      </c>
      <c r="U905" s="55">
        <v>3.3843760000000001E-2</v>
      </c>
      <c r="V905" s="55">
        <v>-8.1398250000000005E-2</v>
      </c>
      <c r="W905" s="55">
        <v>-6.0899700000000001E-2</v>
      </c>
      <c r="X905" s="55">
        <v>-0.14666899999999999</v>
      </c>
      <c r="Y905" s="55">
        <v>-3.3149310000000001E-2</v>
      </c>
      <c r="Z905" s="55">
        <v>-1.6745039999999999E-2</v>
      </c>
      <c r="AA905" s="55">
        <v>-0.3623652</v>
      </c>
      <c r="AB905" s="55">
        <v>-0.3623652</v>
      </c>
      <c r="AC905" s="55">
        <v>-0.11430773</v>
      </c>
      <c r="AD905" s="55">
        <v>0.48892039716401098</v>
      </c>
      <c r="AE905" s="54">
        <v>8.9110098398630155E-2</v>
      </c>
      <c r="AF905" s="54">
        <v>0.27991148465976717</v>
      </c>
      <c r="AG905" s="54">
        <v>0.14543202891456333</v>
      </c>
    </row>
    <row r="906" spans="1:33" x14ac:dyDescent="0.25">
      <c r="A906" s="56" t="s">
        <v>2177</v>
      </c>
      <c r="B906" s="56" t="s">
        <v>2178</v>
      </c>
      <c r="C906" s="54">
        <v>8.9249489999999997E-3</v>
      </c>
      <c r="D906" s="54">
        <v>2.742955E-2</v>
      </c>
      <c r="E906" s="54">
        <v>-6.5822149999999996E-2</v>
      </c>
      <c r="F906" s="54">
        <v>-2.5819180000000001E-2</v>
      </c>
      <c r="G906" s="54">
        <v>7.3908249999999995E-2</v>
      </c>
      <c r="H906" s="54">
        <v>5.0598280000000002E-2</v>
      </c>
      <c r="I906" s="54">
        <v>-2.7713100000000001E-2</v>
      </c>
      <c r="J906" s="54">
        <v>-8.0114220000000007E-3</v>
      </c>
      <c r="K906" s="54">
        <v>-4.5649780000000001E-2</v>
      </c>
      <c r="L906" s="54">
        <v>-3.4631469999999998E-2</v>
      </c>
      <c r="M906" s="54">
        <v>-1.6859280000000001E-2</v>
      </c>
      <c r="N906" s="54">
        <v>0.19434709999999999</v>
      </c>
      <c r="O906" s="54">
        <v>4.6187328166666701E-2</v>
      </c>
      <c r="P906" s="55">
        <v>0.26923210525334501</v>
      </c>
      <c r="Q906" s="55">
        <v>8.9249489999999997E-3</v>
      </c>
      <c r="R906" s="55">
        <v>-2.5338679999999999E-2</v>
      </c>
      <c r="S906" s="55">
        <v>-6.5822149999999996E-2</v>
      </c>
      <c r="T906" s="55">
        <v>-2.9286929999999999E-2</v>
      </c>
      <c r="U906" s="55">
        <v>7.3908249999999995E-2</v>
      </c>
      <c r="V906" s="55">
        <v>-1.45941E-2</v>
      </c>
      <c r="W906" s="55">
        <v>-2.7713100000000001E-2</v>
      </c>
      <c r="X906" s="55">
        <v>-1.0379060000000001E-2</v>
      </c>
      <c r="Y906" s="55">
        <v>-4.5649780000000001E-2</v>
      </c>
      <c r="Z906" s="55">
        <v>-1.6859280000000001E-2</v>
      </c>
      <c r="AA906" s="55">
        <v>-3.6680110000000002E-2</v>
      </c>
      <c r="AB906" s="55">
        <v>-3.6680110000000002E-2</v>
      </c>
      <c r="AC906" s="55">
        <v>-9.5817748333333307E-3</v>
      </c>
      <c r="AD906" s="55">
        <v>0.52200427184576004</v>
      </c>
      <c r="AE906" s="54">
        <v>4.9229020063654892E-2</v>
      </c>
      <c r="AF906" s="54">
        <v>8.495108883780704E-2</v>
      </c>
      <c r="AG906" s="54">
        <v>1.0264279875871795E-2</v>
      </c>
    </row>
    <row r="907" spans="1:33" x14ac:dyDescent="0.25">
      <c r="A907" s="56" t="s">
        <v>2179</v>
      </c>
      <c r="B907" s="56" t="s">
        <v>2180</v>
      </c>
      <c r="C907" s="54">
        <v>-7.1123697999999999E-2</v>
      </c>
      <c r="D907" s="54">
        <v>-8.5928721999999999E-2</v>
      </c>
      <c r="E907" s="54">
        <v>-2.7691259999999998E-3</v>
      </c>
      <c r="F907" s="54">
        <v>4.8318432000000001E-2</v>
      </c>
      <c r="G907" s="54">
        <v>-2.3257730000000002E-3</v>
      </c>
      <c r="H907" s="54">
        <v>3.6214169999999997E-2</v>
      </c>
      <c r="I907" s="54">
        <v>2.3942479999999999E-3</v>
      </c>
      <c r="J907" s="54">
        <v>9.4055030000000008E-3</v>
      </c>
      <c r="K907" s="54">
        <v>2.7733826E-2</v>
      </c>
      <c r="L907" s="54">
        <v>7.7140129999999996E-3</v>
      </c>
      <c r="M907" s="54">
        <v>-1.6868294999999998E-2</v>
      </c>
      <c r="N907" s="54">
        <v>-4.8363780000000002E-2</v>
      </c>
      <c r="O907" s="54">
        <v>5.0530723333333302E-3</v>
      </c>
      <c r="P907" s="55">
        <v>0.44772671998786201</v>
      </c>
      <c r="Q907" s="55">
        <v>-7.1123697999999999E-2</v>
      </c>
      <c r="R907" s="55">
        <v>3.6864963000000001E-2</v>
      </c>
      <c r="S907" s="55">
        <v>-2.7691259999999998E-3</v>
      </c>
      <c r="T907" s="55">
        <v>1.4838227000000001E-2</v>
      </c>
      <c r="U907" s="55">
        <v>-2.3257730000000002E-3</v>
      </c>
      <c r="V907" s="55">
        <v>2.5911527E-2</v>
      </c>
      <c r="W907" s="55">
        <v>2.3942479999999999E-3</v>
      </c>
      <c r="X907" s="55">
        <v>4.8940821000000002E-2</v>
      </c>
      <c r="Y907" s="55">
        <v>2.7733826E-2</v>
      </c>
      <c r="Z907" s="55">
        <v>-1.6868294999999998E-2</v>
      </c>
      <c r="AA907" s="55">
        <v>2.3748359E-2</v>
      </c>
      <c r="AB907" s="55">
        <v>2.3748359E-2</v>
      </c>
      <c r="AC907" s="55">
        <v>2.6426336666666699E-2</v>
      </c>
      <c r="AD907" s="55">
        <v>0.49148283774745799</v>
      </c>
      <c r="AE907" s="54">
        <v>3.3077058937208706E-2</v>
      </c>
      <c r="AF907" s="54">
        <v>5.1651410756090317E-2</v>
      </c>
      <c r="AG907" s="54">
        <v>3.6549135809711759E-2</v>
      </c>
    </row>
    <row r="908" spans="1:33" x14ac:dyDescent="0.25">
      <c r="A908" s="56" t="s">
        <v>2181</v>
      </c>
      <c r="B908" s="56" t="s">
        <v>2182</v>
      </c>
      <c r="C908" s="54">
        <v>-5.0085400000000002E-2</v>
      </c>
      <c r="D908" s="54">
        <v>-3.2080989999999997E-2</v>
      </c>
      <c r="E908" s="54">
        <v>3.1856130000000003E-2</v>
      </c>
      <c r="F908" s="54">
        <v>-7.051898E-3</v>
      </c>
      <c r="G908" s="54">
        <v>-2.9326020000000001E-2</v>
      </c>
      <c r="H908" s="54">
        <v>-3.2207550000000001E-3</v>
      </c>
      <c r="I908" s="54">
        <v>1.0997669999999999E-2</v>
      </c>
      <c r="J908" s="54">
        <v>1.1375079999999999E-2</v>
      </c>
      <c r="K908" s="54">
        <v>-0.13193199999999999</v>
      </c>
      <c r="L908" s="54">
        <v>-1.344182E-2</v>
      </c>
      <c r="M908" s="54">
        <v>-1.6878259999999999E-2</v>
      </c>
      <c r="N908" s="54">
        <v>2.771847E-3</v>
      </c>
      <c r="O908" s="54">
        <v>2.3953223999999999E-2</v>
      </c>
      <c r="P908" s="55">
        <v>0.35989960665305099</v>
      </c>
      <c r="Q908" s="55">
        <v>-5.0085400000000002E-2</v>
      </c>
      <c r="R908" s="55">
        <v>9.1329720000000003E-2</v>
      </c>
      <c r="S908" s="55">
        <v>3.1856130000000003E-2</v>
      </c>
      <c r="T908" s="55">
        <v>-8.6175370000000001E-2</v>
      </c>
      <c r="U908" s="55">
        <v>-2.9326020000000001E-2</v>
      </c>
      <c r="V908" s="55">
        <v>8.4754590000000005E-2</v>
      </c>
      <c r="W908" s="55">
        <v>1.0997669999999999E-2</v>
      </c>
      <c r="X908" s="55">
        <v>6.2634049999999997E-2</v>
      </c>
      <c r="Y908" s="55">
        <v>-0.13193199999999999</v>
      </c>
      <c r="Z908" s="55">
        <v>-1.6878259999999999E-2</v>
      </c>
      <c r="AA908" s="55">
        <v>0.1666945</v>
      </c>
      <c r="AB908" s="55">
        <v>0.1666945</v>
      </c>
      <c r="AC908" s="55">
        <v>6.8730713333333304E-2</v>
      </c>
      <c r="AD908" s="55">
        <v>0.488595762154172</v>
      </c>
      <c r="AE908" s="54">
        <v>5.7390552593409888E-2</v>
      </c>
      <c r="AF908" s="54">
        <v>1.4952929220984465E-2</v>
      </c>
      <c r="AG908" s="54">
        <v>0.10447588719087035</v>
      </c>
    </row>
    <row r="909" spans="1:33" x14ac:dyDescent="0.25">
      <c r="A909" s="56" t="s">
        <v>2183</v>
      </c>
      <c r="B909" s="56" t="s">
        <v>2184</v>
      </c>
      <c r="C909" s="54">
        <v>-0.10360145599999999</v>
      </c>
      <c r="D909" s="54">
        <v>6.6043976000000004E-2</v>
      </c>
      <c r="E909" s="54">
        <v>-2.9624300000000002E-4</v>
      </c>
      <c r="F909" s="54">
        <v>3.3951052000000002E-2</v>
      </c>
      <c r="G909" s="54">
        <v>-1.6033616000000001E-2</v>
      </c>
      <c r="H909" s="54">
        <v>4.3094185E-2</v>
      </c>
      <c r="I909" s="54">
        <v>6.9665847000000003E-2</v>
      </c>
      <c r="J909" s="54">
        <v>2.2964822999999999E-2</v>
      </c>
      <c r="K909" s="54">
        <v>2.5645181E-2</v>
      </c>
      <c r="L909" s="54">
        <v>2.0729535E-2</v>
      </c>
      <c r="M909" s="54">
        <v>-1.7047554999999999E-2</v>
      </c>
      <c r="N909" s="54">
        <v>-0.17689189699999999</v>
      </c>
      <c r="O909" s="54">
        <v>8.5932526666666603E-3</v>
      </c>
      <c r="P909" s="55">
        <v>0.43843927163728202</v>
      </c>
      <c r="Q909" s="55">
        <v>-0.10360145599999999</v>
      </c>
      <c r="R909" s="55">
        <v>2.1791899999999999E-2</v>
      </c>
      <c r="S909" s="55">
        <v>-2.9624300000000002E-4</v>
      </c>
      <c r="T909" s="55">
        <v>-5.7585049999999997E-3</v>
      </c>
      <c r="U909" s="55">
        <v>-1.6033616000000001E-2</v>
      </c>
      <c r="V909" s="55">
        <v>-3.9191293000000002E-2</v>
      </c>
      <c r="W909" s="55">
        <v>6.9665847000000003E-2</v>
      </c>
      <c r="X909" s="55">
        <v>3.792856E-2</v>
      </c>
      <c r="Y909" s="55">
        <v>2.5645181E-2</v>
      </c>
      <c r="Z909" s="55">
        <v>-1.7047554999999999E-2</v>
      </c>
      <c r="AA909" s="55">
        <v>4.7253015000000002E-2</v>
      </c>
      <c r="AB909" s="55">
        <v>4.7253015000000002E-2</v>
      </c>
      <c r="AC909" s="55">
        <v>1.22406683333333E-2</v>
      </c>
      <c r="AD909" s="55">
        <v>0.52789475160829302</v>
      </c>
      <c r="AE909" s="54">
        <v>5.7450296412364092E-2</v>
      </c>
      <c r="AF909" s="54">
        <v>8.8997889732118876E-2</v>
      </c>
      <c r="AG909" s="54">
        <v>3.5950110286242724E-2</v>
      </c>
    </row>
    <row r="910" spans="1:33" x14ac:dyDescent="0.25">
      <c r="A910" s="56" t="s">
        <v>2185</v>
      </c>
      <c r="B910" s="56" t="s">
        <v>2186</v>
      </c>
      <c r="C910" s="54">
        <v>7.3034496000000004E-2</v>
      </c>
      <c r="D910" s="54">
        <v>7.0045247000000005E-2</v>
      </c>
      <c r="E910" s="54">
        <v>3.0340651E-2</v>
      </c>
      <c r="F910" s="54">
        <v>3.4056199999999998E-4</v>
      </c>
      <c r="G910" s="54">
        <v>-1.7375279E-2</v>
      </c>
      <c r="H910" s="54">
        <v>-5.4777614000000002E-2</v>
      </c>
      <c r="I910" s="54">
        <v>7.2164142000000001E-2</v>
      </c>
      <c r="J910" s="54">
        <v>1.445039E-2</v>
      </c>
      <c r="K910" s="54">
        <v>3.6349132999999999E-2</v>
      </c>
      <c r="L910" s="54">
        <v>2.4857272E-2</v>
      </c>
      <c r="M910" s="54">
        <v>-1.7196837E-2</v>
      </c>
      <c r="N910" s="54">
        <v>-0.29980101999999997</v>
      </c>
      <c r="O910" s="54">
        <v>-7.0366911500000004E-2</v>
      </c>
      <c r="P910" s="55">
        <v>0.26223670671841098</v>
      </c>
      <c r="Q910" s="55">
        <v>7.3034496000000004E-2</v>
      </c>
      <c r="R910" s="55">
        <v>-2.2117382000000001E-2</v>
      </c>
      <c r="S910" s="55">
        <v>3.0340651E-2</v>
      </c>
      <c r="T910" s="55">
        <v>1.7031563E-2</v>
      </c>
      <c r="U910" s="55">
        <v>-1.7375279E-2</v>
      </c>
      <c r="V910" s="55">
        <v>-9.6522243999999993E-2</v>
      </c>
      <c r="W910" s="55">
        <v>7.2164142000000001E-2</v>
      </c>
      <c r="X910" s="55">
        <v>-5.7909340000000002E-3</v>
      </c>
      <c r="Y910" s="55">
        <v>3.6349132999999999E-2</v>
      </c>
      <c r="Z910" s="55">
        <v>-1.7196837E-2</v>
      </c>
      <c r="AA910" s="55">
        <v>0.21541236899999999</v>
      </c>
      <c r="AB910" s="55">
        <v>0.21541236899999999</v>
      </c>
      <c r="AC910" s="55">
        <v>-1.8291241499999999E-2</v>
      </c>
      <c r="AD910" s="55">
        <v>0.52200427184576004</v>
      </c>
      <c r="AE910" s="54">
        <v>4.0350881932725596E-2</v>
      </c>
      <c r="AF910" s="54">
        <v>0.1331312122916222</v>
      </c>
      <c r="AG910" s="54">
        <v>0.1071509716868753</v>
      </c>
    </row>
    <row r="911" spans="1:33" x14ac:dyDescent="0.25">
      <c r="A911" s="56" t="s">
        <v>218</v>
      </c>
      <c r="B911" s="56" t="s">
        <v>219</v>
      </c>
      <c r="C911" s="54">
        <v>-0.137169651</v>
      </c>
      <c r="D911" s="54">
        <v>0.107086757</v>
      </c>
      <c r="E911" s="54">
        <v>-0.11066967599999999</v>
      </c>
      <c r="F911" s="54">
        <v>-2.7454439000000001E-2</v>
      </c>
      <c r="G911" s="54">
        <v>3.6834158999999998E-2</v>
      </c>
      <c r="H911" s="54">
        <v>-1.7840572999999998E-2</v>
      </c>
      <c r="I911" s="54">
        <v>-0.14054857300000001</v>
      </c>
      <c r="J911" s="54">
        <v>-9.3238102000000003E-2</v>
      </c>
      <c r="K911" s="54">
        <v>9.3864929999999992E-3</v>
      </c>
      <c r="L911" s="54">
        <v>2.7135037000000001E-2</v>
      </c>
      <c r="M911" s="54">
        <v>-1.7333468000000001E-2</v>
      </c>
      <c r="N911" s="54">
        <v>0.42751175000000002</v>
      </c>
      <c r="O911" s="54">
        <v>0.13045019099999999</v>
      </c>
      <c r="P911" s="55">
        <v>0.26223670671841098</v>
      </c>
      <c r="Q911" s="55">
        <v>-0.137169651</v>
      </c>
      <c r="R911" s="55">
        <v>0.10341827100000001</v>
      </c>
      <c r="S911" s="55">
        <v>-0.11066967599999999</v>
      </c>
      <c r="T911" s="55">
        <v>-5.5148999999999997E-3</v>
      </c>
      <c r="U911" s="55">
        <v>3.6834158999999998E-2</v>
      </c>
      <c r="V911" s="55">
        <v>5.1310053000000001E-2</v>
      </c>
      <c r="W911" s="55">
        <v>-0.14054857300000001</v>
      </c>
      <c r="X911" s="55">
        <v>-8.7437678000000005E-2</v>
      </c>
      <c r="Y911" s="55">
        <v>9.3864929999999992E-3</v>
      </c>
      <c r="Z911" s="55">
        <v>-1.7333468000000001E-2</v>
      </c>
      <c r="AA911" s="55">
        <v>4.5614295999999999E-2</v>
      </c>
      <c r="AB911" s="55">
        <v>4.5614295999999999E-2</v>
      </c>
      <c r="AC911" s="55">
        <v>4.93001671666667E-2</v>
      </c>
      <c r="AD911" s="55">
        <v>0.53525831199423501</v>
      </c>
      <c r="AE911" s="54">
        <v>7.8768489739625816E-2</v>
      </c>
      <c r="AF911" s="54">
        <v>0.18702181089423889</v>
      </c>
      <c r="AG911" s="54">
        <v>0.10166603627992571</v>
      </c>
    </row>
    <row r="912" spans="1:33" x14ac:dyDescent="0.25">
      <c r="A912" s="56" t="s">
        <v>2187</v>
      </c>
      <c r="B912" s="56" t="s">
        <v>2188</v>
      </c>
      <c r="C912" s="54">
        <v>-3.9222019999999996E-3</v>
      </c>
      <c r="D912" s="54">
        <v>-3.5405873999999997E-2</v>
      </c>
      <c r="E912" s="54">
        <v>1.6485179999999999E-2</v>
      </c>
      <c r="F912" s="54">
        <v>4.6143034999999999E-2</v>
      </c>
      <c r="G912" s="54">
        <v>4.7878240000000004E-3</v>
      </c>
      <c r="H912" s="54">
        <v>-2.5709513999999999E-2</v>
      </c>
      <c r="I912" s="54">
        <v>-8.8619400000000004E-3</v>
      </c>
      <c r="J912" s="54">
        <v>-6.2376623999999999E-2</v>
      </c>
      <c r="K912" s="54">
        <v>3.4239864000000002E-2</v>
      </c>
      <c r="L912" s="54">
        <v>-2.8736534000000001E-2</v>
      </c>
      <c r="M912" s="54">
        <v>-1.7548892E-2</v>
      </c>
      <c r="N912" s="54">
        <v>0.15950086199999999</v>
      </c>
      <c r="O912" s="54">
        <v>4.7059195E-3</v>
      </c>
      <c r="P912" s="55">
        <v>0.45348240522237498</v>
      </c>
      <c r="Q912" s="55">
        <v>-3.9222019999999996E-3</v>
      </c>
      <c r="R912" s="55">
        <v>3.3482996000000001E-2</v>
      </c>
      <c r="S912" s="55">
        <v>1.6485179999999999E-2</v>
      </c>
      <c r="T912" s="55">
        <v>-5.2053842000000003E-2</v>
      </c>
      <c r="U912" s="55">
        <v>4.7878240000000004E-3</v>
      </c>
      <c r="V912" s="55">
        <v>1.6192397000000001E-2</v>
      </c>
      <c r="W912" s="55">
        <v>-8.8619400000000004E-3</v>
      </c>
      <c r="X912" s="55">
        <v>-4.7509984999999998E-2</v>
      </c>
      <c r="Y912" s="55">
        <v>3.4239864000000002E-2</v>
      </c>
      <c r="Z912" s="55">
        <v>-1.7548892E-2</v>
      </c>
      <c r="AA912" s="55">
        <v>-6.1363209000000002E-2</v>
      </c>
      <c r="AB912" s="55">
        <v>-6.1363209000000002E-2</v>
      </c>
      <c r="AC912" s="55">
        <v>-1.72958363333333E-2</v>
      </c>
      <c r="AD912" s="55">
        <v>0.488595762154172</v>
      </c>
      <c r="AE912" s="54">
        <v>1.8779048384665362E-2</v>
      </c>
      <c r="AF912" s="54">
        <v>8.2128384864758347E-2</v>
      </c>
      <c r="AG912" s="54">
        <v>4.5060980441915671E-2</v>
      </c>
    </row>
    <row r="913" spans="1:33" x14ac:dyDescent="0.25">
      <c r="A913" s="56" t="s">
        <v>262</v>
      </c>
      <c r="B913" s="56" t="s">
        <v>263</v>
      </c>
      <c r="C913" s="54">
        <v>0.11584254099999999</v>
      </c>
      <c r="D913" s="54">
        <v>6.9246630000000002E-3</v>
      </c>
      <c r="E913" s="54">
        <v>-3.7289382000000003E-2</v>
      </c>
      <c r="F913" s="54">
        <v>-1.0392399E-2</v>
      </c>
      <c r="G913" s="54">
        <v>1.1654197999999999E-2</v>
      </c>
      <c r="H913" s="54">
        <v>1.4249739000000001E-2</v>
      </c>
      <c r="I913" s="54">
        <v>-0.100658439</v>
      </c>
      <c r="J913" s="54">
        <v>3.6269712000000003E-2</v>
      </c>
      <c r="K913" s="54">
        <v>-5.5346211999999999E-2</v>
      </c>
      <c r="L913" s="54">
        <v>4.5289571000000001E-2</v>
      </c>
      <c r="M913" s="54">
        <v>-1.7618537E-2</v>
      </c>
      <c r="N913" s="54">
        <v>0.70116600900000003</v>
      </c>
      <c r="O913" s="54">
        <v>0.146153854333333</v>
      </c>
      <c r="P913" s="55">
        <v>0.26223670671841098</v>
      </c>
      <c r="Q913" s="55">
        <v>0.11584254099999999</v>
      </c>
      <c r="R913" s="55">
        <v>-3.4451679999999998E-2</v>
      </c>
      <c r="S913" s="55">
        <v>-3.7289382000000003E-2</v>
      </c>
      <c r="T913" s="55">
        <v>-5.1711760000000004E-3</v>
      </c>
      <c r="U913" s="55">
        <v>1.1654197999999999E-2</v>
      </c>
      <c r="V913" s="55">
        <v>-6.1366504000000002E-2</v>
      </c>
      <c r="W913" s="55">
        <v>-0.100658439</v>
      </c>
      <c r="X913" s="55">
        <v>-0.118750431</v>
      </c>
      <c r="Y913" s="55">
        <v>-5.5346211999999999E-2</v>
      </c>
      <c r="Z913" s="55">
        <v>-1.7618537E-2</v>
      </c>
      <c r="AA913" s="55">
        <v>-0.394265331</v>
      </c>
      <c r="AB913" s="55">
        <v>-0.394265331</v>
      </c>
      <c r="AC913" s="55">
        <v>-0.104445938666667</v>
      </c>
      <c r="AD913" s="55">
        <v>0.488595762154172</v>
      </c>
      <c r="AE913" s="54">
        <v>7.3880782174280957E-2</v>
      </c>
      <c r="AF913" s="54">
        <v>0.2794341113274299</v>
      </c>
      <c r="AG913" s="54">
        <v>0.14122364805015783</v>
      </c>
    </row>
    <row r="914" spans="1:33" x14ac:dyDescent="0.25">
      <c r="A914" s="56" t="s">
        <v>136</v>
      </c>
      <c r="B914" s="56" t="s">
        <v>137</v>
      </c>
      <c r="C914" s="54">
        <v>-5.0994906999999999E-2</v>
      </c>
      <c r="D914" s="54">
        <v>6.4363901000000001E-2</v>
      </c>
      <c r="E914" s="54">
        <v>-2.3649169000000001E-2</v>
      </c>
      <c r="F914" s="54">
        <v>-1.2166174E-2</v>
      </c>
      <c r="G914" s="54">
        <v>2.9430871000000001E-2</v>
      </c>
      <c r="H914" s="54">
        <v>7.2037702999999995E-2</v>
      </c>
      <c r="I914" s="54">
        <v>-5.8906524000000002E-2</v>
      </c>
      <c r="J914" s="54">
        <v>-5.7170795000000003E-2</v>
      </c>
      <c r="K914" s="54">
        <v>1.8395034000000001E-2</v>
      </c>
      <c r="L914" s="54">
        <v>1.7018617999999999E-2</v>
      </c>
      <c r="M914" s="54">
        <v>-1.7822404E-2</v>
      </c>
      <c r="N914" s="54">
        <v>0.350045987</v>
      </c>
      <c r="O914" s="54">
        <v>8.96127231666667E-2</v>
      </c>
      <c r="P914" s="55">
        <v>0.26223670671841098</v>
      </c>
      <c r="Q914" s="55">
        <v>-5.0994906999999999E-2</v>
      </c>
      <c r="R914" s="55">
        <v>4.3774158000000001E-2</v>
      </c>
      <c r="S914" s="55">
        <v>-2.3649169000000001E-2</v>
      </c>
      <c r="T914" s="55">
        <v>-8.3491892999999998E-2</v>
      </c>
      <c r="U914" s="55">
        <v>2.9430871000000001E-2</v>
      </c>
      <c r="V914" s="55">
        <v>-3.9304489999999997E-2</v>
      </c>
      <c r="W914" s="55">
        <v>-5.8906524000000002E-2</v>
      </c>
      <c r="X914" s="55">
        <v>-5.0573821999999997E-2</v>
      </c>
      <c r="Y914" s="55">
        <v>1.8395034000000001E-2</v>
      </c>
      <c r="Z914" s="55">
        <v>-1.7822404E-2</v>
      </c>
      <c r="AA914" s="55">
        <v>-0.14183599199999999</v>
      </c>
      <c r="AB914" s="55">
        <v>-0.14183599199999999</v>
      </c>
      <c r="AC914" s="55">
        <v>-3.7839173666666698E-2</v>
      </c>
      <c r="AD914" s="55">
        <v>0.488595762154172</v>
      </c>
      <c r="AE914" s="54">
        <v>3.5678939297270319E-2</v>
      </c>
      <c r="AF914" s="54">
        <v>0.14433233747093696</v>
      </c>
      <c r="AG914" s="54">
        <v>6.0649350718795576E-2</v>
      </c>
    </row>
    <row r="915" spans="1:33" x14ac:dyDescent="0.25">
      <c r="A915" s="56" t="s">
        <v>2189</v>
      </c>
      <c r="B915" s="56" t="s">
        <v>2190</v>
      </c>
      <c r="C915" s="54">
        <v>1.6336831E-2</v>
      </c>
      <c r="D915" s="54">
        <v>3.8831250999999997E-2</v>
      </c>
      <c r="E915" s="54">
        <v>-2.2772585000000001E-2</v>
      </c>
      <c r="F915" s="54">
        <v>-1.1904236E-2</v>
      </c>
      <c r="G915" s="54">
        <v>5.7619917E-2</v>
      </c>
      <c r="H915" s="54">
        <v>-2.0915361E-2</v>
      </c>
      <c r="I915" s="54">
        <v>-5.8234985000000003E-2</v>
      </c>
      <c r="J915" s="54">
        <v>0.19386709699999999</v>
      </c>
      <c r="K915" s="54">
        <v>-1.93861E-2</v>
      </c>
      <c r="L915" s="54">
        <v>3.5915044E-2</v>
      </c>
      <c r="M915" s="54">
        <v>-1.7944317000000001E-2</v>
      </c>
      <c r="N915" s="54">
        <v>-0.120690176</v>
      </c>
      <c r="O915" s="54">
        <v>2.6580809666666701E-2</v>
      </c>
      <c r="P915" s="55">
        <v>0.37038715973712</v>
      </c>
      <c r="Q915" s="55">
        <v>1.6336831E-2</v>
      </c>
      <c r="R915" s="55">
        <v>-5.63359E-3</v>
      </c>
      <c r="S915" s="55">
        <v>-2.2772585000000001E-2</v>
      </c>
      <c r="T915" s="55">
        <v>-4.1327018E-2</v>
      </c>
      <c r="U915" s="55">
        <v>5.7619917E-2</v>
      </c>
      <c r="V915" s="55">
        <v>-1.0235208000000001E-2</v>
      </c>
      <c r="W915" s="55">
        <v>-5.8234985000000003E-2</v>
      </c>
      <c r="X915" s="55">
        <v>6.5076129999999996E-2</v>
      </c>
      <c r="Y915" s="55">
        <v>-1.93861E-2</v>
      </c>
      <c r="Z915" s="55">
        <v>-1.7944317000000001E-2</v>
      </c>
      <c r="AA915" s="55">
        <v>-0.14006734400000001</v>
      </c>
      <c r="AB915" s="55">
        <v>-0.14006734400000001</v>
      </c>
      <c r="AC915" s="55">
        <v>-4.3901901666666696E-3</v>
      </c>
      <c r="AD915" s="55">
        <v>0.620601035611689</v>
      </c>
      <c r="AE915" s="54">
        <v>3.9664563473422641E-2</v>
      </c>
      <c r="AF915" s="54">
        <v>0.10326601470430932</v>
      </c>
      <c r="AG915" s="54">
        <v>7.5686824235574005E-2</v>
      </c>
    </row>
    <row r="916" spans="1:33" x14ac:dyDescent="0.25">
      <c r="A916" s="56" t="s">
        <v>2191</v>
      </c>
      <c r="B916" s="56" t="s">
        <v>2192</v>
      </c>
      <c r="C916" s="54">
        <v>-4.8152053E-2</v>
      </c>
      <c r="D916" s="54">
        <v>6.4088587000000002E-2</v>
      </c>
      <c r="E916" s="54">
        <v>4.1414019999999998E-3</v>
      </c>
      <c r="F916" s="54">
        <v>-1.9076025999999999E-2</v>
      </c>
      <c r="G916" s="54">
        <v>-1.2306281000000001E-2</v>
      </c>
      <c r="H916" s="54">
        <v>2.3080539000000001E-2</v>
      </c>
      <c r="I916" s="54">
        <v>1.0804342999999999E-2</v>
      </c>
      <c r="J916" s="54">
        <v>7.8087620000000003E-3</v>
      </c>
      <c r="K916" s="54">
        <v>2.8393596E-2</v>
      </c>
      <c r="L916" s="54">
        <v>-2.9523781999999998E-2</v>
      </c>
      <c r="M916" s="54">
        <v>-1.8018938000000002E-2</v>
      </c>
      <c r="N916" s="54">
        <v>6.0507034000000001E-2</v>
      </c>
      <c r="O916" s="54">
        <v>2.36705075E-2</v>
      </c>
      <c r="P916" s="55">
        <v>0.33572382611949603</v>
      </c>
      <c r="Q916" s="55">
        <v>-4.8152053E-2</v>
      </c>
      <c r="R916" s="55">
        <v>-1.2854630000000001E-2</v>
      </c>
      <c r="S916" s="55">
        <v>4.1414019999999998E-3</v>
      </c>
      <c r="T916" s="55">
        <v>4.7722190000000003E-3</v>
      </c>
      <c r="U916" s="55">
        <v>-1.2306281000000001E-2</v>
      </c>
      <c r="V916" s="55">
        <v>-3.6937580000000001E-3</v>
      </c>
      <c r="W916" s="55">
        <v>1.0804342999999999E-2</v>
      </c>
      <c r="X916" s="55">
        <v>1.3447126E-2</v>
      </c>
      <c r="Y916" s="55">
        <v>2.8393596E-2</v>
      </c>
      <c r="Z916" s="55">
        <v>-1.8018938000000002E-2</v>
      </c>
      <c r="AA916" s="55">
        <v>-9.4488610000000001E-2</v>
      </c>
      <c r="AB916" s="55">
        <v>-9.4488610000000001E-2</v>
      </c>
      <c r="AC916" s="55">
        <v>-6.1015423333333303E-3</v>
      </c>
      <c r="AD916" s="55">
        <v>0.518468259978066</v>
      </c>
      <c r="AE916" s="54">
        <v>2.6567081835680118E-2</v>
      </c>
      <c r="AF916" s="54">
        <v>3.9226555794191924E-2</v>
      </c>
      <c r="AG916" s="54">
        <v>4.2181995166999206E-2</v>
      </c>
    </row>
    <row r="917" spans="1:33" x14ac:dyDescent="0.25">
      <c r="A917" s="56" t="s">
        <v>2193</v>
      </c>
      <c r="B917" s="56" t="s">
        <v>2194</v>
      </c>
      <c r="C917" s="54">
        <v>-0.10239461</v>
      </c>
      <c r="D917" s="54">
        <v>4.46E-4</v>
      </c>
      <c r="E917" s="54">
        <v>-2.1293612E-2</v>
      </c>
      <c r="F917" s="54">
        <v>0.10041631099999999</v>
      </c>
      <c r="G917" s="54">
        <v>-2.2307166999999999E-2</v>
      </c>
      <c r="H917" s="54">
        <v>-5.5918626999999999E-2</v>
      </c>
      <c r="I917" s="54">
        <v>-1.4704203000000001E-2</v>
      </c>
      <c r="J917" s="54">
        <v>-3.9839900999999997E-2</v>
      </c>
      <c r="K917" s="54">
        <v>-0.11227559600000001</v>
      </c>
      <c r="L917" s="54">
        <v>8.8605888999999993E-2</v>
      </c>
      <c r="M917" s="54">
        <v>-1.8127397E-2</v>
      </c>
      <c r="N917" s="54">
        <v>0.103445047</v>
      </c>
      <c r="O917" s="54">
        <v>8.1376217333333306E-2</v>
      </c>
      <c r="P917" s="55">
        <v>0.26223670671841098</v>
      </c>
      <c r="Q917" s="55">
        <v>-0.10239461</v>
      </c>
      <c r="R917" s="55">
        <v>-3.2871325E-2</v>
      </c>
      <c r="S917" s="55">
        <v>-2.1293612E-2</v>
      </c>
      <c r="T917" s="55">
        <v>7.0434154999999998E-2</v>
      </c>
      <c r="U917" s="55">
        <v>-2.2307166999999999E-2</v>
      </c>
      <c r="V917" s="55">
        <v>6.3488876E-2</v>
      </c>
      <c r="W917" s="55">
        <v>-1.4704203000000001E-2</v>
      </c>
      <c r="X917" s="55">
        <v>-3.3410466999999999E-2</v>
      </c>
      <c r="Y917" s="55">
        <v>-0.11227559600000001</v>
      </c>
      <c r="Z917" s="55">
        <v>-1.8127397E-2</v>
      </c>
      <c r="AA917" s="55">
        <v>7.1921853999999993E-2</v>
      </c>
      <c r="AB917" s="55">
        <v>7.1921853999999993E-2</v>
      </c>
      <c r="AC917" s="55">
        <v>6.4175075499999998E-2</v>
      </c>
      <c r="AD917" s="55">
        <v>0.488595762154172</v>
      </c>
      <c r="AE917" s="54">
        <v>4.5744632110649955E-2</v>
      </c>
      <c r="AF917" s="54">
        <v>7.3309338784479594E-2</v>
      </c>
      <c r="AG917" s="54">
        <v>5.8259864508987923E-2</v>
      </c>
    </row>
    <row r="918" spans="1:33" x14ac:dyDescent="0.25">
      <c r="A918" s="56" t="s">
        <v>2195</v>
      </c>
      <c r="B918" s="56" t="s">
        <v>2196</v>
      </c>
      <c r="C918" s="54">
        <v>-7.5109720000000005E-2</v>
      </c>
      <c r="D918" s="54">
        <v>2.5082299999999998E-2</v>
      </c>
      <c r="E918" s="54">
        <v>-0.1062265</v>
      </c>
      <c r="F918" s="54">
        <v>8.6321129999999996E-2</v>
      </c>
      <c r="G918" s="54">
        <v>6.766258E-2</v>
      </c>
      <c r="H918" s="54">
        <v>-5.1111589999999998E-2</v>
      </c>
      <c r="I918" s="54">
        <v>5.9983250000000002E-2</v>
      </c>
      <c r="J918" s="54">
        <v>-2.3744979999999999E-2</v>
      </c>
      <c r="K918" s="54">
        <v>5.8327240000000002E-2</v>
      </c>
      <c r="L918" s="54">
        <v>-2.9110569999999999E-2</v>
      </c>
      <c r="M918" s="54">
        <v>-1.813035E-2</v>
      </c>
      <c r="N918" s="54">
        <v>-0.1481035</v>
      </c>
      <c r="O918" s="54">
        <v>-2.1195618333333301E-2</v>
      </c>
      <c r="P918" s="55">
        <v>0.392564889206584</v>
      </c>
      <c r="Q918" s="55">
        <v>-7.5109720000000005E-2</v>
      </c>
      <c r="R918" s="55">
        <v>7.8750089999999995E-2</v>
      </c>
      <c r="S918" s="55">
        <v>-0.1062265</v>
      </c>
      <c r="T918" s="55">
        <v>-1.483639E-2</v>
      </c>
      <c r="U918" s="55">
        <v>6.766258E-2</v>
      </c>
      <c r="V918" s="55">
        <v>-1.05319E-2</v>
      </c>
      <c r="W918" s="55">
        <v>5.9983250000000002E-2</v>
      </c>
      <c r="X918" s="55">
        <v>8.2416799999999998E-2</v>
      </c>
      <c r="Y918" s="55">
        <v>5.8327240000000002E-2</v>
      </c>
      <c r="Z918" s="55">
        <v>-1.813035E-2</v>
      </c>
      <c r="AA918" s="55">
        <v>-8.6467430000000001E-3</v>
      </c>
      <c r="AB918" s="55">
        <v>-8.6467430000000001E-3</v>
      </c>
      <c r="AC918" s="55">
        <v>2.7942372833333302E-2</v>
      </c>
      <c r="AD918" s="55">
        <v>0.518468259978066</v>
      </c>
      <c r="AE918" s="54">
        <v>7.5897542929459494E-2</v>
      </c>
      <c r="AF918" s="54">
        <v>7.8410296052333531E-2</v>
      </c>
      <c r="AG918" s="54">
        <v>4.509649345064895E-2</v>
      </c>
    </row>
    <row r="919" spans="1:33" x14ac:dyDescent="0.25">
      <c r="A919" s="56" t="s">
        <v>2197</v>
      </c>
      <c r="B919" s="56" t="s">
        <v>2198</v>
      </c>
      <c r="C919" s="54">
        <v>-5.48552E-2</v>
      </c>
      <c r="D919" s="54">
        <v>7.3976239999999999E-2</v>
      </c>
      <c r="E919" s="54">
        <v>1.2120570000000001E-2</v>
      </c>
      <c r="F919" s="54">
        <v>-4.4038660000000002E-3</v>
      </c>
      <c r="G919" s="54">
        <v>-4.7438849999999998E-2</v>
      </c>
      <c r="H919" s="54">
        <v>9.4021680000000007E-3</v>
      </c>
      <c r="I919" s="54">
        <v>3.1502229999999999E-2</v>
      </c>
      <c r="J919" s="54">
        <v>4.5360869999999998E-2</v>
      </c>
      <c r="K919" s="54">
        <v>1.5693169999999999E-2</v>
      </c>
      <c r="L919" s="54">
        <v>-1.0320279999999999E-2</v>
      </c>
      <c r="M919" s="54">
        <v>-1.8146510000000001E-2</v>
      </c>
      <c r="N919" s="54">
        <v>-5.8714540000000003E-2</v>
      </c>
      <c r="O919" s="54">
        <v>1.9404197000000001E-2</v>
      </c>
      <c r="P919" s="55">
        <v>0.35949071488956602</v>
      </c>
      <c r="Q919" s="55">
        <v>-5.48552E-2</v>
      </c>
      <c r="R919" s="55">
        <v>-3.5418590000000001E-3</v>
      </c>
      <c r="S919" s="55">
        <v>1.2120570000000001E-2</v>
      </c>
      <c r="T919" s="55">
        <v>8.1394870000000008E-3</v>
      </c>
      <c r="U919" s="55">
        <v>-4.7438849999999998E-2</v>
      </c>
      <c r="V919" s="55">
        <v>6.6013039999999997E-3</v>
      </c>
      <c r="W919" s="55">
        <v>3.1502229999999999E-2</v>
      </c>
      <c r="X919" s="55">
        <v>1.9120140000000001E-2</v>
      </c>
      <c r="Y919" s="55">
        <v>1.5693169999999999E-2</v>
      </c>
      <c r="Z919" s="55">
        <v>-1.8146510000000001E-2</v>
      </c>
      <c r="AA919" s="55">
        <v>-4.9073060000000002E-2</v>
      </c>
      <c r="AB919" s="55">
        <v>-4.9073060000000002E-2</v>
      </c>
      <c r="AC919" s="55">
        <v>1.1158097000000001E-2</v>
      </c>
      <c r="AD919" s="55">
        <v>0.49194582352199001</v>
      </c>
      <c r="AE919" s="54">
        <v>3.5641843371271589E-2</v>
      </c>
      <c r="AF919" s="54">
        <v>4.6221424075794701E-2</v>
      </c>
      <c r="AG919" s="54">
        <v>2.6436876341304223E-2</v>
      </c>
    </row>
    <row r="920" spans="1:33" x14ac:dyDescent="0.25">
      <c r="A920" s="56" t="s">
        <v>2199</v>
      </c>
      <c r="B920" s="56" t="s">
        <v>2200</v>
      </c>
      <c r="C920" s="54">
        <v>-2.9144989999999999E-2</v>
      </c>
      <c r="D920" s="54">
        <v>7.0493120000000006E-2</v>
      </c>
      <c r="E920" s="54">
        <v>-4.851606E-2</v>
      </c>
      <c r="F920" s="54">
        <v>1.136714E-2</v>
      </c>
      <c r="G920" s="54">
        <v>4.1227149999999997E-2</v>
      </c>
      <c r="H920" s="54">
        <v>-4.4705050000000003E-2</v>
      </c>
      <c r="I920" s="54">
        <v>-0.20153799999999999</v>
      </c>
      <c r="J920" s="54">
        <v>-5.1275939999999999E-2</v>
      </c>
      <c r="K920" s="54">
        <v>-8.9141910000000005E-2</v>
      </c>
      <c r="L920" s="54">
        <v>-4.171938E-2</v>
      </c>
      <c r="M920" s="54">
        <v>-1.8459300000000001E-2</v>
      </c>
      <c r="N920" s="54">
        <v>0.4695317</v>
      </c>
      <c r="O920" s="54">
        <v>0.12654411666666701</v>
      </c>
      <c r="P920" s="55">
        <v>0.26223670671841098</v>
      </c>
      <c r="Q920" s="55">
        <v>-2.9144989999999999E-2</v>
      </c>
      <c r="R920" s="55">
        <v>4.6092399999999999E-2</v>
      </c>
      <c r="S920" s="55">
        <v>-4.851606E-2</v>
      </c>
      <c r="T920" s="55">
        <v>-4.0786080000000002E-2</v>
      </c>
      <c r="U920" s="55">
        <v>4.1227149999999997E-2</v>
      </c>
      <c r="V920" s="55">
        <v>-6.0276289999999996E-3</v>
      </c>
      <c r="W920" s="55">
        <v>-0.20153799999999999</v>
      </c>
      <c r="X920" s="55">
        <v>-8.6203470000000004E-2</v>
      </c>
      <c r="Y920" s="55">
        <v>-8.9141910000000005E-2</v>
      </c>
      <c r="Z920" s="55">
        <v>-1.8459300000000001E-2</v>
      </c>
      <c r="AA920" s="55">
        <v>1.278454E-2</v>
      </c>
      <c r="AB920" s="55">
        <v>1.278454E-2</v>
      </c>
      <c r="AC920" s="55">
        <v>4.6242452000000003E-2</v>
      </c>
      <c r="AD920" s="55">
        <v>0.488595762154172</v>
      </c>
      <c r="AE920" s="54">
        <v>8.2345668184273385E-2</v>
      </c>
      <c r="AF920" s="54">
        <v>0.20169448383988417</v>
      </c>
      <c r="AG920" s="54">
        <v>4.6220641605143081E-2</v>
      </c>
    </row>
    <row r="921" spans="1:33" x14ac:dyDescent="0.25">
      <c r="A921" s="56" t="s">
        <v>2201</v>
      </c>
      <c r="B921" s="56" t="s">
        <v>2202</v>
      </c>
      <c r="C921" s="54">
        <v>-0.15908659999999999</v>
      </c>
      <c r="D921" s="54">
        <v>7.8964580000000006E-2</v>
      </c>
      <c r="E921" s="54">
        <v>-5.3581919999999998E-2</v>
      </c>
      <c r="F921" s="54">
        <v>-1.3581869999999999E-2</v>
      </c>
      <c r="G921" s="54">
        <v>3.009009E-2</v>
      </c>
      <c r="H921" s="54">
        <v>3.7026009999999998E-2</v>
      </c>
      <c r="I921" s="54">
        <v>-2.5142040000000001E-2</v>
      </c>
      <c r="J921" s="54">
        <v>5.6540409999999999E-2</v>
      </c>
      <c r="K921" s="54">
        <v>-1.1945249999999999E-2</v>
      </c>
      <c r="L921" s="54">
        <v>3.7282450000000002E-2</v>
      </c>
      <c r="M921" s="54">
        <v>-1.8571879999999999E-2</v>
      </c>
      <c r="N921" s="54">
        <v>-0.34605649999999999</v>
      </c>
      <c r="O921" s="54">
        <v>1.47354466666667E-2</v>
      </c>
      <c r="P921" s="55">
        <v>0.43321159223967198</v>
      </c>
      <c r="Q921" s="55">
        <v>-0.15908659999999999</v>
      </c>
      <c r="R921" s="55">
        <v>0.14282059999999999</v>
      </c>
      <c r="S921" s="55">
        <v>-5.3581919999999998E-2</v>
      </c>
      <c r="T921" s="55">
        <v>-0.13224269999999999</v>
      </c>
      <c r="U921" s="55">
        <v>3.009009E-2</v>
      </c>
      <c r="V921" s="55">
        <v>6.9591769999999997E-2</v>
      </c>
      <c r="W921" s="55">
        <v>-2.5142040000000001E-2</v>
      </c>
      <c r="X921" s="55">
        <v>9.5168340000000004E-2</v>
      </c>
      <c r="Y921" s="55">
        <v>-1.1945249999999999E-2</v>
      </c>
      <c r="Z921" s="55">
        <v>-1.8571879999999999E-2</v>
      </c>
      <c r="AA921" s="55">
        <v>0.19825400000000001</v>
      </c>
      <c r="AB921" s="55">
        <v>0.19825400000000001</v>
      </c>
      <c r="AC921" s="55">
        <v>0.104383355</v>
      </c>
      <c r="AD921" s="55">
        <v>0.488595762154172</v>
      </c>
      <c r="AE921" s="54">
        <v>6.4413014509004829E-2</v>
      </c>
      <c r="AF921" s="54">
        <v>0.16024446737917639</v>
      </c>
      <c r="AG921" s="54">
        <v>0.11506621816253637</v>
      </c>
    </row>
    <row r="922" spans="1:33" x14ac:dyDescent="0.25">
      <c r="A922" s="56" t="s">
        <v>2203</v>
      </c>
      <c r="B922" s="56" t="s">
        <v>2204</v>
      </c>
      <c r="C922" s="54">
        <v>9.7517590000000005E-3</v>
      </c>
      <c r="D922" s="54">
        <v>-5.6985992999999999E-2</v>
      </c>
      <c r="E922" s="54">
        <v>-5.4198279999999998E-3</v>
      </c>
      <c r="F922" s="54">
        <v>2.4018145000000001E-2</v>
      </c>
      <c r="G922" s="54">
        <v>1.8071766E-2</v>
      </c>
      <c r="H922" s="54">
        <v>1.7236517999999999E-2</v>
      </c>
      <c r="I922" s="54">
        <v>0.108821379</v>
      </c>
      <c r="J922" s="54">
        <v>9.0943219000000006E-2</v>
      </c>
      <c r="K922" s="54">
        <v>0.106327844</v>
      </c>
      <c r="L922" s="54">
        <v>1.8200075E-2</v>
      </c>
      <c r="M922" s="54">
        <v>-1.8643152E-2</v>
      </c>
      <c r="N922" s="54">
        <v>-0.55828844799999999</v>
      </c>
      <c r="O922" s="54">
        <v>-0.11396437533333301</v>
      </c>
      <c r="P922" s="55">
        <v>0.26223670671841098</v>
      </c>
      <c r="Q922" s="55">
        <v>9.7517590000000005E-3</v>
      </c>
      <c r="R922" s="55">
        <v>3.7764921E-2</v>
      </c>
      <c r="S922" s="55">
        <v>-5.4198279999999998E-3</v>
      </c>
      <c r="T922" s="55">
        <v>-9.7831689999999999E-2</v>
      </c>
      <c r="U922" s="55">
        <v>1.8071766E-2</v>
      </c>
      <c r="V922" s="55">
        <v>5.3394403E-2</v>
      </c>
      <c r="W922" s="55">
        <v>0.108821379</v>
      </c>
      <c r="X922" s="55">
        <v>9.6401310000000004E-2</v>
      </c>
      <c r="Y922" s="55">
        <v>0.106327844</v>
      </c>
      <c r="Z922" s="55">
        <v>-1.8643152E-2</v>
      </c>
      <c r="AA922" s="55">
        <v>0.12453283699999999</v>
      </c>
      <c r="AB922" s="55">
        <v>0.12453283699999999</v>
      </c>
      <c r="AC922" s="55">
        <v>4.5094914999999998E-3</v>
      </c>
      <c r="AD922" s="55">
        <v>0.543256063314836</v>
      </c>
      <c r="AE922" s="54">
        <v>5.6496753354823022E-2</v>
      </c>
      <c r="AF922" s="54">
        <v>0.24016282712353187</v>
      </c>
      <c r="AG922" s="54">
        <v>7.6904828388393368E-2</v>
      </c>
    </row>
    <row r="923" spans="1:33" x14ac:dyDescent="0.25">
      <c r="A923" s="56" t="s">
        <v>330</v>
      </c>
      <c r="B923" s="56" t="s">
        <v>331</v>
      </c>
      <c r="C923" s="54">
        <v>-7.8653639999999997E-2</v>
      </c>
      <c r="D923" s="54">
        <v>3.8090358999999997E-2</v>
      </c>
      <c r="E923" s="54">
        <v>-5.3088349999999996E-3</v>
      </c>
      <c r="F923" s="54">
        <v>3.7618402000000002E-2</v>
      </c>
      <c r="G923" s="54">
        <v>-1.3306266000000001E-2</v>
      </c>
      <c r="H923" s="54">
        <v>-5.2099999999999999E-5</v>
      </c>
      <c r="I923" s="54">
        <v>-3.7510488000000002E-2</v>
      </c>
      <c r="J923" s="54">
        <v>-9.6304990000000007E-3</v>
      </c>
      <c r="K923" s="54">
        <v>-5.5723492999999999E-2</v>
      </c>
      <c r="L923" s="54">
        <v>-1.5110459E-2</v>
      </c>
      <c r="M923" s="54">
        <v>-1.8666523000000001E-2</v>
      </c>
      <c r="N923" s="54">
        <v>-1.6942698999999999E-2</v>
      </c>
      <c r="O923" s="54">
        <v>4.05237081666667E-2</v>
      </c>
      <c r="P923" s="55">
        <v>0.27033467313959297</v>
      </c>
      <c r="Q923" s="55">
        <v>-7.8653639999999997E-2</v>
      </c>
      <c r="R923" s="55">
        <v>3.1353121999999997E-2</v>
      </c>
      <c r="S923" s="55">
        <v>-5.3088349999999996E-3</v>
      </c>
      <c r="T923" s="55">
        <v>-5.0030949999999998E-2</v>
      </c>
      <c r="U923" s="55">
        <v>-1.3306266000000001E-2</v>
      </c>
      <c r="V923" s="55">
        <v>4.0289941000000003E-2</v>
      </c>
      <c r="W923" s="55">
        <v>-3.7510488000000002E-2</v>
      </c>
      <c r="X923" s="55">
        <v>3.4661809000000002E-2</v>
      </c>
      <c r="Y923" s="55">
        <v>-5.5723492999999999E-2</v>
      </c>
      <c r="Z923" s="55">
        <v>-1.8666523000000001E-2</v>
      </c>
      <c r="AA923" s="55">
        <v>6.5293801999999998E-2</v>
      </c>
      <c r="AB923" s="55">
        <v>6.5293801999999998E-2</v>
      </c>
      <c r="AC923" s="55">
        <v>6.4060919833333299E-2</v>
      </c>
      <c r="AD923" s="55">
        <v>0.488595762154172</v>
      </c>
      <c r="AE923" s="54">
        <v>2.8143407102031195E-2</v>
      </c>
      <c r="AF923" s="54">
        <v>2.5619480987376639E-2</v>
      </c>
      <c r="AG923" s="54">
        <v>4.0827721260901166E-2</v>
      </c>
    </row>
    <row r="924" spans="1:33" x14ac:dyDescent="0.25">
      <c r="A924" s="56" t="s">
        <v>2205</v>
      </c>
      <c r="B924" s="56" t="s">
        <v>2206</v>
      </c>
      <c r="C924" s="54">
        <v>-0.20551359999999999</v>
      </c>
      <c r="D924" s="54">
        <v>-2.858399E-2</v>
      </c>
      <c r="E924" s="54">
        <v>4.5103589999999999E-2</v>
      </c>
      <c r="F924" s="54">
        <v>2.6731999999999999E-2</v>
      </c>
      <c r="G924" s="54">
        <v>7.0416800000000002E-2</v>
      </c>
      <c r="H924" s="54">
        <v>0.156447</v>
      </c>
      <c r="I924" s="54">
        <v>8.1807370000000004E-2</v>
      </c>
      <c r="J924" s="54">
        <v>0.13623979999999999</v>
      </c>
      <c r="K924" s="54">
        <v>-1.449715E-2</v>
      </c>
      <c r="L924" s="54">
        <v>-2.8934370000000001E-2</v>
      </c>
      <c r="M924" s="54">
        <v>-1.8798430000000001E-2</v>
      </c>
      <c r="N924" s="54">
        <v>-0.30116540000000003</v>
      </c>
      <c r="O924" s="54">
        <v>3.6940999999998799E-4</v>
      </c>
      <c r="P924" s="55">
        <v>0.479538934024899</v>
      </c>
      <c r="Q924" s="55">
        <v>-0.20551359999999999</v>
      </c>
      <c r="R924" s="55">
        <v>6.6032729999999998E-2</v>
      </c>
      <c r="S924" s="55">
        <v>4.5103589999999999E-2</v>
      </c>
      <c r="T924" s="55">
        <v>-0.1220992</v>
      </c>
      <c r="U924" s="55">
        <v>7.0416800000000002E-2</v>
      </c>
      <c r="V924" s="55">
        <v>-8.5353010000000003E-3</v>
      </c>
      <c r="W924" s="55">
        <v>8.1807370000000004E-2</v>
      </c>
      <c r="X924" s="55">
        <v>3.0631930000000002E-2</v>
      </c>
      <c r="Y924" s="55">
        <v>-1.449715E-2</v>
      </c>
      <c r="Z924" s="55">
        <v>-1.8798430000000001E-2</v>
      </c>
      <c r="AA924" s="55">
        <v>1.244746E-2</v>
      </c>
      <c r="AB924" s="55">
        <v>1.244746E-2</v>
      </c>
      <c r="AC924" s="55">
        <v>2.0371306499999998E-2</v>
      </c>
      <c r="AD924" s="55">
        <v>0.99670307969528105</v>
      </c>
      <c r="AE924" s="54">
        <v>0.10601689370295943</v>
      </c>
      <c r="AF924" s="54">
        <v>0.1648329038542872</v>
      </c>
      <c r="AG924" s="54">
        <v>7.7209954350782276E-2</v>
      </c>
    </row>
    <row r="925" spans="1:33" x14ac:dyDescent="0.25">
      <c r="A925" s="56" t="s">
        <v>433</v>
      </c>
      <c r="B925" s="56" t="s">
        <v>169</v>
      </c>
      <c r="C925" s="54">
        <v>-6.5827707999999999E-2</v>
      </c>
      <c r="D925" s="54">
        <v>0.102308157</v>
      </c>
      <c r="E925" s="54">
        <v>-3.1230020000000002E-3</v>
      </c>
      <c r="F925" s="54">
        <v>1.1717761E-2</v>
      </c>
      <c r="G925" s="54">
        <v>1.3805950000000001E-2</v>
      </c>
      <c r="H925" s="54">
        <v>-4.969457E-3</v>
      </c>
      <c r="I925" s="54">
        <v>7.8672080000000005E-3</v>
      </c>
      <c r="J925" s="54">
        <v>-1.4434173999999999E-2</v>
      </c>
      <c r="K925" s="54">
        <v>-1.0165492E-2</v>
      </c>
      <c r="L925" s="54">
        <v>-7.3202479999999997E-3</v>
      </c>
      <c r="M925" s="54">
        <v>-1.8866775999999998E-2</v>
      </c>
      <c r="N925" s="54">
        <v>0.33272271199999998</v>
      </c>
      <c r="O925" s="54">
        <v>8.27224285E-2</v>
      </c>
      <c r="P925" s="55">
        <v>0.26223670671841098</v>
      </c>
      <c r="Q925" s="55">
        <v>-6.5827707999999999E-2</v>
      </c>
      <c r="R925" s="55">
        <v>-2.6060913000000002E-2</v>
      </c>
      <c r="S925" s="55">
        <v>-3.1230020000000002E-3</v>
      </c>
      <c r="T925" s="55">
        <v>-2.8158974E-2</v>
      </c>
      <c r="U925" s="55">
        <v>1.3805950000000001E-2</v>
      </c>
      <c r="V925" s="55">
        <v>3.0818700000000002E-4</v>
      </c>
      <c r="W925" s="55">
        <v>7.8672080000000005E-3</v>
      </c>
      <c r="X925" s="55">
        <v>-8.2406570999999998E-2</v>
      </c>
      <c r="Y925" s="55">
        <v>-1.0165492E-2</v>
      </c>
      <c r="Z925" s="55">
        <v>-1.8866775999999998E-2</v>
      </c>
      <c r="AA925" s="55">
        <v>-0.20073647</v>
      </c>
      <c r="AB925" s="55">
        <v>-0.20073647</v>
      </c>
      <c r="AC925" s="55">
        <v>-4.4567518333333299E-2</v>
      </c>
      <c r="AD925" s="55">
        <v>0.488595762154172</v>
      </c>
      <c r="AE925" s="54">
        <v>2.8580757601250548E-2</v>
      </c>
      <c r="AF925" s="54">
        <v>0.13578794472473713</v>
      </c>
      <c r="AG925" s="54">
        <v>7.6042794856261128E-2</v>
      </c>
    </row>
    <row r="926" spans="1:33" x14ac:dyDescent="0.25">
      <c r="A926" s="56" t="s">
        <v>2207</v>
      </c>
      <c r="B926" s="56" t="s">
        <v>2208</v>
      </c>
      <c r="C926" s="54">
        <v>-1.6979093000000001E-2</v>
      </c>
      <c r="D926" s="54">
        <v>6.8297799999999999E-4</v>
      </c>
      <c r="E926" s="54">
        <v>2.7450530000000001E-2</v>
      </c>
      <c r="F926" s="54">
        <v>-2.6396299999999998E-4</v>
      </c>
      <c r="G926" s="54">
        <v>-1.2603530999999999E-2</v>
      </c>
      <c r="H926" s="54">
        <v>4.5234399999999998E-4</v>
      </c>
      <c r="I926" s="54">
        <v>-2.1972246000000001E-2</v>
      </c>
      <c r="J926" s="54">
        <v>-1.561219E-3</v>
      </c>
      <c r="K926" s="54">
        <v>-2.2203591000000002E-2</v>
      </c>
      <c r="L926" s="54">
        <v>-3.0631199999999999E-3</v>
      </c>
      <c r="M926" s="54">
        <v>-1.8893856000000001E-2</v>
      </c>
      <c r="N926" s="54">
        <v>0.200401352</v>
      </c>
      <c r="O926" s="54">
        <v>4.3641693166666697E-2</v>
      </c>
      <c r="P926" s="55">
        <v>0.27444701851438402</v>
      </c>
      <c r="Q926" s="55">
        <v>-1.6979093000000001E-2</v>
      </c>
      <c r="R926" s="55">
        <v>-1.9282283000000001E-2</v>
      </c>
      <c r="S926" s="55">
        <v>2.7450530000000001E-2</v>
      </c>
      <c r="T926" s="55">
        <v>-2.7891571E-2</v>
      </c>
      <c r="U926" s="55">
        <v>-1.2603530999999999E-2</v>
      </c>
      <c r="V926" s="55">
        <v>4.843459E-2</v>
      </c>
      <c r="W926" s="55">
        <v>-2.1972246000000001E-2</v>
      </c>
      <c r="X926" s="55">
        <v>-3.3030080000000003E-2</v>
      </c>
      <c r="Y926" s="55">
        <v>-2.2203591000000002E-2</v>
      </c>
      <c r="Z926" s="55">
        <v>-1.8893856000000001E-2</v>
      </c>
      <c r="AA926" s="55">
        <v>-6.4339540000000001E-2</v>
      </c>
      <c r="AB926" s="55">
        <v>-6.4339540000000001E-2</v>
      </c>
      <c r="AC926" s="55">
        <v>-1.10407996666667E-2</v>
      </c>
      <c r="AD926" s="55">
        <v>0.49967137128097799</v>
      </c>
      <c r="AE926" s="54">
        <v>1.9104353051147695E-2</v>
      </c>
      <c r="AF926" s="54">
        <v>8.2131803471973908E-2</v>
      </c>
      <c r="AG926" s="54">
        <v>3.7670334743662486E-2</v>
      </c>
    </row>
    <row r="927" spans="1:33" x14ac:dyDescent="0.25">
      <c r="A927" s="56" t="s">
        <v>2209</v>
      </c>
      <c r="B927" s="56" t="s">
        <v>2210</v>
      </c>
      <c r="C927" s="54">
        <v>0.13489053200000001</v>
      </c>
      <c r="D927" s="54">
        <v>9.6921239999999999E-3</v>
      </c>
      <c r="E927" s="54">
        <v>-6.2085094E-2</v>
      </c>
      <c r="F927" s="54">
        <v>-8.4134489999999999E-3</v>
      </c>
      <c r="G927" s="54">
        <v>-5.9780602000000002E-2</v>
      </c>
      <c r="H927" s="54">
        <v>1.8263722999999999E-2</v>
      </c>
      <c r="I927" s="54">
        <v>-6.6347119999999996E-2</v>
      </c>
      <c r="J927" s="54">
        <v>2.0447448E-2</v>
      </c>
      <c r="K927" s="54">
        <v>8.6931983000000004E-2</v>
      </c>
      <c r="L927" s="54">
        <v>-7.5949821000000001E-2</v>
      </c>
      <c r="M927" s="54">
        <v>-1.909864E-2</v>
      </c>
      <c r="N927" s="54">
        <v>0.13682265900000001</v>
      </c>
      <c r="O927" s="54">
        <v>1.43919375E-2</v>
      </c>
      <c r="P927" s="55">
        <v>0.43607649332520099</v>
      </c>
      <c r="Q927" s="55">
        <v>0.13489053200000001</v>
      </c>
      <c r="R927" s="55">
        <v>-8.6481611999999999E-2</v>
      </c>
      <c r="S927" s="55">
        <v>-6.2085094E-2</v>
      </c>
      <c r="T927" s="55">
        <v>0.17066171399999999</v>
      </c>
      <c r="U927" s="55">
        <v>-5.9780602000000002E-2</v>
      </c>
      <c r="V927" s="55">
        <v>-0.11674733700000001</v>
      </c>
      <c r="W927" s="55">
        <v>-6.6347119999999996E-2</v>
      </c>
      <c r="X927" s="55">
        <v>-7.2438111999999999E-2</v>
      </c>
      <c r="Y927" s="55">
        <v>8.6931983000000004E-2</v>
      </c>
      <c r="Z927" s="55">
        <v>-1.909864E-2</v>
      </c>
      <c r="AA927" s="55">
        <v>0.17304435500000001</v>
      </c>
      <c r="AB927" s="55">
        <v>0.17304435500000001</v>
      </c>
      <c r="AC927" s="55">
        <v>-2.1647467166666701E-2</v>
      </c>
      <c r="AD927" s="55">
        <v>0.99670307969528105</v>
      </c>
      <c r="AE927" s="54">
        <v>8.7077560608100388E-2</v>
      </c>
      <c r="AF927" s="54">
        <v>6.8861678149348196E-2</v>
      </c>
      <c r="AG927" s="54">
        <v>0.15287104382391653</v>
      </c>
    </row>
    <row r="928" spans="1:33" x14ac:dyDescent="0.25">
      <c r="A928" s="56" t="s">
        <v>2211</v>
      </c>
      <c r="B928" s="56" t="s">
        <v>2212</v>
      </c>
      <c r="C928" s="54">
        <v>-9.3949407999999998E-2</v>
      </c>
      <c r="D928" s="54">
        <v>-6.6209759999999998E-3</v>
      </c>
      <c r="E928" s="54">
        <v>2.4157812000000001E-2</v>
      </c>
      <c r="F928" s="54">
        <v>6.4776285000000003E-2</v>
      </c>
      <c r="G928" s="54">
        <v>-1.123162E-3</v>
      </c>
      <c r="H928" s="54">
        <v>-9.0195580000000004E-3</v>
      </c>
      <c r="I928" s="54">
        <v>-5.3487672E-2</v>
      </c>
      <c r="J928" s="54">
        <v>-0.10817798200000001</v>
      </c>
      <c r="K928" s="54">
        <v>-3.6840509E-2</v>
      </c>
      <c r="L928" s="54">
        <v>-8.1963238999999993E-2</v>
      </c>
      <c r="M928" s="54">
        <v>-1.9141967999999999E-2</v>
      </c>
      <c r="N928" s="54">
        <v>7.3324256000000004E-2</v>
      </c>
      <c r="O928" s="54">
        <v>1.87839488333333E-2</v>
      </c>
      <c r="P928" s="55">
        <v>0.392564889206584</v>
      </c>
      <c r="Q928" s="55">
        <v>-9.3949407999999998E-2</v>
      </c>
      <c r="R928" s="55">
        <v>9.1486703000000003E-2</v>
      </c>
      <c r="S928" s="55">
        <v>2.4157812000000001E-2</v>
      </c>
      <c r="T928" s="55">
        <v>-0.10749889</v>
      </c>
      <c r="U928" s="55">
        <v>-1.123162E-3</v>
      </c>
      <c r="V928" s="55">
        <v>3.7791193000000001E-2</v>
      </c>
      <c r="W928" s="55">
        <v>-5.3487672E-2</v>
      </c>
      <c r="X928" s="55">
        <v>8.8917328000000004E-2</v>
      </c>
      <c r="Y928" s="55">
        <v>-3.6840509E-2</v>
      </c>
      <c r="Z928" s="55">
        <v>-1.9141967999999999E-2</v>
      </c>
      <c r="AA928" s="55">
        <v>0.12372535599999999</v>
      </c>
      <c r="AB928" s="55">
        <v>0.12372535599999999</v>
      </c>
      <c r="AC928" s="55">
        <v>7.1408504499999997E-2</v>
      </c>
      <c r="AD928" s="55">
        <v>0.49148283774745799</v>
      </c>
      <c r="AE928" s="54">
        <v>4.1407252077612276E-2</v>
      </c>
      <c r="AF928" s="54">
        <v>7.3965659484575022E-2</v>
      </c>
      <c r="AG928" s="54">
        <v>8.3064185466550755E-2</v>
      </c>
    </row>
    <row r="929" spans="1:33" x14ac:dyDescent="0.25">
      <c r="A929" s="56" t="s">
        <v>2213</v>
      </c>
      <c r="B929" s="56" t="s">
        <v>2214</v>
      </c>
      <c r="C929" s="54">
        <v>-5.4771939999999998E-2</v>
      </c>
      <c r="D929" s="54">
        <v>2.740459E-2</v>
      </c>
      <c r="E929" s="54">
        <v>-6.5426629999999998E-3</v>
      </c>
      <c r="F929" s="54">
        <v>3.5707379999999997E-2</v>
      </c>
      <c r="G929" s="54">
        <v>2.0290059999999999E-2</v>
      </c>
      <c r="H929" s="54">
        <v>3.352103E-2</v>
      </c>
      <c r="I929" s="54">
        <v>-5.1244350000000001E-2</v>
      </c>
      <c r="J929" s="54">
        <v>1.133523E-2</v>
      </c>
      <c r="K929" s="54">
        <v>-3.3232690000000002E-2</v>
      </c>
      <c r="L929" s="54">
        <v>2.544803E-2</v>
      </c>
      <c r="M929" s="54">
        <v>-1.9158379999999999E-2</v>
      </c>
      <c r="N929" s="54">
        <v>-4.4626229999999998E-3</v>
      </c>
      <c r="O929" s="54">
        <v>4.5602266666666703E-2</v>
      </c>
      <c r="P929" s="55">
        <v>0.26223670671841098</v>
      </c>
      <c r="Q929" s="55">
        <v>-5.4771939999999998E-2</v>
      </c>
      <c r="R929" s="55">
        <v>-2.3463210000000002E-2</v>
      </c>
      <c r="S929" s="55">
        <v>-6.5426629999999998E-3</v>
      </c>
      <c r="T929" s="55">
        <v>-3.5714879999999997E-2</v>
      </c>
      <c r="U929" s="55">
        <v>2.0290059999999999E-2</v>
      </c>
      <c r="V929" s="55">
        <v>3.5696259999999998E-3</v>
      </c>
      <c r="W929" s="55">
        <v>-5.1244350000000001E-2</v>
      </c>
      <c r="X929" s="55">
        <v>-4.2400960000000001E-2</v>
      </c>
      <c r="Y929" s="55">
        <v>-3.3232690000000002E-2</v>
      </c>
      <c r="Z929" s="55">
        <v>-1.9158379999999999E-2</v>
      </c>
      <c r="AA929" s="55">
        <v>-2.9025699999999998E-4</v>
      </c>
      <c r="AB929" s="55">
        <v>-2.9025699999999998E-4</v>
      </c>
      <c r="AC929" s="55">
        <v>2.6727713666666701E-2</v>
      </c>
      <c r="AD929" s="55">
        <v>0.49297475398352902</v>
      </c>
      <c r="AE929" s="54">
        <v>2.851016024234708E-2</v>
      </c>
      <c r="AF929" s="54">
        <v>1.5324398302137021E-2</v>
      </c>
      <c r="AG929" s="54">
        <v>5.7607284362294092E-2</v>
      </c>
    </row>
    <row r="930" spans="1:33" x14ac:dyDescent="0.25">
      <c r="A930" s="56" t="s">
        <v>2215</v>
      </c>
      <c r="B930" s="56" t="s">
        <v>2216</v>
      </c>
      <c r="C930" s="54">
        <v>-3.7749127E-2</v>
      </c>
      <c r="D930" s="54">
        <v>4.0239448999999997E-2</v>
      </c>
      <c r="E930" s="54">
        <v>4.3174299999999997E-3</v>
      </c>
      <c r="F930" s="54">
        <v>-5.4090943000000002E-2</v>
      </c>
      <c r="G930" s="54">
        <v>2.1303248E-2</v>
      </c>
      <c r="H930" s="54">
        <v>4.2161561E-2</v>
      </c>
      <c r="I930" s="54">
        <v>-5.3946231999999997E-2</v>
      </c>
      <c r="J930" s="54">
        <v>-6.2181443000000003E-2</v>
      </c>
      <c r="K930" s="54">
        <v>5.4425161E-2</v>
      </c>
      <c r="L930" s="54">
        <v>-5.3589362000000001E-2</v>
      </c>
      <c r="M930" s="54">
        <v>-1.9215930999999999E-2</v>
      </c>
      <c r="N930" s="54">
        <v>-5.4982272999999998E-2</v>
      </c>
      <c r="O930" s="54">
        <v>-1.859626E-2</v>
      </c>
      <c r="P930" s="55">
        <v>0.37038715973712</v>
      </c>
      <c r="Q930" s="55">
        <v>-3.7749127E-2</v>
      </c>
      <c r="R930" s="55">
        <v>-3.9462296000000001E-2</v>
      </c>
      <c r="S930" s="55">
        <v>4.3174299999999997E-3</v>
      </c>
      <c r="T930" s="55">
        <v>3.2072175000000001E-2</v>
      </c>
      <c r="U930" s="55">
        <v>2.1303248E-2</v>
      </c>
      <c r="V930" s="55">
        <v>-8.791498E-3</v>
      </c>
      <c r="W930" s="55">
        <v>-5.3946231999999997E-2</v>
      </c>
      <c r="X930" s="55">
        <v>4.0842099999999999E-2</v>
      </c>
      <c r="Y930" s="55">
        <v>5.4425161E-2</v>
      </c>
      <c r="Z930" s="55">
        <v>-1.9215930999999999E-2</v>
      </c>
      <c r="AA930" s="55">
        <v>1.6645823000000001E-2</v>
      </c>
      <c r="AB930" s="55">
        <v>1.6645823000000001E-2</v>
      </c>
      <c r="AC930" s="55">
        <v>3.4028985333333303E-2</v>
      </c>
      <c r="AD930" s="55">
        <v>0.488595762154172</v>
      </c>
      <c r="AE930" s="54">
        <v>3.9950549240900655E-2</v>
      </c>
      <c r="AF930" s="54">
        <v>5.0403122819909427E-2</v>
      </c>
      <c r="AG930" s="54">
        <v>5.8355714746632099E-2</v>
      </c>
    </row>
    <row r="931" spans="1:33" x14ac:dyDescent="0.25">
      <c r="A931" s="56" t="s">
        <v>2217</v>
      </c>
      <c r="B931" s="56" t="s">
        <v>2218</v>
      </c>
      <c r="C931" s="54">
        <v>-0.1196588</v>
      </c>
      <c r="D931" s="54">
        <v>6.1494920000000002E-2</v>
      </c>
      <c r="E931" s="54">
        <v>-6.016734E-2</v>
      </c>
      <c r="F931" s="54">
        <v>3.5991679999999998E-2</v>
      </c>
      <c r="G931" s="54">
        <v>1.9364590000000001E-2</v>
      </c>
      <c r="H931" s="54">
        <v>6.4239279999999996E-2</v>
      </c>
      <c r="I931" s="54">
        <v>-1.6951709999999998E-2</v>
      </c>
      <c r="J931" s="54">
        <v>2.920737E-2</v>
      </c>
      <c r="K931" s="54">
        <v>-4.9169890000000001E-2</v>
      </c>
      <c r="L931" s="54">
        <v>4.5595940000000001E-2</v>
      </c>
      <c r="M931" s="54">
        <v>-1.9318390000000001E-2</v>
      </c>
      <c r="N931" s="54">
        <v>-1.8664010000000002E-2</v>
      </c>
      <c r="O931" s="54">
        <v>7.7294453333333304E-2</v>
      </c>
      <c r="P931" s="55">
        <v>0.26223670671841098</v>
      </c>
      <c r="Q931" s="55">
        <v>-0.1196588</v>
      </c>
      <c r="R931" s="55">
        <v>-4.4089120000000002E-2</v>
      </c>
      <c r="S931" s="55">
        <v>-6.016734E-2</v>
      </c>
      <c r="T931" s="55">
        <v>-5.3227490000000002E-2</v>
      </c>
      <c r="U931" s="55">
        <v>1.9364590000000001E-2</v>
      </c>
      <c r="V931" s="55">
        <v>9.6052239999999997E-2</v>
      </c>
      <c r="W931" s="55">
        <v>-1.6951709999999998E-2</v>
      </c>
      <c r="X931" s="55">
        <v>3.0568439999999999E-2</v>
      </c>
      <c r="Y931" s="55">
        <v>-4.9169890000000001E-2</v>
      </c>
      <c r="Z931" s="55">
        <v>-1.9318390000000001E-2</v>
      </c>
      <c r="AA931" s="55">
        <v>6.4132870000000002E-3</v>
      </c>
      <c r="AB931" s="55">
        <v>6.4132870000000002E-3</v>
      </c>
      <c r="AC931" s="55">
        <v>4.5656307666666701E-2</v>
      </c>
      <c r="AD931" s="55">
        <v>0.488595762154172</v>
      </c>
      <c r="AE931" s="54">
        <v>4.7568130963878318E-2</v>
      </c>
      <c r="AF931" s="54">
        <v>3.0243161243347999E-2</v>
      </c>
      <c r="AG931" s="54">
        <v>5.4601468074366645E-2</v>
      </c>
    </row>
    <row r="932" spans="1:33" x14ac:dyDescent="0.25">
      <c r="A932" s="56" t="s">
        <v>2219</v>
      </c>
      <c r="B932" s="56" t="s">
        <v>2220</v>
      </c>
      <c r="C932" s="54">
        <v>4.694181E-2</v>
      </c>
      <c r="D932" s="54">
        <v>5.6348599999999999E-2</v>
      </c>
      <c r="E932" s="54">
        <v>-6.6329830000000006E-2</v>
      </c>
      <c r="F932" s="54">
        <v>-4.6533560000000002E-2</v>
      </c>
      <c r="G932" s="54">
        <v>2.2866810000000001E-2</v>
      </c>
      <c r="H932" s="54">
        <v>-4.5759050000000003E-2</v>
      </c>
      <c r="I932" s="54">
        <v>-7.9850589999999999E-2</v>
      </c>
      <c r="J932" s="54">
        <v>-4.9227470000000002E-2</v>
      </c>
      <c r="K932" s="54">
        <v>-7.893145E-2</v>
      </c>
      <c r="L932" s="54">
        <v>-3.4642810000000003E-2</v>
      </c>
      <c r="M932" s="54">
        <v>-1.9522830000000001E-2</v>
      </c>
      <c r="N932" s="54">
        <v>0.1600114</v>
      </c>
      <c r="O932" s="54">
        <v>3.5837198333333299E-2</v>
      </c>
      <c r="P932" s="55">
        <v>0.28627582141146002</v>
      </c>
      <c r="Q932" s="55">
        <v>4.694181E-2</v>
      </c>
      <c r="R932" s="55">
        <v>2.4152179999999999E-2</v>
      </c>
      <c r="S932" s="55">
        <v>-6.6329830000000006E-2</v>
      </c>
      <c r="T932" s="55">
        <v>-5.2876329999999999E-2</v>
      </c>
      <c r="U932" s="55">
        <v>2.2866810000000001E-2</v>
      </c>
      <c r="V932" s="55">
        <v>6.1189380000000002E-2</v>
      </c>
      <c r="W932" s="55">
        <v>-7.9850589999999999E-2</v>
      </c>
      <c r="X932" s="55">
        <v>6.6913200000000002E-4</v>
      </c>
      <c r="Y932" s="55">
        <v>-7.893145E-2</v>
      </c>
      <c r="Z932" s="55">
        <v>-1.9522830000000001E-2</v>
      </c>
      <c r="AA932" s="55">
        <v>8.8687210000000002E-2</v>
      </c>
      <c r="AB932" s="55">
        <v>8.8687210000000002E-2</v>
      </c>
      <c r="AC932" s="55">
        <v>5.1575841999999997E-2</v>
      </c>
      <c r="AD932" s="55">
        <v>0.488595762154172</v>
      </c>
      <c r="AE932" s="54">
        <v>5.4807802204515012E-2</v>
      </c>
      <c r="AF932" s="54">
        <v>8.5313823647754861E-2</v>
      </c>
      <c r="AG932" s="54">
        <v>4.925940735362893E-2</v>
      </c>
    </row>
    <row r="933" spans="1:33" x14ac:dyDescent="0.25">
      <c r="A933" s="56" t="s">
        <v>453</v>
      </c>
      <c r="B933" s="56" t="s">
        <v>452</v>
      </c>
      <c r="C933" s="54">
        <v>-8.7602079999999999E-2</v>
      </c>
      <c r="D933" s="54">
        <v>0.21151139999999999</v>
      </c>
      <c r="E933" s="54">
        <v>4.549914E-2</v>
      </c>
      <c r="F933" s="54">
        <v>0.13137280000000001</v>
      </c>
      <c r="G933" s="54">
        <v>3.5868160000000003E-2</v>
      </c>
      <c r="H933" s="54">
        <v>-4.5551929999999997E-2</v>
      </c>
      <c r="I933" s="54">
        <v>3.8302469999999998E-2</v>
      </c>
      <c r="J933" s="54">
        <v>-9.9031040000000001E-2</v>
      </c>
      <c r="K933" s="54">
        <v>-2.9287899999999999E-2</v>
      </c>
      <c r="L933" s="54">
        <v>4.3448210000000001E-2</v>
      </c>
      <c r="M933" s="54">
        <v>-1.9634909999999998E-2</v>
      </c>
      <c r="N933" s="54">
        <v>0.78898869999999999</v>
      </c>
      <c r="O933" s="54">
        <v>0.17459887666666701</v>
      </c>
      <c r="P933" s="55">
        <v>0.26223670671841098</v>
      </c>
      <c r="Q933" s="55">
        <v>-8.7602079999999999E-2</v>
      </c>
      <c r="R933" s="55">
        <v>-0.20211090000000001</v>
      </c>
      <c r="S933" s="55">
        <v>4.549914E-2</v>
      </c>
      <c r="T933" s="55">
        <v>5.7948039999999999E-2</v>
      </c>
      <c r="U933" s="55">
        <v>3.5868160000000003E-2</v>
      </c>
      <c r="V933" s="55">
        <v>-0.1469346</v>
      </c>
      <c r="W933" s="55">
        <v>3.8302469999999998E-2</v>
      </c>
      <c r="X933" s="55">
        <v>-0.18822539999999999</v>
      </c>
      <c r="Y933" s="55">
        <v>-2.9287899999999999E-2</v>
      </c>
      <c r="Z933" s="55">
        <v>-1.9634909999999998E-2</v>
      </c>
      <c r="AA933" s="55">
        <v>-0.5886053</v>
      </c>
      <c r="AB933" s="55">
        <v>-0.5886053</v>
      </c>
      <c r="AC933" s="55">
        <v>-0.16617131499999999</v>
      </c>
      <c r="AD933" s="55">
        <v>0.488595762154172</v>
      </c>
      <c r="AE933" s="54">
        <v>5.2333281704287436E-2</v>
      </c>
      <c r="AF933" s="54">
        <v>0.32286180952789195</v>
      </c>
      <c r="AG933" s="54">
        <v>0.23633704190688096</v>
      </c>
    </row>
    <row r="934" spans="1:33" x14ac:dyDescent="0.25">
      <c r="A934" s="56" t="s">
        <v>2221</v>
      </c>
      <c r="B934" s="56" t="s">
        <v>2222</v>
      </c>
      <c r="C934" s="54">
        <v>-1.4712637000000001E-2</v>
      </c>
      <c r="D934" s="54">
        <v>2.2508804E-2</v>
      </c>
      <c r="E934" s="54">
        <v>6.6367722000000004E-2</v>
      </c>
      <c r="F934" s="54">
        <v>-4.1514440999999999E-2</v>
      </c>
      <c r="G934" s="54">
        <v>-4.5140816E-2</v>
      </c>
      <c r="H934" s="54">
        <v>-1.4738967E-2</v>
      </c>
      <c r="I934" s="54">
        <v>-4.7674985000000003E-2</v>
      </c>
      <c r="J934" s="54">
        <v>-8.2280188000000004E-2</v>
      </c>
      <c r="K934" s="54">
        <v>-7.8124876999999995E-2</v>
      </c>
      <c r="L934" s="54">
        <v>-2.2209282E-2</v>
      </c>
      <c r="M934" s="54">
        <v>-1.9682476000000001E-2</v>
      </c>
      <c r="N934" s="54">
        <v>0.270597696</v>
      </c>
      <c r="O934" s="54">
        <v>4.5221948499999998E-2</v>
      </c>
      <c r="P934" s="55">
        <v>0.294177183223989</v>
      </c>
      <c r="Q934" s="55">
        <v>-1.4712637000000001E-2</v>
      </c>
      <c r="R934" s="55">
        <v>6.1072569999999996E-3</v>
      </c>
      <c r="S934" s="55">
        <v>6.6367722000000004E-2</v>
      </c>
      <c r="T934" s="55">
        <v>-3.4803327000000002E-2</v>
      </c>
      <c r="U934" s="55">
        <v>-4.5140816E-2</v>
      </c>
      <c r="V934" s="55">
        <v>5.5926404999999998E-2</v>
      </c>
      <c r="W934" s="55">
        <v>-4.7674985000000003E-2</v>
      </c>
      <c r="X934" s="55">
        <v>-5.5653448000000001E-2</v>
      </c>
      <c r="Y934" s="55">
        <v>-7.8124876999999995E-2</v>
      </c>
      <c r="Z934" s="55">
        <v>-1.9682476000000001E-2</v>
      </c>
      <c r="AA934" s="55">
        <v>0.110525996</v>
      </c>
      <c r="AB934" s="55">
        <v>0.110525996</v>
      </c>
      <c r="AC934" s="55">
        <v>2.4262086333333301E-2</v>
      </c>
      <c r="AD934" s="55">
        <v>0.53275803442923297</v>
      </c>
      <c r="AE934" s="54">
        <v>4.9404337007358738E-2</v>
      </c>
      <c r="AF934" s="54">
        <v>0.12650194104220913</v>
      </c>
      <c r="AG934" s="54">
        <v>7.1249391219842931E-2</v>
      </c>
    </row>
    <row r="935" spans="1:33" x14ac:dyDescent="0.25">
      <c r="A935" s="56" t="s">
        <v>2223</v>
      </c>
      <c r="B935" s="56" t="s">
        <v>2224</v>
      </c>
      <c r="C935" s="54">
        <v>-6.0949795000000001E-2</v>
      </c>
      <c r="D935" s="54">
        <v>3.5971029999999999E-3</v>
      </c>
      <c r="E935" s="54">
        <v>-1.5522252E-2</v>
      </c>
      <c r="F935" s="54">
        <v>3.4079169999999999E-2</v>
      </c>
      <c r="G935" s="54">
        <v>6.2223479999999999E-3</v>
      </c>
      <c r="H935" s="54">
        <v>-1.4056852999999999E-2</v>
      </c>
      <c r="I935" s="54">
        <v>2.8438334999999999E-2</v>
      </c>
      <c r="J935" s="54">
        <v>-9.1937800000000004E-3</v>
      </c>
      <c r="K935" s="54">
        <v>7.2726539999999999E-3</v>
      </c>
      <c r="L935" s="54">
        <v>-3.8199470000000002E-3</v>
      </c>
      <c r="M935" s="54">
        <v>-1.9692391E-2</v>
      </c>
      <c r="N935" s="54">
        <v>-5.3763076E-2</v>
      </c>
      <c r="O935" s="54">
        <v>1.84561966666667E-3</v>
      </c>
      <c r="P935" s="55">
        <v>0.47037714401671099</v>
      </c>
      <c r="Q935" s="55">
        <v>-6.0949795000000001E-2</v>
      </c>
      <c r="R935" s="55">
        <v>3.7345911000000002E-2</v>
      </c>
      <c r="S935" s="55">
        <v>-1.5522252E-2</v>
      </c>
      <c r="T935" s="55">
        <v>-4.1327421000000003E-2</v>
      </c>
      <c r="U935" s="55">
        <v>6.2223479999999999E-3</v>
      </c>
      <c r="V935" s="55">
        <v>5.0611788999999997E-2</v>
      </c>
      <c r="W935" s="55">
        <v>2.8438334999999999E-2</v>
      </c>
      <c r="X935" s="55">
        <v>4.6001769999999997E-2</v>
      </c>
      <c r="Y935" s="55">
        <v>7.2726539999999999E-3</v>
      </c>
      <c r="Z935" s="55">
        <v>-1.9692391E-2</v>
      </c>
      <c r="AA935" s="55">
        <v>-4.8663017000000003E-2</v>
      </c>
      <c r="AB935" s="55">
        <v>-4.8663017000000003E-2</v>
      </c>
      <c r="AC935" s="55">
        <v>2.5269930833333301E-2</v>
      </c>
      <c r="AD935" s="55">
        <v>0.488595762154172</v>
      </c>
      <c r="AE935" s="54">
        <v>3.0834355417685495E-2</v>
      </c>
      <c r="AF935" s="54">
        <v>2.8464305377074121E-2</v>
      </c>
      <c r="AG935" s="54">
        <v>4.7794064687429132E-2</v>
      </c>
    </row>
    <row r="936" spans="1:33" x14ac:dyDescent="0.25">
      <c r="A936" s="56" t="s">
        <v>2225</v>
      </c>
      <c r="B936" s="56" t="s">
        <v>2226</v>
      </c>
      <c r="C936" s="54">
        <v>-7.1309460000000005E-2</v>
      </c>
      <c r="D936" s="54">
        <v>6.2391555000000001E-2</v>
      </c>
      <c r="E936" s="54">
        <v>1.8561471999999999E-2</v>
      </c>
      <c r="F936" s="54">
        <v>-2.5661818999999999E-2</v>
      </c>
      <c r="G936" s="54">
        <v>-9.7753079999999999E-3</v>
      </c>
      <c r="H936" s="54">
        <v>-2.964637E-3</v>
      </c>
      <c r="I936" s="54">
        <v>2.5050784999999999E-2</v>
      </c>
      <c r="J936" s="54">
        <v>2.9138236000000001E-2</v>
      </c>
      <c r="K936" s="54">
        <v>1.4066132E-2</v>
      </c>
      <c r="L936" s="54">
        <v>-4.1100294000000002E-2</v>
      </c>
      <c r="M936" s="54">
        <v>-1.9873854999999999E-2</v>
      </c>
      <c r="N936" s="54">
        <v>-9.0354693E-2</v>
      </c>
      <c r="O936" s="54">
        <v>-4.2119030000000003E-3</v>
      </c>
      <c r="P936" s="55">
        <v>0.45887891539068199</v>
      </c>
      <c r="Q936" s="55">
        <v>-7.1309460000000005E-2</v>
      </c>
      <c r="R936" s="55">
        <v>6.8111148999999996E-2</v>
      </c>
      <c r="S936" s="55">
        <v>1.8561471999999999E-2</v>
      </c>
      <c r="T936" s="55">
        <v>-7.3754219999999995E-2</v>
      </c>
      <c r="U936" s="55">
        <v>-9.7753079999999999E-3</v>
      </c>
      <c r="V936" s="55">
        <v>3.4401267999999999E-2</v>
      </c>
      <c r="W936" s="55">
        <v>2.5050784999999999E-2</v>
      </c>
      <c r="X936" s="55">
        <v>8.8776877000000004E-2</v>
      </c>
      <c r="Y936" s="55">
        <v>1.4066132E-2</v>
      </c>
      <c r="Z936" s="55">
        <v>-1.9873854999999999E-2</v>
      </c>
      <c r="AA936" s="55">
        <v>6.4589823000000005E-2</v>
      </c>
      <c r="AB936" s="55">
        <v>6.4589823000000005E-2</v>
      </c>
      <c r="AC936" s="55">
        <v>2.585202E-2</v>
      </c>
      <c r="AD936" s="55">
        <v>0.526996693215392</v>
      </c>
      <c r="AE936" s="54">
        <v>3.5870030787263425E-2</v>
      </c>
      <c r="AF936" s="54">
        <v>5.3812720010785714E-2</v>
      </c>
      <c r="AG936" s="54">
        <v>7.2349363819392595E-2</v>
      </c>
    </row>
    <row r="937" spans="1:33" x14ac:dyDescent="0.25">
      <c r="A937" s="56" t="s">
        <v>2227</v>
      </c>
      <c r="B937" s="56" t="s">
        <v>2228</v>
      </c>
      <c r="C937" s="54">
        <v>9.4645164000000004E-2</v>
      </c>
      <c r="D937" s="54">
        <v>-1.5378912E-2</v>
      </c>
      <c r="E937" s="54">
        <v>-5.0705859999999998E-2</v>
      </c>
      <c r="F937" s="54">
        <v>4.2320175000000002E-2</v>
      </c>
      <c r="G937" s="54">
        <v>-1.0276851E-2</v>
      </c>
      <c r="H937" s="54">
        <v>-1.2560088000000001E-2</v>
      </c>
      <c r="I937" s="54">
        <v>6.7106198000000006E-2</v>
      </c>
      <c r="J937" s="54">
        <v>4.6672605999999998E-2</v>
      </c>
      <c r="K937" s="54">
        <v>4.7585550999999997E-2</v>
      </c>
      <c r="L937" s="54">
        <v>-1.2896103000000001E-2</v>
      </c>
      <c r="M937" s="54">
        <v>-1.9894680000000001E-2</v>
      </c>
      <c r="N937" s="54">
        <v>0.121649337</v>
      </c>
      <c r="O937" s="54">
        <v>6.8912488333333303E-3</v>
      </c>
      <c r="P937" s="55">
        <v>0.44772671998786201</v>
      </c>
      <c r="Q937" s="55">
        <v>9.4645164000000004E-2</v>
      </c>
      <c r="R937" s="55">
        <v>-3.1194473E-2</v>
      </c>
      <c r="S937" s="55">
        <v>-5.0705859999999998E-2</v>
      </c>
      <c r="T937" s="55">
        <v>4.7933798E-2</v>
      </c>
      <c r="U937" s="55">
        <v>-1.0276851E-2</v>
      </c>
      <c r="V937" s="55">
        <v>-6.4782952000000005E-2</v>
      </c>
      <c r="W937" s="55">
        <v>6.7106198000000006E-2</v>
      </c>
      <c r="X937" s="55">
        <v>-8.8015231999999999E-2</v>
      </c>
      <c r="Y937" s="55">
        <v>4.7585550999999997E-2</v>
      </c>
      <c r="Z937" s="55">
        <v>-1.9894680000000001E-2</v>
      </c>
      <c r="AA937" s="55">
        <v>-0.19364158200000001</v>
      </c>
      <c r="AB937" s="55">
        <v>-0.19364158200000001</v>
      </c>
      <c r="AC937" s="55">
        <v>-7.1121009333333304E-2</v>
      </c>
      <c r="AD937" s="55">
        <v>0.488595762154172</v>
      </c>
      <c r="AE937" s="54">
        <v>5.6652487337478519E-2</v>
      </c>
      <c r="AF937" s="54">
        <v>5.3893839565682868E-2</v>
      </c>
      <c r="AG937" s="54">
        <v>8.8172846887976247E-2</v>
      </c>
    </row>
    <row r="938" spans="1:33" x14ac:dyDescent="0.25">
      <c r="A938" s="56" t="s">
        <v>238</v>
      </c>
      <c r="B938" s="56" t="s">
        <v>239</v>
      </c>
      <c r="C938" s="54">
        <v>-3.8022691999999997E-2</v>
      </c>
      <c r="D938" s="54">
        <v>2.8037857999999999E-2</v>
      </c>
      <c r="E938" s="54">
        <v>5.1084205000000001E-2</v>
      </c>
      <c r="F938" s="54">
        <v>-1.3815889E-2</v>
      </c>
      <c r="G938" s="54">
        <v>1.0332361E-2</v>
      </c>
      <c r="H938" s="54">
        <v>-1.1899111E-2</v>
      </c>
      <c r="I938" s="54">
        <v>1.9848399999999999E-3</v>
      </c>
      <c r="J938" s="54">
        <v>7.49674E-3</v>
      </c>
      <c r="K938" s="54">
        <v>-5.0479914000000001E-2</v>
      </c>
      <c r="L938" s="54">
        <v>-2.2267743999999999E-2</v>
      </c>
      <c r="M938" s="54">
        <v>-2.0069001999999999E-2</v>
      </c>
      <c r="N938" s="54">
        <v>7.4023974000000006E-2</v>
      </c>
      <c r="O938" s="54">
        <v>1.7791004999999999E-2</v>
      </c>
      <c r="P938" s="55">
        <v>0.37565038524968303</v>
      </c>
      <c r="Q938" s="55">
        <v>-3.8022691999999997E-2</v>
      </c>
      <c r="R938" s="55">
        <v>5.9672350000000004E-3</v>
      </c>
      <c r="S938" s="55">
        <v>5.1084205000000001E-2</v>
      </c>
      <c r="T938" s="55">
        <v>-2.2396557000000001E-2</v>
      </c>
      <c r="U938" s="55">
        <v>1.0332361E-2</v>
      </c>
      <c r="V938" s="55">
        <v>-9.2874110000000006E-3</v>
      </c>
      <c r="W938" s="55">
        <v>1.9848399999999999E-3</v>
      </c>
      <c r="X938" s="55">
        <v>-1.6222739999999999E-2</v>
      </c>
      <c r="Y938" s="55">
        <v>-5.0479914000000001E-2</v>
      </c>
      <c r="Z938" s="55">
        <v>-2.0069001999999999E-2</v>
      </c>
      <c r="AA938" s="55">
        <v>-1.9080922E-2</v>
      </c>
      <c r="AB938" s="55">
        <v>-1.9080922E-2</v>
      </c>
      <c r="AC938" s="55">
        <v>4.7940958333333302E-3</v>
      </c>
      <c r="AD938" s="55">
        <v>0.54812931081662997</v>
      </c>
      <c r="AE938" s="54">
        <v>3.6815613757404823E-2</v>
      </c>
      <c r="AF938" s="54">
        <v>3.6106123969748827E-2</v>
      </c>
      <c r="AG938" s="54">
        <v>2.5283783855968689E-2</v>
      </c>
    </row>
    <row r="939" spans="1:33" x14ac:dyDescent="0.25">
      <c r="A939" s="56" t="s">
        <v>2229</v>
      </c>
      <c r="B939" s="56" t="s">
        <v>2230</v>
      </c>
      <c r="C939" s="54">
        <v>-7.9993760000000007E-3</v>
      </c>
      <c r="D939" s="54">
        <v>-0.100040291</v>
      </c>
      <c r="E939" s="54">
        <v>1.5192723E-2</v>
      </c>
      <c r="F939" s="54">
        <v>-8.4476600000000005E-4</v>
      </c>
      <c r="G939" s="54">
        <v>6.8122720000000003E-3</v>
      </c>
      <c r="H939" s="54">
        <v>2.5690622999999999E-2</v>
      </c>
      <c r="I939" s="54">
        <v>8.8910774999999997E-2</v>
      </c>
      <c r="J939" s="54">
        <v>7.0454353999999997E-2</v>
      </c>
      <c r="K939" s="54">
        <v>4.6044676E-2</v>
      </c>
      <c r="L939" s="54">
        <v>-1.9639819999999999E-2</v>
      </c>
      <c r="M939" s="54">
        <v>-2.0083446000000001E-2</v>
      </c>
      <c r="N939" s="54">
        <v>-0.29571025299999998</v>
      </c>
      <c r="O939" s="54">
        <v>-7.4827962833333303E-2</v>
      </c>
      <c r="P939" s="55">
        <v>0.26223670671841098</v>
      </c>
      <c r="Q939" s="55">
        <v>-7.9993760000000007E-3</v>
      </c>
      <c r="R939" s="55">
        <v>0.100135789</v>
      </c>
      <c r="S939" s="55">
        <v>1.5192723E-2</v>
      </c>
      <c r="T939" s="55">
        <v>-7.4598493000000002E-2</v>
      </c>
      <c r="U939" s="55">
        <v>6.8122720000000003E-3</v>
      </c>
      <c r="V939" s="55">
        <v>3.5651519E-2</v>
      </c>
      <c r="W939" s="55">
        <v>8.8910774999999997E-2</v>
      </c>
      <c r="X939" s="55">
        <v>5.9687456999999999E-2</v>
      </c>
      <c r="Y939" s="55">
        <v>4.6044676E-2</v>
      </c>
      <c r="Z939" s="55">
        <v>-2.0083446000000001E-2</v>
      </c>
      <c r="AA939" s="55">
        <v>3.5042150000000001E-2</v>
      </c>
      <c r="AB939" s="55">
        <v>3.5042150000000001E-2</v>
      </c>
      <c r="AC939" s="55">
        <v>1.0389150999999999E-2</v>
      </c>
      <c r="AD939" s="55">
        <v>0.543545153321222</v>
      </c>
      <c r="AE939" s="54">
        <v>4.0003895991879868E-2</v>
      </c>
      <c r="AF939" s="54">
        <v>0.1314432116758722</v>
      </c>
      <c r="AG939" s="54">
        <v>5.7975263330658187E-2</v>
      </c>
    </row>
    <row r="940" spans="1:33" x14ac:dyDescent="0.25">
      <c r="A940" s="56" t="s">
        <v>2231</v>
      </c>
      <c r="B940" s="56" t="s">
        <v>2232</v>
      </c>
      <c r="C940" s="54">
        <v>0.25630960000000003</v>
      </c>
      <c r="D940" s="54">
        <v>-3.4466370000000003E-2</v>
      </c>
      <c r="E940" s="54">
        <v>-1.024598E-2</v>
      </c>
      <c r="F940" s="54">
        <v>-4.5571000000000001E-4</v>
      </c>
      <c r="G940" s="54">
        <v>4.9120570000000002E-2</v>
      </c>
      <c r="H940" s="54">
        <v>4.1875500000000003E-2</v>
      </c>
      <c r="I940" s="54">
        <v>5.5255569999999997E-2</v>
      </c>
      <c r="J940" s="54">
        <v>9.8150810000000005E-2</v>
      </c>
      <c r="K940" s="54">
        <v>7.4838730000000003E-3</v>
      </c>
      <c r="L940" s="54">
        <v>5.8410839999999999E-2</v>
      </c>
      <c r="M940" s="54">
        <v>-2.0541150000000001E-2</v>
      </c>
      <c r="N940" s="54">
        <v>-0.2986259</v>
      </c>
      <c r="O940" s="54">
        <v>-7.8748885500000004E-2</v>
      </c>
      <c r="P940" s="55">
        <v>0.28005328714308803</v>
      </c>
      <c r="Q940" s="55">
        <v>0.25630960000000003</v>
      </c>
      <c r="R940" s="55">
        <v>-0.16234860000000001</v>
      </c>
      <c r="S940" s="55">
        <v>-1.024598E-2</v>
      </c>
      <c r="T940" s="55">
        <v>0.10769919999999999</v>
      </c>
      <c r="U940" s="55">
        <v>4.9120570000000002E-2</v>
      </c>
      <c r="V940" s="55">
        <v>-0.24748819999999999</v>
      </c>
      <c r="W940" s="55">
        <v>5.5255569999999997E-2</v>
      </c>
      <c r="X940" s="55">
        <v>5.2910909999999998E-2</v>
      </c>
      <c r="Y940" s="55">
        <v>7.4838730000000003E-3</v>
      </c>
      <c r="Z940" s="55">
        <v>-2.0541150000000001E-2</v>
      </c>
      <c r="AA940" s="55">
        <v>2.7213069999999999E-2</v>
      </c>
      <c r="AB940" s="55">
        <v>2.7213069999999999E-2</v>
      </c>
      <c r="AC940" s="55">
        <v>-8.9942357166666695E-2</v>
      </c>
      <c r="AD940" s="55">
        <v>0.54605892579576898</v>
      </c>
      <c r="AE940" s="54">
        <v>0.10273498929835473</v>
      </c>
      <c r="AF940" s="54">
        <v>0.14291398974179392</v>
      </c>
      <c r="AG940" s="54">
        <v>0.13879300022874014</v>
      </c>
    </row>
    <row r="941" spans="1:33" x14ac:dyDescent="0.25">
      <c r="A941" s="56" t="s">
        <v>2233</v>
      </c>
      <c r="B941" s="56" t="s">
        <v>2234</v>
      </c>
      <c r="C941" s="54">
        <v>-9.4180689999999997E-2</v>
      </c>
      <c r="D941" s="54">
        <v>9.6464540000000005E-3</v>
      </c>
      <c r="E941" s="54">
        <v>2.8339110000000001E-2</v>
      </c>
      <c r="F941" s="54">
        <v>-1.4777999999999999E-2</v>
      </c>
      <c r="G941" s="54">
        <v>-2.3238769999999999E-2</v>
      </c>
      <c r="H941" s="54">
        <v>3.0158819999999999E-2</v>
      </c>
      <c r="I941" s="54">
        <v>3.5918479999999999E-3</v>
      </c>
      <c r="J941" s="54">
        <v>5.3654069999999998E-2</v>
      </c>
      <c r="K941" s="54">
        <v>1.0270140000000001E-2</v>
      </c>
      <c r="L941" s="54">
        <v>-4.4332679999999999E-2</v>
      </c>
      <c r="M941" s="54">
        <v>-2.0696470000000002E-2</v>
      </c>
      <c r="N941" s="54">
        <v>-0.198628</v>
      </c>
      <c r="O941" s="54">
        <v>-1.1394084000000001E-2</v>
      </c>
      <c r="P941" s="55">
        <v>0.42066053913282198</v>
      </c>
      <c r="Q941" s="55">
        <v>-9.4180689999999997E-2</v>
      </c>
      <c r="R941" s="55">
        <v>-1.229098E-2</v>
      </c>
      <c r="S941" s="55">
        <v>2.8339110000000001E-2</v>
      </c>
      <c r="T941" s="55">
        <v>3.7557440000000001E-3</v>
      </c>
      <c r="U941" s="55">
        <v>-2.3238769999999999E-2</v>
      </c>
      <c r="V941" s="55">
        <v>7.2588310000000003E-2</v>
      </c>
      <c r="W941" s="55">
        <v>3.5918479999999999E-3</v>
      </c>
      <c r="X941" s="55">
        <v>4.32057E-2</v>
      </c>
      <c r="Y941" s="55">
        <v>1.0270140000000001E-2</v>
      </c>
      <c r="Z941" s="55">
        <v>-2.0696470000000002E-2</v>
      </c>
      <c r="AA941" s="55">
        <v>9.2503039999999995E-2</v>
      </c>
      <c r="AB941" s="55">
        <v>9.2503039999999995E-2</v>
      </c>
      <c r="AC941" s="55">
        <v>5.9351502666666701E-2</v>
      </c>
      <c r="AD941" s="55">
        <v>0.488595762154172</v>
      </c>
      <c r="AE941" s="54">
        <v>4.2957172022341825E-2</v>
      </c>
      <c r="AF941" s="54">
        <v>9.0576239567206951E-2</v>
      </c>
      <c r="AG941" s="54">
        <v>4.0561929405098313E-2</v>
      </c>
    </row>
    <row r="942" spans="1:33" x14ac:dyDescent="0.25">
      <c r="A942" s="56" t="s">
        <v>2235</v>
      </c>
      <c r="B942" s="56" t="s">
        <v>2236</v>
      </c>
      <c r="C942" s="54">
        <v>-9.3973641999999996E-2</v>
      </c>
      <c r="D942" s="54">
        <v>6.4800476999999995E-2</v>
      </c>
      <c r="E942" s="54">
        <v>8.5272923E-2</v>
      </c>
      <c r="F942" s="54">
        <v>2.7845799999999998E-4</v>
      </c>
      <c r="G942" s="54">
        <v>-2.2949697000000002E-2</v>
      </c>
      <c r="H942" s="54">
        <v>4.1743615999999997E-2</v>
      </c>
      <c r="I942" s="54">
        <v>-2.3608635999999999E-2</v>
      </c>
      <c r="J942" s="54">
        <v>-7.3000305000000001E-2</v>
      </c>
      <c r="K942" s="54">
        <v>-6.5154190000000001E-2</v>
      </c>
      <c r="L942" s="54">
        <v>1.6485861000000001E-2</v>
      </c>
      <c r="M942" s="54">
        <v>-2.0717920000000001E-2</v>
      </c>
      <c r="N942" s="54">
        <v>0.30087877800000001</v>
      </c>
      <c r="O942" s="54">
        <v>8.2053007833333302E-2</v>
      </c>
      <c r="P942" s="55">
        <v>0.26223670671841098</v>
      </c>
      <c r="Q942" s="55">
        <v>-9.3973641999999996E-2</v>
      </c>
      <c r="R942" s="55">
        <v>-8.0417801999999997E-2</v>
      </c>
      <c r="S942" s="55">
        <v>8.5272923E-2</v>
      </c>
      <c r="T942" s="55">
        <v>1.5413044000000001E-2</v>
      </c>
      <c r="U942" s="55">
        <v>-2.2949697000000002E-2</v>
      </c>
      <c r="V942" s="55">
        <v>-1.0167377999999999E-2</v>
      </c>
      <c r="W942" s="55">
        <v>-2.3608635999999999E-2</v>
      </c>
      <c r="X942" s="55">
        <v>-0.12562730499999999</v>
      </c>
      <c r="Y942" s="55">
        <v>-6.5154190000000001E-2</v>
      </c>
      <c r="Z942" s="55">
        <v>-2.0717920000000001E-2</v>
      </c>
      <c r="AA942" s="55">
        <v>-7.2033650000000005E-2</v>
      </c>
      <c r="AB942" s="55">
        <v>-7.2033650000000005E-2</v>
      </c>
      <c r="AC942" s="55">
        <v>-1.14874268333333E-2</v>
      </c>
      <c r="AD942" s="55">
        <v>0.55186091390635295</v>
      </c>
      <c r="AE942" s="54">
        <v>6.0895330323954812E-2</v>
      </c>
      <c r="AF942" s="54">
        <v>0.12768336200368305</v>
      </c>
      <c r="AG942" s="54">
        <v>6.9808486129748132E-2</v>
      </c>
    </row>
    <row r="943" spans="1:33" x14ac:dyDescent="0.25">
      <c r="A943" s="56" t="s">
        <v>2237</v>
      </c>
      <c r="B943" s="56" t="s">
        <v>2238</v>
      </c>
      <c r="C943" s="54">
        <v>-5.620025E-2</v>
      </c>
      <c r="D943" s="54">
        <v>-1.7531169999999999E-2</v>
      </c>
      <c r="E943" s="54">
        <v>-9.0977249999999992E-3</v>
      </c>
      <c r="F943" s="54">
        <v>5.6655050000000004E-3</v>
      </c>
      <c r="G943" s="54">
        <v>-2.3911439999999999E-2</v>
      </c>
      <c r="H943" s="54">
        <v>1.0359210000000001E-2</v>
      </c>
      <c r="I943" s="54">
        <v>-0.21352209999999999</v>
      </c>
      <c r="J943" s="54">
        <v>-1.3131540000000001E-2</v>
      </c>
      <c r="K943" s="54">
        <v>-9.3647540000000001E-2</v>
      </c>
      <c r="L943" s="54">
        <v>-0.1143781</v>
      </c>
      <c r="M943" s="54">
        <v>-2.0735670000000001E-2</v>
      </c>
      <c r="N943" s="54">
        <v>0.62545189999999995</v>
      </c>
      <c r="O943" s="54">
        <v>0.152258421666667</v>
      </c>
      <c r="P943" s="55">
        <v>0.26223670671841098</v>
      </c>
      <c r="Q943" s="55">
        <v>-5.620025E-2</v>
      </c>
      <c r="R943" s="55">
        <v>0.11840299999999999</v>
      </c>
      <c r="S943" s="55">
        <v>-9.0977249999999992E-3</v>
      </c>
      <c r="T943" s="55">
        <v>-7.9188040000000001E-2</v>
      </c>
      <c r="U943" s="55">
        <v>-2.3911439999999999E-2</v>
      </c>
      <c r="V943" s="55">
        <v>5.1500900000000002E-2</v>
      </c>
      <c r="W943" s="55">
        <v>-0.21352209999999999</v>
      </c>
      <c r="X943" s="55">
        <v>-0.1024354</v>
      </c>
      <c r="Y943" s="55">
        <v>-9.3647540000000001E-2</v>
      </c>
      <c r="Z943" s="55">
        <v>-2.0735670000000001E-2</v>
      </c>
      <c r="AA943" s="55">
        <v>-8.4443909999999997E-2</v>
      </c>
      <c r="AB943" s="55">
        <v>-8.4443909999999997E-2</v>
      </c>
      <c r="AC943" s="55">
        <v>5.6298944166666698E-2</v>
      </c>
      <c r="AD943" s="55">
        <v>0.488595762154172</v>
      </c>
      <c r="AE943" s="54">
        <v>7.6950713630589057E-2</v>
      </c>
      <c r="AF943" s="54">
        <v>0.26974686949136467</v>
      </c>
      <c r="AG943" s="54">
        <v>8.9220145227885073E-2</v>
      </c>
    </row>
    <row r="944" spans="1:33" x14ac:dyDescent="0.25">
      <c r="A944" s="56" t="s">
        <v>2239</v>
      </c>
      <c r="B944" s="56" t="s">
        <v>2240</v>
      </c>
      <c r="C944" s="54">
        <v>-5.6297295999999997E-2</v>
      </c>
      <c r="D944" s="54">
        <v>1.5839815E-2</v>
      </c>
      <c r="E944" s="54">
        <v>1.989343E-2</v>
      </c>
      <c r="F944" s="54">
        <v>8.1841903999999993E-2</v>
      </c>
      <c r="G944" s="54">
        <v>-6.5497175000000005E-2</v>
      </c>
      <c r="H944" s="54">
        <v>-2.5283851E-2</v>
      </c>
      <c r="I944" s="54">
        <v>-1.9911199000000001E-2</v>
      </c>
      <c r="J944" s="54">
        <v>4.597938E-2</v>
      </c>
      <c r="K944" s="54">
        <v>-2.5860444999999999E-2</v>
      </c>
      <c r="L944" s="54">
        <v>2.0613507999999999E-2</v>
      </c>
      <c r="M944" s="54">
        <v>-2.0771944000000001E-2</v>
      </c>
      <c r="N944" s="54">
        <v>9.2496009999999997E-3</v>
      </c>
      <c r="O944" s="54">
        <v>5.2780831E-2</v>
      </c>
      <c r="P944" s="55">
        <v>0.26223670671841098</v>
      </c>
      <c r="Q944" s="55">
        <v>-5.6297295999999997E-2</v>
      </c>
      <c r="R944" s="55">
        <v>0.103682737</v>
      </c>
      <c r="S944" s="55">
        <v>1.989343E-2</v>
      </c>
      <c r="T944" s="55">
        <v>-9.0609251000000002E-2</v>
      </c>
      <c r="U944" s="55">
        <v>-6.5497175000000005E-2</v>
      </c>
      <c r="V944" s="55">
        <v>1.6429686999999998E-2</v>
      </c>
      <c r="W944" s="55">
        <v>-1.9911199000000001E-2</v>
      </c>
      <c r="X944" s="55">
        <v>4.1345175999999997E-2</v>
      </c>
      <c r="Y944" s="55">
        <v>-2.5860444999999999E-2</v>
      </c>
      <c r="Z944" s="55">
        <v>-2.0771944000000001E-2</v>
      </c>
      <c r="AA944" s="55">
        <v>-2.2983677000000001E-2</v>
      </c>
      <c r="AB944" s="55">
        <v>-2.2983677000000001E-2</v>
      </c>
      <c r="AC944" s="55">
        <v>3.14414836666667E-2</v>
      </c>
      <c r="AD944" s="55">
        <v>0.518468259978066</v>
      </c>
      <c r="AE944" s="54">
        <v>3.0406492637770517E-2</v>
      </c>
      <c r="AF944" s="54">
        <v>3.6194782551167232E-2</v>
      </c>
      <c r="AG944" s="54">
        <v>6.6580501878579376E-2</v>
      </c>
    </row>
    <row r="945" spans="1:33" x14ac:dyDescent="0.25">
      <c r="A945" s="56" t="s">
        <v>2241</v>
      </c>
      <c r="B945" s="56" t="s">
        <v>2242</v>
      </c>
      <c r="C945" s="54">
        <v>0.123104704</v>
      </c>
      <c r="D945" s="54">
        <v>-5.5727788E-2</v>
      </c>
      <c r="E945" s="54">
        <v>-0.20457417</v>
      </c>
      <c r="F945" s="54">
        <v>-6.8975857000000002E-2</v>
      </c>
      <c r="G945" s="54">
        <v>7.8084723999999994E-2</v>
      </c>
      <c r="H945" s="54">
        <v>7.2537486999999998E-2</v>
      </c>
      <c r="I945" s="54">
        <v>-5.2784533000000002E-2</v>
      </c>
      <c r="J945" s="54">
        <v>-6.7279329999999998E-2</v>
      </c>
      <c r="K945" s="54">
        <v>5.6527419999999997E-3</v>
      </c>
      <c r="L945" s="54">
        <v>3.5201534E-2</v>
      </c>
      <c r="M945" s="54">
        <v>-2.0787452000000001E-2</v>
      </c>
      <c r="N945" s="54">
        <v>-8.1830245999999995E-2</v>
      </c>
      <c r="O945" s="54">
        <v>-1.5795035833333301E-2</v>
      </c>
      <c r="P945" s="55">
        <v>0.43887749913358898</v>
      </c>
      <c r="Q945" s="55">
        <v>0.123104704</v>
      </c>
      <c r="R945" s="55">
        <v>-0.201764465</v>
      </c>
      <c r="S945" s="55">
        <v>-0.20457417</v>
      </c>
      <c r="T945" s="55">
        <v>0.20501633499999999</v>
      </c>
      <c r="U945" s="55">
        <v>7.8084723999999994E-2</v>
      </c>
      <c r="V945" s="55">
        <v>5.2299030000000003E-2</v>
      </c>
      <c r="W945" s="55">
        <v>-5.2784533000000002E-2</v>
      </c>
      <c r="X945" s="55">
        <v>-8.1390500000000005E-2</v>
      </c>
      <c r="Y945" s="55">
        <v>5.6527419999999997E-3</v>
      </c>
      <c r="Z945" s="55">
        <v>-2.0787452000000001E-2</v>
      </c>
      <c r="AA945" s="55">
        <v>0.33768844999999997</v>
      </c>
      <c r="AB945" s="55">
        <v>0.33768844999999997</v>
      </c>
      <c r="AC945" s="55">
        <v>5.14470286666667E-2</v>
      </c>
      <c r="AD945" s="55">
        <v>0.99670307969528105</v>
      </c>
      <c r="AE945" s="54">
        <v>0.11446002402375391</v>
      </c>
      <c r="AF945" s="54">
        <v>6.4791996895524784E-2</v>
      </c>
      <c r="AG945" s="54">
        <v>0.20114082990942123</v>
      </c>
    </row>
    <row r="946" spans="1:33" x14ac:dyDescent="0.25">
      <c r="A946" s="56" t="s">
        <v>2243</v>
      </c>
      <c r="B946" s="56" t="s">
        <v>2244</v>
      </c>
      <c r="C946" s="54">
        <v>0.22583715800000001</v>
      </c>
      <c r="D946" s="54">
        <v>-9.2749499999999997E-4</v>
      </c>
      <c r="E946" s="54">
        <v>-9.1079943999999996E-2</v>
      </c>
      <c r="F946" s="54">
        <v>-5.9889480000000002E-2</v>
      </c>
      <c r="G946" s="54">
        <v>3.2375563000000003E-2</v>
      </c>
      <c r="H946" s="54">
        <v>-5.2060443999999997E-2</v>
      </c>
      <c r="I946" s="54">
        <v>-2.7921410000000002E-3</v>
      </c>
      <c r="J946" s="54">
        <v>4.9441730000000003E-2</v>
      </c>
      <c r="K946" s="54">
        <v>2.5906519999999999E-2</v>
      </c>
      <c r="L946" s="54">
        <v>1.7651634999999999E-2</v>
      </c>
      <c r="M946" s="54">
        <v>-2.0809225000000001E-2</v>
      </c>
      <c r="N946" s="54">
        <v>0.21420457400000001</v>
      </c>
      <c r="O946" s="54">
        <v>-1.6956849999999999E-4</v>
      </c>
      <c r="P946" s="55">
        <v>0.47979311315689099</v>
      </c>
      <c r="Q946" s="55">
        <v>0.22583715800000001</v>
      </c>
      <c r="R946" s="55">
        <v>-0.11370936</v>
      </c>
      <c r="S946" s="55">
        <v>-9.1079943999999996E-2</v>
      </c>
      <c r="T946" s="55">
        <v>0.123808771</v>
      </c>
      <c r="U946" s="55">
        <v>3.2375563000000003E-2</v>
      </c>
      <c r="V946" s="55">
        <v>-6.4354769000000006E-2</v>
      </c>
      <c r="W946" s="55">
        <v>-2.7921410000000002E-3</v>
      </c>
      <c r="X946" s="55">
        <v>-8.5582042999999997E-2</v>
      </c>
      <c r="Y946" s="55">
        <v>2.5906519999999999E-2</v>
      </c>
      <c r="Z946" s="55">
        <v>-2.0809225000000001E-2</v>
      </c>
      <c r="AA946" s="55">
        <v>-0.21202548399999999</v>
      </c>
      <c r="AB946" s="55">
        <v>-0.21202548399999999</v>
      </c>
      <c r="AC946" s="55">
        <v>-8.4549396999999998E-2</v>
      </c>
      <c r="AD946" s="55">
        <v>0.50749628938804003</v>
      </c>
      <c r="AE946" s="54">
        <v>0.10646431716167488</v>
      </c>
      <c r="AF946" s="54">
        <v>0.10020976569612874</v>
      </c>
      <c r="AG946" s="54">
        <v>0.11476102177160323</v>
      </c>
    </row>
    <row r="947" spans="1:33" x14ac:dyDescent="0.25">
      <c r="A947" s="56" t="s">
        <v>2245</v>
      </c>
      <c r="B947" s="56" t="s">
        <v>2246</v>
      </c>
      <c r="C947" s="54">
        <v>-6.6935679999999997E-2</v>
      </c>
      <c r="D947" s="54">
        <v>1.522685E-2</v>
      </c>
      <c r="E947" s="54">
        <v>5.0510720000000002E-2</v>
      </c>
      <c r="F947" s="54">
        <v>-1.8311319999999999E-2</v>
      </c>
      <c r="G947" s="54">
        <v>-0.10012210000000001</v>
      </c>
      <c r="H947" s="54">
        <v>2.9047199999999999E-2</v>
      </c>
      <c r="I947" s="54">
        <v>-5.720604E-2</v>
      </c>
      <c r="J947" s="54">
        <v>4.6900160000000003E-2</v>
      </c>
      <c r="K947" s="54">
        <v>-2.680946E-2</v>
      </c>
      <c r="L947" s="54">
        <v>-3.4297099999999997E-2</v>
      </c>
      <c r="M947" s="54">
        <v>-2.0843960000000002E-2</v>
      </c>
      <c r="N947" s="54">
        <v>9.9182729999999997E-2</v>
      </c>
      <c r="O947" s="54">
        <v>5.98591733333333E-2</v>
      </c>
      <c r="P947" s="55">
        <v>0.26223670671841098</v>
      </c>
      <c r="Q947" s="55">
        <v>-6.6935679999999997E-2</v>
      </c>
      <c r="R947" s="55">
        <v>2.2662930000000001E-2</v>
      </c>
      <c r="S947" s="55">
        <v>5.0510720000000002E-2</v>
      </c>
      <c r="T947" s="55">
        <v>3.9268499999999998E-2</v>
      </c>
      <c r="U947" s="55">
        <v>-0.10012210000000001</v>
      </c>
      <c r="V947" s="55">
        <v>2.865291E-2</v>
      </c>
      <c r="W947" s="55">
        <v>-5.720604E-2</v>
      </c>
      <c r="X947" s="55">
        <v>5.2588120000000002E-2</v>
      </c>
      <c r="Y947" s="55">
        <v>-2.680946E-2</v>
      </c>
      <c r="Z947" s="55">
        <v>-2.0843960000000002E-2</v>
      </c>
      <c r="AA947" s="55">
        <v>-5.5384610000000001E-2</v>
      </c>
      <c r="AB947" s="55">
        <v>-5.5384610000000001E-2</v>
      </c>
      <c r="AC947" s="55">
        <v>5.0844089666666703E-2</v>
      </c>
      <c r="AD947" s="55">
        <v>0.488595762154172</v>
      </c>
      <c r="AE947" s="54">
        <v>5.1597985704406206E-2</v>
      </c>
      <c r="AF947" s="54">
        <v>4.7878155301198343E-2</v>
      </c>
      <c r="AG947" s="54">
        <v>3.8884931905018606E-2</v>
      </c>
    </row>
    <row r="948" spans="1:33" x14ac:dyDescent="0.25">
      <c r="A948" s="56" t="s">
        <v>2247</v>
      </c>
      <c r="B948" s="56" t="s">
        <v>2248</v>
      </c>
      <c r="C948" s="54">
        <v>-9.257309E-3</v>
      </c>
      <c r="D948" s="54">
        <v>2.3126150000000002E-2</v>
      </c>
      <c r="E948" s="54">
        <v>4.6714319999999997E-3</v>
      </c>
      <c r="F948" s="54">
        <v>1.8739949999999998E-2</v>
      </c>
      <c r="G948" s="54">
        <v>-2.205062E-2</v>
      </c>
      <c r="H948" s="54">
        <v>-1.407927E-2</v>
      </c>
      <c r="I948" s="54">
        <v>1.1927200000000001E-2</v>
      </c>
      <c r="J948" s="54">
        <v>-2.533558E-3</v>
      </c>
      <c r="K948" s="54">
        <v>2.1980739999999999E-2</v>
      </c>
      <c r="L948" s="54">
        <v>1.0096890000000001E-2</v>
      </c>
      <c r="M948" s="54">
        <v>-2.0991639999999999E-2</v>
      </c>
      <c r="N948" s="54">
        <v>-4.4442410000000002E-2</v>
      </c>
      <c r="O948" s="54">
        <v>7.7132483333333397E-4</v>
      </c>
      <c r="P948" s="55">
        <v>0.47647628335623798</v>
      </c>
      <c r="Q948" s="55">
        <v>-9.257309E-3</v>
      </c>
      <c r="R948" s="55">
        <v>-9.6693799999999998E-4</v>
      </c>
      <c r="S948" s="55">
        <v>4.6714319999999997E-3</v>
      </c>
      <c r="T948" s="55">
        <v>-4.8180470000000003E-2</v>
      </c>
      <c r="U948" s="55">
        <v>-2.205062E-2</v>
      </c>
      <c r="V948" s="55">
        <v>4.7997079999999998E-2</v>
      </c>
      <c r="W948" s="55">
        <v>1.1927200000000001E-2</v>
      </c>
      <c r="X948" s="55">
        <v>2.4350380000000001E-2</v>
      </c>
      <c r="Y948" s="55">
        <v>2.1980739999999999E-2</v>
      </c>
      <c r="Z948" s="55">
        <v>-2.0991639999999999E-2</v>
      </c>
      <c r="AA948" s="55">
        <v>-4.0336009999999999E-2</v>
      </c>
      <c r="AB948" s="55">
        <v>-4.0336009999999999E-2</v>
      </c>
      <c r="AC948" s="55">
        <v>6.0887731666666601E-3</v>
      </c>
      <c r="AD948" s="55">
        <v>0.518468259978066</v>
      </c>
      <c r="AE948" s="54">
        <v>1.8046805270151851E-2</v>
      </c>
      <c r="AF948" s="54">
        <v>2.5115517640276554E-2</v>
      </c>
      <c r="AG948" s="54">
        <v>4.0878080026995112E-2</v>
      </c>
    </row>
    <row r="949" spans="1:33" x14ac:dyDescent="0.25">
      <c r="A949" s="56" t="s">
        <v>2249</v>
      </c>
      <c r="B949" s="56" t="s">
        <v>2250</v>
      </c>
      <c r="C949" s="54">
        <v>-0.10851329999999999</v>
      </c>
      <c r="D949" s="54">
        <v>7.6698809999999999E-3</v>
      </c>
      <c r="E949" s="54">
        <v>8.8494149999999994E-2</v>
      </c>
      <c r="F949" s="54">
        <v>5.3374909999999998E-2</v>
      </c>
      <c r="G949" s="54">
        <v>-4.678177E-2</v>
      </c>
      <c r="H949" s="54">
        <v>-1.0549029999999999E-2</v>
      </c>
      <c r="I949" s="54">
        <v>-1.784467E-2</v>
      </c>
      <c r="J949" s="54">
        <v>3.6882749999999999E-2</v>
      </c>
      <c r="K949" s="54">
        <v>7.296213E-2</v>
      </c>
      <c r="L949" s="54">
        <v>2.9297119999999999E-2</v>
      </c>
      <c r="M949" s="54">
        <v>-2.1009070000000001E-2</v>
      </c>
      <c r="N949" s="54">
        <v>-3.0686080000000001E-2</v>
      </c>
      <c r="O949" s="54">
        <v>1.9780346833333299E-2</v>
      </c>
      <c r="P949" s="55">
        <v>0.376848924336049</v>
      </c>
      <c r="Q949" s="55">
        <v>-0.10851329999999999</v>
      </c>
      <c r="R949" s="55">
        <v>-2.7283020000000002E-2</v>
      </c>
      <c r="S949" s="55">
        <v>8.8494149999999994E-2</v>
      </c>
      <c r="T949" s="55">
        <v>-1.8908149999999999E-2</v>
      </c>
      <c r="U949" s="55">
        <v>-4.678177E-2</v>
      </c>
      <c r="V949" s="55">
        <v>6.2496280000000001E-2</v>
      </c>
      <c r="W949" s="55">
        <v>-1.784467E-2</v>
      </c>
      <c r="X949" s="55">
        <v>-0.1071337</v>
      </c>
      <c r="Y949" s="55">
        <v>7.296213E-2</v>
      </c>
      <c r="Z949" s="55">
        <v>-2.1009070000000001E-2</v>
      </c>
      <c r="AA949" s="55">
        <v>-4.7345379999999999E-2</v>
      </c>
      <c r="AB949" s="55">
        <v>-4.7345379999999999E-2</v>
      </c>
      <c r="AC949" s="55">
        <v>-3.4340833333333298E-3</v>
      </c>
      <c r="AD949" s="55">
        <v>0.57931382360820705</v>
      </c>
      <c r="AE949" s="54">
        <v>7.4431225924279851E-2</v>
      </c>
      <c r="AF949" s="54">
        <v>3.1454465415145308E-2</v>
      </c>
      <c r="AG949" s="54">
        <v>7.135481351141279E-2</v>
      </c>
    </row>
    <row r="950" spans="1:33" x14ac:dyDescent="0.25">
      <c r="A950" s="56" t="s">
        <v>2251</v>
      </c>
      <c r="B950" s="56" t="s">
        <v>2252</v>
      </c>
      <c r="C950" s="54">
        <v>-4.6909819999999998E-2</v>
      </c>
      <c r="D950" s="54">
        <v>6.914882E-2</v>
      </c>
      <c r="E950" s="54">
        <v>-1.0493849999999999E-3</v>
      </c>
      <c r="F950" s="54">
        <v>2.9805229999999999E-2</v>
      </c>
      <c r="G950" s="54">
        <v>-5.7855450000000003E-2</v>
      </c>
      <c r="H950" s="54">
        <v>-1.0570970000000001E-2</v>
      </c>
      <c r="I950" s="54">
        <v>-1.2207000000000001E-2</v>
      </c>
      <c r="J950" s="54">
        <v>-4.5861350000000002E-2</v>
      </c>
      <c r="K950" s="54">
        <v>-2.1325739999999999E-2</v>
      </c>
      <c r="L950" s="54">
        <v>1.532154E-3</v>
      </c>
      <c r="M950" s="54">
        <v>-2.107846E-2</v>
      </c>
      <c r="N950" s="54">
        <v>0.27609640000000002</v>
      </c>
      <c r="O950" s="54">
        <v>8.0096023166666697E-2</v>
      </c>
      <c r="P950" s="55">
        <v>0.26223670671841098</v>
      </c>
      <c r="Q950" s="55">
        <v>-4.6909819999999998E-2</v>
      </c>
      <c r="R950" s="55">
        <v>3.1525890000000001E-2</v>
      </c>
      <c r="S950" s="55">
        <v>-1.0493849999999999E-3</v>
      </c>
      <c r="T950" s="55">
        <v>-3.527711E-2</v>
      </c>
      <c r="U950" s="55">
        <v>-5.7855450000000003E-2</v>
      </c>
      <c r="V950" s="55">
        <v>2.1182800000000002E-2</v>
      </c>
      <c r="W950" s="55">
        <v>-1.2207000000000001E-2</v>
      </c>
      <c r="X950" s="55">
        <v>-2.7326E-2</v>
      </c>
      <c r="Y950" s="55">
        <v>-2.1325739999999999E-2</v>
      </c>
      <c r="Z950" s="55">
        <v>-2.107846E-2</v>
      </c>
      <c r="AA950" s="55">
        <v>-0.1021874</v>
      </c>
      <c r="AB950" s="55">
        <v>-0.1021874</v>
      </c>
      <c r="AC950" s="55">
        <v>1.16902500000002E-4</v>
      </c>
      <c r="AD950" s="55">
        <v>0.52200427184576004</v>
      </c>
      <c r="AE950" s="54">
        <v>2.1482904220730899E-2</v>
      </c>
      <c r="AF950" s="54">
        <v>0.11578755437259652</v>
      </c>
      <c r="AG950" s="54">
        <v>4.877269459938214E-2</v>
      </c>
    </row>
    <row r="951" spans="1:33" x14ac:dyDescent="0.25">
      <c r="A951" s="56" t="s">
        <v>2253</v>
      </c>
      <c r="B951" s="56" t="s">
        <v>66</v>
      </c>
      <c r="C951" s="54">
        <v>-1.4662049999999999E-2</v>
      </c>
      <c r="D951" s="54">
        <v>8.2849359999999997E-2</v>
      </c>
      <c r="E951" s="54">
        <v>1.984553E-2</v>
      </c>
      <c r="F951" s="54">
        <v>7.7577719999999996E-3</v>
      </c>
      <c r="G951" s="54">
        <v>1.7145819999999999E-2</v>
      </c>
      <c r="H951" s="54">
        <v>-6.0151990000000002E-2</v>
      </c>
      <c r="I951" s="54">
        <v>-8.8151889999999997E-2</v>
      </c>
      <c r="J951" s="54">
        <v>-0.10294590000000001</v>
      </c>
      <c r="K951" s="54">
        <v>-1.2006889999999999E-2</v>
      </c>
      <c r="L951" s="54">
        <v>-7.2109889999999996E-2</v>
      </c>
      <c r="M951" s="54">
        <v>-2.123189E-2</v>
      </c>
      <c r="N951" s="54">
        <v>0.58274610000000004</v>
      </c>
      <c r="O951" s="54">
        <v>8.9534470333333296E-2</v>
      </c>
      <c r="P951" s="55">
        <v>0.27444701851438402</v>
      </c>
      <c r="Q951" s="55">
        <v>-1.4662049999999999E-2</v>
      </c>
      <c r="R951" s="55">
        <v>2.9938590000000001E-2</v>
      </c>
      <c r="S951" s="55">
        <v>1.984553E-2</v>
      </c>
      <c r="T951" s="55">
        <v>-2.3090679999999999E-2</v>
      </c>
      <c r="U951" s="55">
        <v>1.7145819999999999E-2</v>
      </c>
      <c r="V951" s="55">
        <v>-5.9632369999999997E-2</v>
      </c>
      <c r="W951" s="55">
        <v>-8.8151889999999997E-2</v>
      </c>
      <c r="X951" s="55">
        <v>-6.9801890000000005E-2</v>
      </c>
      <c r="Y951" s="55">
        <v>-1.2006889999999999E-2</v>
      </c>
      <c r="Z951" s="55">
        <v>-2.123189E-2</v>
      </c>
      <c r="AA951" s="55">
        <v>-0.2167259</v>
      </c>
      <c r="AB951" s="55">
        <v>-0.2167259</v>
      </c>
      <c r="AC951" s="55">
        <v>-4.00037948333333E-2</v>
      </c>
      <c r="AD951" s="55">
        <v>0.488595762154172</v>
      </c>
      <c r="AE951" s="54">
        <v>3.9071699087598638E-2</v>
      </c>
      <c r="AF951" s="54">
        <v>0.25843294429679758</v>
      </c>
      <c r="AG951" s="54">
        <v>8.6792834902407245E-2</v>
      </c>
    </row>
    <row r="952" spans="1:33" x14ac:dyDescent="0.25">
      <c r="A952" s="56" t="s">
        <v>2254</v>
      </c>
      <c r="B952" s="56" t="s">
        <v>2255</v>
      </c>
      <c r="C952" s="54">
        <v>-1.6841479999999999E-2</v>
      </c>
      <c r="D952" s="54">
        <v>0.16453609999999999</v>
      </c>
      <c r="E952" s="54">
        <v>1.212159E-2</v>
      </c>
      <c r="F952" s="54">
        <v>-2.260038E-2</v>
      </c>
      <c r="G952" s="54">
        <v>6.3653899999999999E-2</v>
      </c>
      <c r="H952" s="54">
        <v>-1.933845E-2</v>
      </c>
      <c r="I952" s="54">
        <v>-9.6004859999999997E-2</v>
      </c>
      <c r="J952" s="54">
        <v>-2.4826730000000002E-2</v>
      </c>
      <c r="K952" s="54">
        <v>-0.1117692</v>
      </c>
      <c r="L952" s="54">
        <v>1.6523900000000001E-2</v>
      </c>
      <c r="M952" s="54">
        <v>-2.1312930000000001E-2</v>
      </c>
      <c r="N952" s="54">
        <v>0.53694039999999998</v>
      </c>
      <c r="O952" s="54">
        <v>0.13689797000000001</v>
      </c>
      <c r="P952" s="55">
        <v>0.26223670671841098</v>
      </c>
      <c r="Q952" s="55">
        <v>-1.6841479999999999E-2</v>
      </c>
      <c r="R952" s="55">
        <v>-6.6327730000000001E-2</v>
      </c>
      <c r="S952" s="55">
        <v>1.212159E-2</v>
      </c>
      <c r="T952" s="55">
        <v>-4.9034689999999999E-2</v>
      </c>
      <c r="U952" s="55">
        <v>6.3653899999999999E-2</v>
      </c>
      <c r="V952" s="55">
        <v>-6.6168850000000001E-2</v>
      </c>
      <c r="W952" s="55">
        <v>-9.6004859999999997E-2</v>
      </c>
      <c r="X952" s="55">
        <v>-5.2575219999999999E-2</v>
      </c>
      <c r="Y952" s="55">
        <v>-0.1117692</v>
      </c>
      <c r="Z952" s="55">
        <v>-2.1312930000000001E-2</v>
      </c>
      <c r="AA952" s="55">
        <v>-0.29136400000000001</v>
      </c>
      <c r="AB952" s="55">
        <v>-0.29136400000000001</v>
      </c>
      <c r="AC952" s="55">
        <v>-5.1821478333333303E-2</v>
      </c>
      <c r="AD952" s="55">
        <v>0.60368089269885805</v>
      </c>
      <c r="AE952" s="54">
        <v>6.6061450395157983E-2</v>
      </c>
      <c r="AF952" s="54">
        <v>0.22202108481042163</v>
      </c>
      <c r="AG952" s="54">
        <v>0.11156727105132498</v>
      </c>
    </row>
    <row r="953" spans="1:33" x14ac:dyDescent="0.25">
      <c r="A953" s="56" t="s">
        <v>2256</v>
      </c>
      <c r="B953" s="56" t="s">
        <v>2257</v>
      </c>
      <c r="C953" s="54">
        <v>-3.2288135000000003E-2</v>
      </c>
      <c r="D953" s="54">
        <v>4.6573780000000002E-2</v>
      </c>
      <c r="E953" s="54">
        <v>-1.2449563E-2</v>
      </c>
      <c r="F953" s="54">
        <v>9.0978759999999995E-3</v>
      </c>
      <c r="G953" s="54">
        <v>2.4274838E-2</v>
      </c>
      <c r="H953" s="54">
        <v>-1.5965193999999999E-2</v>
      </c>
      <c r="I953" s="54">
        <v>7.7214776999999998E-2</v>
      </c>
      <c r="J953" s="54">
        <v>9.1302113000000004E-2</v>
      </c>
      <c r="K953" s="54">
        <v>4.7517236999999997E-2</v>
      </c>
      <c r="L953" s="54">
        <v>-2.5267843000000002E-2</v>
      </c>
      <c r="M953" s="54">
        <v>-2.1399072000000002E-2</v>
      </c>
      <c r="N953" s="54">
        <v>-8.5617127000000001E-2</v>
      </c>
      <c r="O953" s="54">
        <v>-1.04577461666667E-2</v>
      </c>
      <c r="P953" s="55">
        <v>0.41951506053215798</v>
      </c>
      <c r="Q953" s="55">
        <v>-3.2288135000000003E-2</v>
      </c>
      <c r="R953" s="55">
        <v>-1.2942566000000001E-2</v>
      </c>
      <c r="S953" s="55">
        <v>-1.2449563E-2</v>
      </c>
      <c r="T953" s="55">
        <v>-3.8796422999999997E-2</v>
      </c>
      <c r="U953" s="55">
        <v>2.4274838E-2</v>
      </c>
      <c r="V953" s="55">
        <v>3.2495388E-2</v>
      </c>
      <c r="W953" s="55">
        <v>7.7214776999999998E-2</v>
      </c>
      <c r="X953" s="55">
        <v>4.0765547999999999E-2</v>
      </c>
      <c r="Y953" s="55">
        <v>4.7517236999999997E-2</v>
      </c>
      <c r="Z953" s="55">
        <v>-2.1399072000000002E-2</v>
      </c>
      <c r="AA953" s="55">
        <v>-0.182804258</v>
      </c>
      <c r="AB953" s="55">
        <v>-0.182804258</v>
      </c>
      <c r="AC953" s="55">
        <v>-3.09772946666667E-2</v>
      </c>
      <c r="AD953" s="55">
        <v>0.488595762154172</v>
      </c>
      <c r="AE953" s="54">
        <v>4.3174385555672705E-2</v>
      </c>
      <c r="AF953" s="54">
        <v>6.1227632108653292E-2</v>
      </c>
      <c r="AG953" s="54">
        <v>8.8811556964110125E-2</v>
      </c>
    </row>
    <row r="954" spans="1:33" x14ac:dyDescent="0.25">
      <c r="A954" s="56" t="s">
        <v>2258</v>
      </c>
      <c r="B954" s="56" t="s">
        <v>2259</v>
      </c>
      <c r="C954" s="54">
        <v>7.2053019999999995E-2</v>
      </c>
      <c r="D954" s="54">
        <v>-2.6274869999999999E-2</v>
      </c>
      <c r="E954" s="54">
        <v>4.7001950000000001E-2</v>
      </c>
      <c r="F954" s="54">
        <v>3.6754679999999998E-2</v>
      </c>
      <c r="G954" s="54">
        <v>-5.5391570000000001E-2</v>
      </c>
      <c r="H954" s="54">
        <v>1.2568309999999999E-2</v>
      </c>
      <c r="I954" s="54">
        <v>-0.15198390000000001</v>
      </c>
      <c r="J954" s="54">
        <v>-0.1445005</v>
      </c>
      <c r="K954" s="54">
        <v>-8.5031640000000006E-2</v>
      </c>
      <c r="L954" s="54">
        <v>3.9054220000000001E-2</v>
      </c>
      <c r="M954" s="54">
        <v>-2.1497120000000002E-2</v>
      </c>
      <c r="N954" s="54">
        <v>0.52735609999999999</v>
      </c>
      <c r="O954" s="54">
        <v>0.106634533333333</v>
      </c>
      <c r="P954" s="55">
        <v>0.26223670671841098</v>
      </c>
      <c r="Q954" s="55">
        <v>7.2053019999999995E-2</v>
      </c>
      <c r="R954" s="55">
        <v>-0.1186493</v>
      </c>
      <c r="S954" s="55">
        <v>4.7001950000000001E-2</v>
      </c>
      <c r="T954" s="55">
        <v>-4.6038580000000003E-2</v>
      </c>
      <c r="U954" s="55">
        <v>-5.5391570000000001E-2</v>
      </c>
      <c r="V954" s="55">
        <v>7.7976400000000001E-2</v>
      </c>
      <c r="W954" s="55">
        <v>-0.15198390000000001</v>
      </c>
      <c r="X954" s="55">
        <v>-0.1246722</v>
      </c>
      <c r="Y954" s="55">
        <v>-8.5031640000000006E-2</v>
      </c>
      <c r="Z954" s="55">
        <v>-2.1497120000000002E-2</v>
      </c>
      <c r="AA954" s="55">
        <v>3.0341380000000001E-2</v>
      </c>
      <c r="AB954" s="55">
        <v>3.0341380000000001E-2</v>
      </c>
      <c r="AC954" s="55">
        <v>-9.2098766666666599E-3</v>
      </c>
      <c r="AD954" s="55">
        <v>0.66778125231811802</v>
      </c>
      <c r="AE954" s="54">
        <v>8.3585827941691795E-2</v>
      </c>
      <c r="AF954" s="54">
        <v>0.23225477065388195</v>
      </c>
      <c r="AG954" s="54">
        <v>8.1345821984087324E-2</v>
      </c>
    </row>
    <row r="955" spans="1:33" x14ac:dyDescent="0.25">
      <c r="A955" s="56" t="s">
        <v>2260</v>
      </c>
      <c r="B955" s="56" t="s">
        <v>2261</v>
      </c>
      <c r="C955" s="54">
        <v>3.3669622000000003E-2</v>
      </c>
      <c r="D955" s="54">
        <v>7.1780040000000003E-2</v>
      </c>
      <c r="E955" s="54">
        <v>8.0488900000000004E-4</v>
      </c>
      <c r="F955" s="54">
        <v>-2.0052699E-2</v>
      </c>
      <c r="G955" s="54">
        <v>-8.2123300000000003E-3</v>
      </c>
      <c r="H955" s="54">
        <v>-5.6703107000000003E-2</v>
      </c>
      <c r="I955" s="54">
        <v>-0.119938057</v>
      </c>
      <c r="J955" s="54">
        <v>-7.7574436999999996E-2</v>
      </c>
      <c r="K955" s="54">
        <v>-0.13253789599999999</v>
      </c>
      <c r="L955" s="54">
        <v>-1.7425025E-2</v>
      </c>
      <c r="M955" s="54">
        <v>-2.1668160999999998E-2</v>
      </c>
      <c r="N955" s="54">
        <v>0.546238636</v>
      </c>
      <c r="O955" s="54">
        <v>0.115690890166667</v>
      </c>
      <c r="P955" s="55">
        <v>0.26223670671841098</v>
      </c>
      <c r="Q955" s="55">
        <v>3.3669622000000003E-2</v>
      </c>
      <c r="R955" s="55">
        <v>-6.0601592000000003E-2</v>
      </c>
      <c r="S955" s="55">
        <v>8.0488900000000004E-4</v>
      </c>
      <c r="T955" s="55">
        <v>4.4497520000000004E-3</v>
      </c>
      <c r="U955" s="55">
        <v>-8.2123300000000003E-3</v>
      </c>
      <c r="V955" s="55">
        <v>3.4865426999999997E-2</v>
      </c>
      <c r="W955" s="55">
        <v>-0.119938057</v>
      </c>
      <c r="X955" s="55">
        <v>-0.129709668</v>
      </c>
      <c r="Y955" s="55">
        <v>-0.13253789599999999</v>
      </c>
      <c r="Z955" s="55">
        <v>-2.1668160999999998E-2</v>
      </c>
      <c r="AA955" s="55">
        <v>-1.1649048E-2</v>
      </c>
      <c r="AB955" s="55">
        <v>-1.1649048E-2</v>
      </c>
      <c r="AC955" s="55">
        <v>8.2500766666666597E-3</v>
      </c>
      <c r="AD955" s="55">
        <v>0.518468259978066</v>
      </c>
      <c r="AE955" s="54">
        <v>6.8383865736710153E-2</v>
      </c>
      <c r="AF955" s="54">
        <v>0.23675977751059632</v>
      </c>
      <c r="AG955" s="54">
        <v>5.7595371946959198E-2</v>
      </c>
    </row>
    <row r="956" spans="1:33" x14ac:dyDescent="0.25">
      <c r="A956" s="56" t="s">
        <v>2262</v>
      </c>
      <c r="B956" s="56" t="s">
        <v>2263</v>
      </c>
      <c r="C956" s="54">
        <v>-8.3923499999999998E-3</v>
      </c>
      <c r="D956" s="54">
        <v>2.2048410000000001E-2</v>
      </c>
      <c r="E956" s="54">
        <v>2.6194510000000001E-2</v>
      </c>
      <c r="F956" s="54">
        <v>1.1397869999999999E-2</v>
      </c>
      <c r="G956" s="54">
        <v>1.194259E-3</v>
      </c>
      <c r="H956" s="54">
        <v>-1.577046E-2</v>
      </c>
      <c r="I956" s="54">
        <v>-1.778567E-2</v>
      </c>
      <c r="J956" s="54">
        <v>-6.1152669999999999E-2</v>
      </c>
      <c r="K956" s="54">
        <v>-2.814767E-2</v>
      </c>
      <c r="L956" s="54">
        <v>-1.477967E-2</v>
      </c>
      <c r="M956" s="54">
        <v>-2.1862670000000001E-2</v>
      </c>
      <c r="N956" s="54">
        <v>0.14762330000000001</v>
      </c>
      <c r="O956" s="54">
        <v>2.3027728500000001E-2</v>
      </c>
      <c r="P956" s="55">
        <v>0.35059366383588703</v>
      </c>
      <c r="Q956" s="55">
        <v>-8.3923499999999998E-3</v>
      </c>
      <c r="R956" s="55">
        <v>-6.7511949999999998E-3</v>
      </c>
      <c r="S956" s="55">
        <v>2.6194510000000001E-2</v>
      </c>
      <c r="T956" s="55">
        <v>-6.348268E-2</v>
      </c>
      <c r="U956" s="55">
        <v>1.194259E-3</v>
      </c>
      <c r="V956" s="55">
        <v>3.3561630000000002E-2</v>
      </c>
      <c r="W956" s="55">
        <v>-1.778567E-2</v>
      </c>
      <c r="X956" s="55">
        <v>-3.6236669999999999E-2</v>
      </c>
      <c r="Y956" s="55">
        <v>-2.814767E-2</v>
      </c>
      <c r="Z956" s="55">
        <v>-2.1862670000000001E-2</v>
      </c>
      <c r="AA956" s="55">
        <v>-2.4301670000000001E-2</v>
      </c>
      <c r="AB956" s="55">
        <v>-2.4301670000000001E-2</v>
      </c>
      <c r="AC956" s="55">
        <v>1.372056E-3</v>
      </c>
      <c r="AD956" s="55">
        <v>0.54725476564780096</v>
      </c>
      <c r="AE956" s="54">
        <v>1.9736807527563828E-2</v>
      </c>
      <c r="AF956" s="54">
        <v>7.1111753460417981E-2</v>
      </c>
      <c r="AG956" s="54">
        <v>4.4810406953656463E-2</v>
      </c>
    </row>
    <row r="957" spans="1:33" x14ac:dyDescent="0.25">
      <c r="A957" s="56" t="s">
        <v>2264</v>
      </c>
      <c r="B957" s="56" t="s">
        <v>2265</v>
      </c>
      <c r="C957" s="54">
        <v>-0.1838021</v>
      </c>
      <c r="D957" s="54">
        <v>2.8595039999999999E-2</v>
      </c>
      <c r="E957" s="54">
        <v>-8.2553089999999996E-2</v>
      </c>
      <c r="F957" s="54">
        <v>0.1085237</v>
      </c>
      <c r="G957" s="54">
        <v>-0.1053909</v>
      </c>
      <c r="H957" s="54">
        <v>4.4327859999999997E-2</v>
      </c>
      <c r="I957" s="54">
        <v>-8.6906600000000001E-2</v>
      </c>
      <c r="J957" s="54">
        <v>-2.1412730000000001E-2</v>
      </c>
      <c r="K957" s="54">
        <v>6.4597249999999995E-2</v>
      </c>
      <c r="L957" s="54">
        <v>1.7399230000000002E-2</v>
      </c>
      <c r="M957" s="54">
        <v>-2.209202E-2</v>
      </c>
      <c r="N957" s="54">
        <v>0.1160033</v>
      </c>
      <c r="O957" s="54">
        <v>0.11826397666666701</v>
      </c>
      <c r="P957" s="55">
        <v>0.26223670671841098</v>
      </c>
      <c r="Q957" s="55">
        <v>-0.1838021</v>
      </c>
      <c r="R957" s="55">
        <v>8.4119059999999996E-2</v>
      </c>
      <c r="S957" s="55">
        <v>-8.2553089999999996E-2</v>
      </c>
      <c r="T957" s="55">
        <v>1.3561790000000001E-2</v>
      </c>
      <c r="U957" s="55">
        <v>-0.1053909</v>
      </c>
      <c r="V957" s="55">
        <v>9.2618729999999996E-2</v>
      </c>
      <c r="W957" s="55">
        <v>-8.6906600000000001E-2</v>
      </c>
      <c r="X957" s="55">
        <v>-5.9053630000000003E-2</v>
      </c>
      <c r="Y957" s="55">
        <v>6.4597249999999995E-2</v>
      </c>
      <c r="Z957" s="55">
        <v>-2.209202E-2</v>
      </c>
      <c r="AA957" s="55">
        <v>-7.5074160000000001E-2</v>
      </c>
      <c r="AB957" s="55">
        <v>-7.5074160000000001E-2</v>
      </c>
      <c r="AC957" s="55">
        <v>8.9809765E-2</v>
      </c>
      <c r="AD957" s="55">
        <v>0.488595762154172</v>
      </c>
      <c r="AE957" s="54">
        <v>8.3732869934288523E-2</v>
      </c>
      <c r="AF957" s="54">
        <v>5.371631526301917E-2</v>
      </c>
      <c r="AG957" s="54">
        <v>7.3320449802183496E-2</v>
      </c>
    </row>
    <row r="958" spans="1:33" x14ac:dyDescent="0.25">
      <c r="A958" s="56" t="s">
        <v>2266</v>
      </c>
      <c r="B958" s="56" t="s">
        <v>2267</v>
      </c>
      <c r="C958" s="54">
        <v>4.2847090000000003E-3</v>
      </c>
      <c r="D958" s="54">
        <v>-2.1070680000000001E-2</v>
      </c>
      <c r="E958" s="54">
        <v>5.1601279999999999E-2</v>
      </c>
      <c r="F958" s="54">
        <v>4.460795E-2</v>
      </c>
      <c r="G958" s="54">
        <v>3.3552270000000002E-2</v>
      </c>
      <c r="H958" s="54">
        <v>7.7040650000000002E-2</v>
      </c>
      <c r="I958" s="54">
        <v>-0.1026401</v>
      </c>
      <c r="J958" s="54">
        <v>-9.7441369999999999E-2</v>
      </c>
      <c r="K958" s="54">
        <v>-5.4357259999999998E-2</v>
      </c>
      <c r="L958" s="54">
        <v>-1.2197390000000001E-2</v>
      </c>
      <c r="M958" s="54">
        <v>-2.2110640000000001E-2</v>
      </c>
      <c r="N958" s="54">
        <v>0.30626429999999999</v>
      </c>
      <c r="O958" s="54">
        <v>6.4478866833333301E-2</v>
      </c>
      <c r="P958" s="55">
        <v>0.26923210525334501</v>
      </c>
      <c r="Q958" s="55">
        <v>4.2847090000000003E-3</v>
      </c>
      <c r="R958" s="55">
        <v>-3.5575540000000003E-2</v>
      </c>
      <c r="S958" s="55">
        <v>5.1601279999999999E-2</v>
      </c>
      <c r="T958" s="55">
        <v>-0.1285529</v>
      </c>
      <c r="U958" s="55">
        <v>3.3552270000000002E-2</v>
      </c>
      <c r="V958" s="55">
        <v>-2.5887770000000001E-2</v>
      </c>
      <c r="W958" s="55">
        <v>-0.1026401</v>
      </c>
      <c r="X958" s="55">
        <v>-8.6385169999999997E-2</v>
      </c>
      <c r="Y958" s="55">
        <v>-5.4357259999999998E-2</v>
      </c>
      <c r="Z958" s="55">
        <v>-2.2110640000000001E-2</v>
      </c>
      <c r="AA958" s="55">
        <v>8.120724E-2</v>
      </c>
      <c r="AB958" s="55">
        <v>8.120724E-2</v>
      </c>
      <c r="AC958" s="55">
        <v>-1.9643998166666701E-2</v>
      </c>
      <c r="AD958" s="55">
        <v>0.52200427184576004</v>
      </c>
      <c r="AE958" s="54">
        <v>5.7350287682682126E-2</v>
      </c>
      <c r="AF958" s="54">
        <v>0.13934767557210115</v>
      </c>
      <c r="AG958" s="54">
        <v>7.1403848408943552E-2</v>
      </c>
    </row>
    <row r="959" spans="1:33" x14ac:dyDescent="0.25">
      <c r="A959" s="56" t="s">
        <v>2268</v>
      </c>
      <c r="B959" s="56" t="s">
        <v>2269</v>
      </c>
      <c r="C959" s="54">
        <v>-1.092458E-2</v>
      </c>
      <c r="D959" s="54">
        <v>-7.3068509999999996E-3</v>
      </c>
      <c r="E959" s="54">
        <v>-4.961024E-2</v>
      </c>
      <c r="F959" s="54">
        <v>-1.5014670000000001E-2</v>
      </c>
      <c r="G959" s="54">
        <v>-1.174157E-2</v>
      </c>
      <c r="H959" s="54">
        <v>-6.7203440000000003E-2</v>
      </c>
      <c r="I959" s="54">
        <v>-0.1185504</v>
      </c>
      <c r="J959" s="54">
        <v>-6.5263349999999998E-2</v>
      </c>
      <c r="K959" s="54">
        <v>-0.1384088</v>
      </c>
      <c r="L959" s="54">
        <v>3.242163E-2</v>
      </c>
      <c r="M959" s="54">
        <v>-2.213936E-2</v>
      </c>
      <c r="N959" s="54">
        <v>0.1839073</v>
      </c>
      <c r="O959" s="54">
        <v>6.8819261500000006E-2</v>
      </c>
      <c r="P959" s="55">
        <v>0.26223670671841098</v>
      </c>
      <c r="Q959" s="55">
        <v>-1.092458E-2</v>
      </c>
      <c r="R959" s="55">
        <v>9.3496070000000001E-2</v>
      </c>
      <c r="S959" s="55">
        <v>-4.961024E-2</v>
      </c>
      <c r="T959" s="55">
        <v>2.6646969999999999E-2</v>
      </c>
      <c r="U959" s="55">
        <v>-1.174157E-2</v>
      </c>
      <c r="V959" s="55">
        <v>4.1658290000000001E-2</v>
      </c>
      <c r="W959" s="55">
        <v>-0.1185504</v>
      </c>
      <c r="X959" s="55">
        <v>8.8820769999999993E-2</v>
      </c>
      <c r="Y959" s="55">
        <v>-0.1384088</v>
      </c>
      <c r="Z959" s="55">
        <v>-2.213936E-2</v>
      </c>
      <c r="AA959" s="55">
        <v>2.9179460000000001E-2</v>
      </c>
      <c r="AB959" s="55">
        <v>2.9179460000000001E-2</v>
      </c>
      <c r="AC959" s="55">
        <v>0.106868215</v>
      </c>
      <c r="AD959" s="55">
        <v>0.23598883249176</v>
      </c>
      <c r="AE959" s="54">
        <v>5.6289144183684442E-2</v>
      </c>
      <c r="AF959" s="54">
        <v>9.3055130657545407E-2</v>
      </c>
      <c r="AG959" s="54">
        <v>3.4720479675901736E-2</v>
      </c>
    </row>
    <row r="960" spans="1:33" x14ac:dyDescent="0.25">
      <c r="A960" s="56" t="s">
        <v>2270</v>
      </c>
      <c r="B960" s="56" t="s">
        <v>2271</v>
      </c>
      <c r="C960" s="54">
        <v>-4.8621717000000002E-2</v>
      </c>
      <c r="D960" s="54">
        <v>-5.0395836999999999E-2</v>
      </c>
      <c r="E960" s="54">
        <v>6.6029239999999996E-3</v>
      </c>
      <c r="F960" s="54">
        <v>-1.7196869999999999E-3</v>
      </c>
      <c r="G960" s="54">
        <v>8.0611390000000002E-3</v>
      </c>
      <c r="H960" s="54">
        <v>5.9669908000000001E-2</v>
      </c>
      <c r="I960" s="54">
        <v>5.9453356999999998E-2</v>
      </c>
      <c r="J960" s="54">
        <v>4.8526059999999998E-3</v>
      </c>
      <c r="K960" s="54">
        <v>-8.6673530999999998E-2</v>
      </c>
      <c r="L960" s="54">
        <v>2.4498563000000001E-2</v>
      </c>
      <c r="M960" s="54">
        <v>-2.2248646E-2</v>
      </c>
      <c r="N960" s="54">
        <v>0.17658269800000001</v>
      </c>
      <c r="O960" s="54">
        <v>4.9485787500000003E-2</v>
      </c>
      <c r="P960" s="55">
        <v>0.27444701851438402</v>
      </c>
      <c r="Q960" s="55">
        <v>-4.8621717000000002E-2</v>
      </c>
      <c r="R960" s="55">
        <v>-8.086111E-3</v>
      </c>
      <c r="S960" s="55">
        <v>6.6029239999999996E-3</v>
      </c>
      <c r="T960" s="55">
        <v>5.2800673999999999E-2</v>
      </c>
      <c r="U960" s="55">
        <v>8.0611390000000002E-3</v>
      </c>
      <c r="V960" s="55">
        <v>-1.8311292999999999E-2</v>
      </c>
      <c r="W960" s="55">
        <v>5.9453356999999998E-2</v>
      </c>
      <c r="X960" s="55">
        <v>-0.11190233600000001</v>
      </c>
      <c r="Y960" s="55">
        <v>-8.6673530999999998E-2</v>
      </c>
      <c r="Z960" s="55">
        <v>-2.2248646E-2</v>
      </c>
      <c r="AA960" s="55">
        <v>2.3690821000000001E-2</v>
      </c>
      <c r="AB960" s="55">
        <v>2.3690821000000001E-2</v>
      </c>
      <c r="AC960" s="55">
        <v>-7.7725503333333397E-3</v>
      </c>
      <c r="AD960" s="55">
        <v>0.526996693215392</v>
      </c>
      <c r="AE960" s="54">
        <v>5.0704360208474769E-2</v>
      </c>
      <c r="AF960" s="54">
        <v>7.7861629427524712E-2</v>
      </c>
      <c r="AG960" s="54">
        <v>6.0185027790069151E-2</v>
      </c>
    </row>
    <row r="961" spans="1:33" x14ac:dyDescent="0.25">
      <c r="A961" s="56" t="s">
        <v>2272</v>
      </c>
      <c r="B961" s="56" t="s">
        <v>2273</v>
      </c>
      <c r="C961" s="54">
        <v>-8.0045699999999997E-2</v>
      </c>
      <c r="D961" s="54">
        <v>-0.1020123</v>
      </c>
      <c r="E961" s="54">
        <v>0.1140367</v>
      </c>
      <c r="F961" s="54">
        <v>-0.1452214</v>
      </c>
      <c r="G961" s="54">
        <v>-3.7237949999999999E-2</v>
      </c>
      <c r="H961" s="54">
        <v>5.3901649999999997E-3</v>
      </c>
      <c r="I961" s="54">
        <v>-2.251013E-2</v>
      </c>
      <c r="J961" s="54">
        <v>-9.5544299999999999E-2</v>
      </c>
      <c r="K961" s="54">
        <v>-2.4357690000000001E-2</v>
      </c>
      <c r="L961" s="54">
        <v>-0.112332</v>
      </c>
      <c r="M961" s="54">
        <v>-2.2329519999999999E-2</v>
      </c>
      <c r="N961" s="54">
        <v>-7.6117099999999993E-2</v>
      </c>
      <c r="O961" s="54">
        <v>-7.5565440833333303E-2</v>
      </c>
      <c r="P961" s="55">
        <v>0.26223670671841098</v>
      </c>
      <c r="Q961" s="55">
        <v>-8.0045699999999997E-2</v>
      </c>
      <c r="R961" s="55">
        <v>6.13217E-2</v>
      </c>
      <c r="S961" s="55">
        <v>0.1140367</v>
      </c>
      <c r="T961" s="55">
        <v>-6.0128199999999997E-4</v>
      </c>
      <c r="U961" s="55">
        <v>-3.7237949999999999E-2</v>
      </c>
      <c r="V961" s="55">
        <v>0.18437010000000001</v>
      </c>
      <c r="W961" s="55">
        <v>-2.251013E-2</v>
      </c>
      <c r="X961" s="55">
        <v>3.8217969999999997E-2</v>
      </c>
      <c r="Y961" s="55">
        <v>-2.4357690000000001E-2</v>
      </c>
      <c r="Z961" s="55">
        <v>-2.2329519999999999E-2</v>
      </c>
      <c r="AA961" s="55">
        <v>0.23861560000000001</v>
      </c>
      <c r="AB961" s="55">
        <v>0.23861560000000001</v>
      </c>
      <c r="AC961" s="55">
        <v>0.11178758799999999</v>
      </c>
      <c r="AD961" s="55">
        <v>0.488595762154172</v>
      </c>
      <c r="AE961" s="54">
        <v>6.5608326567337297E-2</v>
      </c>
      <c r="AF961" s="54">
        <v>5.0954376217379999E-2</v>
      </c>
      <c r="AG961" s="54">
        <v>9.2005150288678395E-2</v>
      </c>
    </row>
    <row r="962" spans="1:33" x14ac:dyDescent="0.25">
      <c r="A962" s="56" t="s">
        <v>2274</v>
      </c>
      <c r="B962" s="56" t="s">
        <v>2275</v>
      </c>
      <c r="C962" s="54">
        <v>6.1409810000000002E-2</v>
      </c>
      <c r="D962" s="54">
        <v>0.10289219400000001</v>
      </c>
      <c r="E962" s="54">
        <v>-2.9178824999999999E-2</v>
      </c>
      <c r="F962" s="54">
        <v>-4.3974340000000004E-3</v>
      </c>
      <c r="G962" s="54">
        <v>1.8319235999999999E-2</v>
      </c>
      <c r="H962" s="54">
        <v>2.3099564999999999E-2</v>
      </c>
      <c r="I962" s="54">
        <v>4.1343207E-2</v>
      </c>
      <c r="J962" s="54">
        <v>3.2513201999999998E-2</v>
      </c>
      <c r="K962" s="54">
        <v>3.7410090999999999E-2</v>
      </c>
      <c r="L962" s="54">
        <v>4.2930113999999998E-2</v>
      </c>
      <c r="M962" s="54">
        <v>-2.2423868999999999E-2</v>
      </c>
      <c r="N962" s="54">
        <v>-0.120983523</v>
      </c>
      <c r="O962" s="54">
        <v>-5.13758866666667E-3</v>
      </c>
      <c r="P962" s="55">
        <v>0.45425854076522199</v>
      </c>
      <c r="Q962" s="55">
        <v>6.1409810000000002E-2</v>
      </c>
      <c r="R962" s="55">
        <v>-2.4258690999999999E-2</v>
      </c>
      <c r="S962" s="55">
        <v>-2.9178824999999999E-2</v>
      </c>
      <c r="T962" s="55">
        <v>7.0375983000000003E-2</v>
      </c>
      <c r="U962" s="55">
        <v>1.8319235999999999E-2</v>
      </c>
      <c r="V962" s="55">
        <v>-0.21826183900000001</v>
      </c>
      <c r="W962" s="55">
        <v>4.1343207E-2</v>
      </c>
      <c r="X962" s="55">
        <v>1.3259649999999999E-3</v>
      </c>
      <c r="Y962" s="55">
        <v>3.7410090999999999E-2</v>
      </c>
      <c r="Z962" s="55">
        <v>-2.2423868999999999E-2</v>
      </c>
      <c r="AA962" s="55">
        <v>-8.8604010999999996E-2</v>
      </c>
      <c r="AB962" s="55">
        <v>-8.8604010999999996E-2</v>
      </c>
      <c r="AC962" s="55">
        <v>-4.8302236666666699E-2</v>
      </c>
      <c r="AD962" s="55">
        <v>0.518468259978066</v>
      </c>
      <c r="AE962" s="54">
        <v>3.6512715531685565E-2</v>
      </c>
      <c r="AF962" s="54">
        <v>7.4448382925108886E-2</v>
      </c>
      <c r="AG962" s="54">
        <v>0.11072940144987468</v>
      </c>
    </row>
    <row r="963" spans="1:33" x14ac:dyDescent="0.25">
      <c r="A963" s="56" t="s">
        <v>2276</v>
      </c>
      <c r="B963" s="56" t="s">
        <v>2277</v>
      </c>
      <c r="C963" s="54">
        <v>-5.1566689999999998E-2</v>
      </c>
      <c r="D963" s="54">
        <v>-0.1054365</v>
      </c>
      <c r="E963" s="54">
        <v>-4.7417599999999997E-2</v>
      </c>
      <c r="F963" s="54">
        <v>7.7778530000000004E-3</v>
      </c>
      <c r="G963" s="54">
        <v>1.6682389999999998E-2</v>
      </c>
      <c r="H963" s="54">
        <v>3.7130429999999999E-2</v>
      </c>
      <c r="I963" s="54">
        <v>0.1692331</v>
      </c>
      <c r="J963" s="54">
        <v>0.1155569</v>
      </c>
      <c r="K963" s="54">
        <v>5.0180719999999998E-2</v>
      </c>
      <c r="L963" s="54">
        <v>3.3623630000000002E-2</v>
      </c>
      <c r="M963" s="54">
        <v>-2.2462329999999999E-2</v>
      </c>
      <c r="N963" s="54">
        <v>-0.65318180000000003</v>
      </c>
      <c r="O963" s="54">
        <v>-0.113196512833333</v>
      </c>
      <c r="P963" s="55">
        <v>0.26223670671841098</v>
      </c>
      <c r="Q963" s="55">
        <v>-5.1566689999999998E-2</v>
      </c>
      <c r="R963" s="55">
        <v>-1.8199999999999999E-5</v>
      </c>
      <c r="S963" s="55">
        <v>-4.7417599999999997E-2</v>
      </c>
      <c r="T963" s="55">
        <v>9.3310439999999994E-2</v>
      </c>
      <c r="U963" s="55">
        <v>1.6682389999999998E-2</v>
      </c>
      <c r="V963" s="55">
        <v>4.9537829999999998E-2</v>
      </c>
      <c r="W963" s="55">
        <v>0.1692331</v>
      </c>
      <c r="X963" s="55">
        <v>0.11450680000000001</v>
      </c>
      <c r="Y963" s="55">
        <v>5.0180719999999998E-2</v>
      </c>
      <c r="Z963" s="55">
        <v>-2.2462329999999999E-2</v>
      </c>
      <c r="AA963" s="55">
        <v>0.1550646</v>
      </c>
      <c r="AB963" s="55">
        <v>0.1550646</v>
      </c>
      <c r="AC963" s="55">
        <v>5.5871709999999998E-2</v>
      </c>
      <c r="AD963" s="55">
        <v>0.488595762154172</v>
      </c>
      <c r="AE963" s="54">
        <v>8.3255753867134172E-2</v>
      </c>
      <c r="AF963" s="54">
        <v>0.28304446243043546</v>
      </c>
      <c r="AG963" s="54">
        <v>5.6551430797395663E-2</v>
      </c>
    </row>
    <row r="964" spans="1:33" x14ac:dyDescent="0.25">
      <c r="A964" s="56" t="s">
        <v>2278</v>
      </c>
      <c r="B964" s="56" t="s">
        <v>2279</v>
      </c>
      <c r="C964" s="54">
        <v>-6.7063954999999995E-2</v>
      </c>
      <c r="D964" s="54">
        <v>5.1551294999999997E-2</v>
      </c>
      <c r="E964" s="54">
        <v>-8.1886349999999997E-3</v>
      </c>
      <c r="F964" s="54">
        <v>-4.7886047000000001E-2</v>
      </c>
      <c r="G964" s="54">
        <v>4.9473826999999998E-2</v>
      </c>
      <c r="H964" s="54">
        <v>-3.5223329999999999E-3</v>
      </c>
      <c r="I964" s="54">
        <v>-5.5805121999999999E-2</v>
      </c>
      <c r="J964" s="54">
        <v>-3.0342768999999999E-2</v>
      </c>
      <c r="K964" s="54">
        <v>-8.8086489000000004E-2</v>
      </c>
      <c r="L964" s="54">
        <v>-5.5236204999999997E-2</v>
      </c>
      <c r="M964" s="54">
        <v>-2.2811405999999999E-2</v>
      </c>
      <c r="N964" s="54">
        <v>0.32267975300000001</v>
      </c>
      <c r="O964" s="54">
        <v>7.16209123333333E-2</v>
      </c>
      <c r="P964" s="55">
        <v>0.26923210525334501</v>
      </c>
      <c r="Q964" s="55">
        <v>-6.7063954999999995E-2</v>
      </c>
      <c r="R964" s="55">
        <v>-5.4418148E-2</v>
      </c>
      <c r="S964" s="55">
        <v>-8.1886349999999997E-3</v>
      </c>
      <c r="T964" s="55">
        <v>0.16259615899999999</v>
      </c>
      <c r="U964" s="55">
        <v>4.9473826999999998E-2</v>
      </c>
      <c r="V964" s="55">
        <v>-8.2542162000000002E-2</v>
      </c>
      <c r="W964" s="55">
        <v>-5.5805121999999999E-2</v>
      </c>
      <c r="X964" s="55">
        <v>-7.4368369000000004E-2</v>
      </c>
      <c r="Y964" s="55">
        <v>-8.8086489000000004E-2</v>
      </c>
      <c r="Z964" s="55">
        <v>-2.2811405999999999E-2</v>
      </c>
      <c r="AA964" s="55">
        <v>-6.6350151999999996E-2</v>
      </c>
      <c r="AB964" s="55">
        <v>-6.6350151999999996E-2</v>
      </c>
      <c r="AC964" s="55">
        <v>2.4619977833333299E-2</v>
      </c>
      <c r="AD964" s="55">
        <v>0.60845820386662497</v>
      </c>
      <c r="AE964" s="54">
        <v>4.9459511088529681E-2</v>
      </c>
      <c r="AF964" s="54">
        <v>0.14399736080148293</v>
      </c>
      <c r="AG964" s="54">
        <v>0.10075328505100649</v>
      </c>
    </row>
    <row r="965" spans="1:33" x14ac:dyDescent="0.25">
      <c r="A965" s="56" t="s">
        <v>2280</v>
      </c>
      <c r="B965" s="56" t="s">
        <v>2281</v>
      </c>
      <c r="C965" s="54">
        <v>1.538891E-2</v>
      </c>
      <c r="D965" s="54">
        <v>-6.5775790000000001E-2</v>
      </c>
      <c r="E965" s="54">
        <v>-1.6499469999999999E-2</v>
      </c>
      <c r="F965" s="54">
        <v>5.0318250000000002E-2</v>
      </c>
      <c r="G965" s="54">
        <v>3.7779739999999999E-2</v>
      </c>
      <c r="H965" s="54">
        <v>7.3172959999999995E-2</v>
      </c>
      <c r="I965" s="54">
        <v>9.7197309999999995E-2</v>
      </c>
      <c r="J965" s="54">
        <v>-1.1351709999999999E-2</v>
      </c>
      <c r="K965" s="54">
        <v>-0.108408</v>
      </c>
      <c r="L965" s="54">
        <v>-2.7739980000000001E-2</v>
      </c>
      <c r="M965" s="54">
        <v>-2.287463E-2</v>
      </c>
      <c r="N965" s="54">
        <v>-0.11026569999999999</v>
      </c>
      <c r="O965" s="54">
        <v>-1.5704305000000002E-2</v>
      </c>
      <c r="P965" s="55">
        <v>0.40914105250302002</v>
      </c>
      <c r="Q965" s="55">
        <v>1.538891E-2</v>
      </c>
      <c r="R965" s="55">
        <v>7.5979279999999996E-2</v>
      </c>
      <c r="S965" s="55">
        <v>-1.6499469999999999E-2</v>
      </c>
      <c r="T965" s="55">
        <v>-8.5497039999999996E-2</v>
      </c>
      <c r="U965" s="55">
        <v>3.7779739999999999E-2</v>
      </c>
      <c r="V965" s="55">
        <v>-8.4866860000000002E-2</v>
      </c>
      <c r="W965" s="55">
        <v>9.7197309999999995E-2</v>
      </c>
      <c r="X965" s="55">
        <v>0.1080313</v>
      </c>
      <c r="Y965" s="55">
        <v>-0.108408</v>
      </c>
      <c r="Z965" s="55">
        <v>-2.287463E-2</v>
      </c>
      <c r="AA965" s="55">
        <v>0.15288850000000001</v>
      </c>
      <c r="AB965" s="55">
        <v>0.15288850000000001</v>
      </c>
      <c r="AC965" s="55">
        <v>1.4412395E-2</v>
      </c>
      <c r="AD965" s="55">
        <v>0.620419918317206</v>
      </c>
      <c r="AE965" s="54">
        <v>6.8786782635221908E-2</v>
      </c>
      <c r="AF965" s="54">
        <v>6.9093917056302259E-2</v>
      </c>
      <c r="AG965" s="54">
        <v>0.10955493328535534</v>
      </c>
    </row>
    <row r="966" spans="1:33" x14ac:dyDescent="0.25">
      <c r="A966" s="56" t="s">
        <v>2282</v>
      </c>
      <c r="B966" s="56" t="s">
        <v>2283</v>
      </c>
      <c r="C966" s="54">
        <v>1.3031499999999999E-4</v>
      </c>
      <c r="D966" s="54">
        <v>5.0798139999999999E-2</v>
      </c>
      <c r="E966" s="54">
        <v>2.286533E-2</v>
      </c>
      <c r="F966" s="54">
        <v>-2.2837880000000001E-2</v>
      </c>
      <c r="G966" s="54">
        <v>-4.3068929999999998E-2</v>
      </c>
      <c r="H966" s="54">
        <v>-9.1003079999999997E-3</v>
      </c>
      <c r="I966" s="54">
        <v>-5.3110570000000001E-3</v>
      </c>
      <c r="J966" s="54">
        <v>-0.11669210000000001</v>
      </c>
      <c r="K966" s="54">
        <v>-2.689238E-2</v>
      </c>
      <c r="L966" s="54">
        <v>2.0225679999999999E-2</v>
      </c>
      <c r="M966" s="54">
        <v>-2.2876290000000001E-2</v>
      </c>
      <c r="N966" s="54">
        <v>0.3007666</v>
      </c>
      <c r="O966" s="54">
        <v>4.9718857333333297E-2</v>
      </c>
      <c r="P966" s="55">
        <v>0.285188354626705</v>
      </c>
      <c r="Q966" s="55">
        <v>1.3031499999999999E-4</v>
      </c>
      <c r="R966" s="55">
        <v>1.550989E-2</v>
      </c>
      <c r="S966" s="55">
        <v>2.286533E-2</v>
      </c>
      <c r="T966" s="55">
        <v>-3.7055999999999999E-2</v>
      </c>
      <c r="U966" s="55">
        <v>-4.3068929999999998E-2</v>
      </c>
      <c r="V966" s="55">
        <v>2.2759439999999999E-2</v>
      </c>
      <c r="W966" s="55">
        <v>-5.3110570000000001E-3</v>
      </c>
      <c r="X966" s="55">
        <v>-0.1064344</v>
      </c>
      <c r="Y966" s="55">
        <v>-2.689238E-2</v>
      </c>
      <c r="Z966" s="55">
        <v>-2.2876290000000001E-2</v>
      </c>
      <c r="AA966" s="55">
        <v>-3.5896610000000002E-2</v>
      </c>
      <c r="AB966" s="55">
        <v>-3.5896610000000002E-2</v>
      </c>
      <c r="AC966" s="55">
        <v>-1.21423591666667E-2</v>
      </c>
      <c r="AD966" s="55">
        <v>0.518468259978066</v>
      </c>
      <c r="AE966" s="54">
        <v>2.328594382852776E-2</v>
      </c>
      <c r="AF966" s="54">
        <v>0.14097619183377857</v>
      </c>
      <c r="AG966" s="54">
        <v>4.721226287665805E-2</v>
      </c>
    </row>
    <row r="967" spans="1:33" x14ac:dyDescent="0.25">
      <c r="A967" s="56" t="s">
        <v>2284</v>
      </c>
      <c r="B967" s="56" t="s">
        <v>2285</v>
      </c>
      <c r="C967" s="54">
        <v>-7.1853473000000001E-2</v>
      </c>
      <c r="D967" s="54">
        <v>-8.6569999999999998E-3</v>
      </c>
      <c r="E967" s="54">
        <v>-5.1699340000000003E-2</v>
      </c>
      <c r="F967" s="54">
        <v>0.16430245099999999</v>
      </c>
      <c r="G967" s="54">
        <v>2.3718125E-2</v>
      </c>
      <c r="H967" s="54">
        <v>-1.2252350000000001E-3</v>
      </c>
      <c r="I967" s="54">
        <v>-7.1670220000000007E-2</v>
      </c>
      <c r="J967" s="54">
        <v>-5.9289018999999998E-2</v>
      </c>
      <c r="K967" s="54">
        <v>-2.4413686E-2</v>
      </c>
      <c r="L967" s="54">
        <v>-1.3563521E-2</v>
      </c>
      <c r="M967" s="54">
        <v>-2.2970491999999999E-2</v>
      </c>
      <c r="N967" s="54">
        <v>0.238018274</v>
      </c>
      <c r="O967" s="54">
        <v>8.9745839333333299E-2</v>
      </c>
      <c r="P967" s="55">
        <v>0.26223670671841098</v>
      </c>
      <c r="Q967" s="55">
        <v>-7.1853473000000001E-2</v>
      </c>
      <c r="R967" s="55">
        <v>-6.9429566999999998E-2</v>
      </c>
      <c r="S967" s="55">
        <v>-5.1699340000000003E-2</v>
      </c>
      <c r="T967" s="55">
        <v>1.1548058999999999E-2</v>
      </c>
      <c r="U967" s="55">
        <v>2.3718125E-2</v>
      </c>
      <c r="V967" s="55">
        <v>3.29598E-3</v>
      </c>
      <c r="W967" s="55">
        <v>-7.1670220000000007E-2</v>
      </c>
      <c r="X967" s="55">
        <v>5.1952031000000003E-2</v>
      </c>
      <c r="Y967" s="55">
        <v>-2.4413686E-2</v>
      </c>
      <c r="Z967" s="55">
        <v>-2.2970491999999999E-2</v>
      </c>
      <c r="AA967" s="55">
        <v>-7.197286E-2</v>
      </c>
      <c r="AB967" s="55">
        <v>-7.197286E-2</v>
      </c>
      <c r="AC967" s="55">
        <v>1.9698703666666699E-2</v>
      </c>
      <c r="AD967" s="55">
        <v>0.51835258208359603</v>
      </c>
      <c r="AE967" s="54">
        <v>3.6532668847131272E-2</v>
      </c>
      <c r="AF967" s="54">
        <v>0.11866007414629215</v>
      </c>
      <c r="AG967" s="54">
        <v>4.8650858529974368E-2</v>
      </c>
    </row>
    <row r="968" spans="1:33" x14ac:dyDescent="0.25">
      <c r="A968" s="56" t="s">
        <v>2286</v>
      </c>
      <c r="B968" s="56" t="s">
        <v>2287</v>
      </c>
      <c r="C968" s="54">
        <v>-9.1830660000000001E-3</v>
      </c>
      <c r="D968" s="54">
        <v>-1.3619040000000001E-2</v>
      </c>
      <c r="E968" s="54">
        <v>1.0272829999999999E-3</v>
      </c>
      <c r="F968" s="54">
        <v>5.1133401000000002E-2</v>
      </c>
      <c r="G968" s="54">
        <v>-2.9508369E-2</v>
      </c>
      <c r="H968" s="54">
        <v>-1.8107893999999999E-2</v>
      </c>
      <c r="I968" s="54">
        <v>-9.5672563000000002E-2</v>
      </c>
      <c r="J968" s="54">
        <v>-5.9813077999999999E-2</v>
      </c>
      <c r="K968" s="54">
        <v>-0.113220195</v>
      </c>
      <c r="L968" s="54">
        <v>2.918138E-2</v>
      </c>
      <c r="M968" s="54">
        <v>-2.3112911E-2</v>
      </c>
      <c r="N968" s="54">
        <v>0.48312126500000002</v>
      </c>
      <c r="O968" s="54">
        <v>0.123594309166667</v>
      </c>
      <c r="P968" s="55">
        <v>0.26223670671841098</v>
      </c>
      <c r="Q968" s="55">
        <v>-9.1830660000000001E-3</v>
      </c>
      <c r="R968" s="55">
        <v>4.7076287000000001E-2</v>
      </c>
      <c r="S968" s="55">
        <v>1.0272829999999999E-3</v>
      </c>
      <c r="T968" s="55">
        <v>-4.5064311000000003E-2</v>
      </c>
      <c r="U968" s="55">
        <v>-2.9508369E-2</v>
      </c>
      <c r="V968" s="55">
        <v>1.624571E-2</v>
      </c>
      <c r="W968" s="55">
        <v>-9.5672563000000002E-2</v>
      </c>
      <c r="X968" s="55">
        <v>-0.14300897000000001</v>
      </c>
      <c r="Y968" s="55">
        <v>-0.113220195</v>
      </c>
      <c r="Z968" s="55">
        <v>-2.3112911E-2</v>
      </c>
      <c r="AA968" s="55">
        <v>-7.0596711000000006E-2</v>
      </c>
      <c r="AB968" s="55">
        <v>-7.0596711000000006E-2</v>
      </c>
      <c r="AC968" s="55">
        <v>1.1240601500000001E-2</v>
      </c>
      <c r="AD968" s="55">
        <v>0.51868568597503795</v>
      </c>
      <c r="AE968" s="54">
        <v>4.7627900047321391E-2</v>
      </c>
      <c r="AF968" s="54">
        <v>0.20191532955988301</v>
      </c>
      <c r="AG968" s="54">
        <v>6.8084882591190846E-2</v>
      </c>
    </row>
    <row r="969" spans="1:33" x14ac:dyDescent="0.25">
      <c r="A969" s="56" t="s">
        <v>2288</v>
      </c>
      <c r="B969" s="56" t="s">
        <v>2289</v>
      </c>
      <c r="C969" s="54">
        <v>-7.789248E-2</v>
      </c>
      <c r="D969" s="54">
        <v>5.5674069999999999E-2</v>
      </c>
      <c r="E969" s="54">
        <v>1.4977819999999999E-2</v>
      </c>
      <c r="F969" s="54">
        <v>3.3881670000000003E-2</v>
      </c>
      <c r="G969" s="54">
        <v>-3.5596040000000002E-2</v>
      </c>
      <c r="H969" s="54">
        <v>-1.8470899999999998E-2</v>
      </c>
      <c r="I969" s="54">
        <v>1.5813649999999999E-2</v>
      </c>
      <c r="J969" s="54">
        <v>-8.4641339999999999E-3</v>
      </c>
      <c r="K969" s="54">
        <v>-3.9796750000000002E-3</v>
      </c>
      <c r="L969" s="54">
        <v>-2.7769760000000001E-2</v>
      </c>
      <c r="M969" s="54">
        <v>-2.3222980000000001E-2</v>
      </c>
      <c r="N969" s="54">
        <v>6.2729019999999996E-2</v>
      </c>
      <c r="O969" s="54">
        <v>3.4579945166666702E-2</v>
      </c>
      <c r="P969" s="55">
        <v>0.28539469222396302</v>
      </c>
      <c r="Q969" s="55">
        <v>-7.789248E-2</v>
      </c>
      <c r="R969" s="55">
        <v>-4.9636630000000001E-2</v>
      </c>
      <c r="S969" s="55">
        <v>1.4977819999999999E-2</v>
      </c>
      <c r="T969" s="55">
        <v>0.1056984</v>
      </c>
      <c r="U969" s="55">
        <v>-3.5596040000000002E-2</v>
      </c>
      <c r="V969" s="55">
        <v>-2.8635919999999999E-2</v>
      </c>
      <c r="W969" s="55">
        <v>1.5813649999999999E-2</v>
      </c>
      <c r="X969" s="55">
        <v>-5.3277789999999998E-2</v>
      </c>
      <c r="Y969" s="55">
        <v>-3.9796750000000002E-3</v>
      </c>
      <c r="Z969" s="55">
        <v>-2.3222980000000001E-2</v>
      </c>
      <c r="AA969" s="55">
        <v>-1.4214610000000001E-2</v>
      </c>
      <c r="AB969" s="55">
        <v>-1.4214610000000001E-2</v>
      </c>
      <c r="AC969" s="55">
        <v>2.0369904166666699E-2</v>
      </c>
      <c r="AD969" s="55">
        <v>0.518468259978066</v>
      </c>
      <c r="AE969" s="54">
        <v>3.5639519850427515E-2</v>
      </c>
      <c r="AF969" s="54">
        <v>3.944489803102947E-2</v>
      </c>
      <c r="AG969" s="54">
        <v>6.3585479674213879E-2</v>
      </c>
    </row>
    <row r="970" spans="1:33" x14ac:dyDescent="0.25">
      <c r="A970" s="56" t="s">
        <v>2290</v>
      </c>
      <c r="B970" s="56" t="s">
        <v>2291</v>
      </c>
      <c r="C970" s="54">
        <v>-3.512505E-3</v>
      </c>
      <c r="D970" s="54">
        <v>3.3681490000000001E-2</v>
      </c>
      <c r="E970" s="54">
        <v>4.7211400000000004E-3</v>
      </c>
      <c r="F970" s="54">
        <v>-5.0779249999999996E-3</v>
      </c>
      <c r="G970" s="54">
        <v>4.4471429999999998E-3</v>
      </c>
      <c r="H970" s="54">
        <v>-8.7790850000000004E-2</v>
      </c>
      <c r="I970" s="54">
        <v>-0.12550049999999999</v>
      </c>
      <c r="J970" s="54">
        <v>-3.7403789999999999E-2</v>
      </c>
      <c r="K970" s="54">
        <v>-0.14708579999999999</v>
      </c>
      <c r="L970" s="54">
        <v>1.280215E-2</v>
      </c>
      <c r="M970" s="54">
        <v>-2.3338290000000001E-2</v>
      </c>
      <c r="N970" s="54">
        <v>0.43000139999999998</v>
      </c>
      <c r="O970" s="54">
        <v>0.10608021450000001</v>
      </c>
      <c r="P970" s="55">
        <v>0.26223670671841098</v>
      </c>
      <c r="Q970" s="55">
        <v>-3.512505E-3</v>
      </c>
      <c r="R970" s="55">
        <v>6.6543850000000002E-2</v>
      </c>
      <c r="S970" s="55">
        <v>4.7211400000000004E-3</v>
      </c>
      <c r="T970" s="55">
        <v>-4.5107800000000003E-2</v>
      </c>
      <c r="U970" s="55">
        <v>4.4471429999999998E-3</v>
      </c>
      <c r="V970" s="55">
        <v>3.2095459999999999E-2</v>
      </c>
      <c r="W970" s="55">
        <v>-0.12550049999999999</v>
      </c>
      <c r="X970" s="55">
        <v>-8.3304009999999998E-2</v>
      </c>
      <c r="Y970" s="55">
        <v>-0.14708579999999999</v>
      </c>
      <c r="Z970" s="55">
        <v>-2.3338290000000001E-2</v>
      </c>
      <c r="AA970" s="55">
        <v>-3.566246E-2</v>
      </c>
      <c r="AB970" s="55">
        <v>-3.566246E-2</v>
      </c>
      <c r="AC970" s="55">
        <v>3.9054190833333301E-2</v>
      </c>
      <c r="AD970" s="55">
        <v>0.488595762154172</v>
      </c>
      <c r="AE970" s="54">
        <v>6.9196855285727069E-2</v>
      </c>
      <c r="AF970" s="54">
        <v>0.18727222129651649</v>
      </c>
      <c r="AG970" s="54">
        <v>5.5267991239384064E-2</v>
      </c>
    </row>
    <row r="971" spans="1:33" x14ac:dyDescent="0.25">
      <c r="A971" s="56" t="s">
        <v>2292</v>
      </c>
      <c r="B971" s="56" t="s">
        <v>2293</v>
      </c>
      <c r="C971" s="54">
        <v>-3.9126287000000003E-2</v>
      </c>
      <c r="D971" s="54">
        <v>-1.3203787E-2</v>
      </c>
      <c r="E971" s="54">
        <v>4.1249104000000002E-2</v>
      </c>
      <c r="F971" s="54">
        <v>1.339022E-3</v>
      </c>
      <c r="G971" s="54">
        <v>4.744552E-3</v>
      </c>
      <c r="H971" s="54">
        <v>1.093508E-3</v>
      </c>
      <c r="I971" s="54">
        <v>0.11063822500000001</v>
      </c>
      <c r="J971" s="54">
        <v>1.4072542E-2</v>
      </c>
      <c r="K971" s="54">
        <v>4.4282561999999998E-2</v>
      </c>
      <c r="L971" s="54">
        <v>4.0635155999999999E-2</v>
      </c>
      <c r="M971" s="54">
        <v>-2.3528408000000001E-2</v>
      </c>
      <c r="N971" s="54">
        <v>-0.404375176</v>
      </c>
      <c r="O971" s="54">
        <v>-8.3116413833333305E-2</v>
      </c>
      <c r="P971" s="55">
        <v>0.26223670671841098</v>
      </c>
      <c r="Q971" s="55">
        <v>-3.9126287000000003E-2</v>
      </c>
      <c r="R971" s="55">
        <v>3.0692209000000002E-2</v>
      </c>
      <c r="S971" s="55">
        <v>4.1249104000000002E-2</v>
      </c>
      <c r="T971" s="55">
        <v>-0.117925918</v>
      </c>
      <c r="U971" s="55">
        <v>4.744552E-3</v>
      </c>
      <c r="V971" s="55">
        <v>9.1137596000000001E-2</v>
      </c>
      <c r="W971" s="55">
        <v>0.11063822500000001</v>
      </c>
      <c r="X971" s="55">
        <v>7.0909708000000002E-2</v>
      </c>
      <c r="Y971" s="55">
        <v>4.4282561999999998E-2</v>
      </c>
      <c r="Z971" s="55">
        <v>-2.3528408000000001E-2</v>
      </c>
      <c r="AA971" s="55">
        <v>5.7266958E-2</v>
      </c>
      <c r="AB971" s="55">
        <v>5.7266958E-2</v>
      </c>
      <c r="AC971" s="55">
        <v>1.39865396666667E-2</v>
      </c>
      <c r="AD971" s="55">
        <v>0.66090122490264602</v>
      </c>
      <c r="AE971" s="54">
        <v>5.4450443795255835E-2</v>
      </c>
      <c r="AF971" s="54">
        <v>0.16964267373271441</v>
      </c>
      <c r="AG971" s="54">
        <v>7.9186821791311687E-2</v>
      </c>
    </row>
    <row r="972" spans="1:33" x14ac:dyDescent="0.25">
      <c r="A972" s="56" t="s">
        <v>2294</v>
      </c>
      <c r="B972" s="56" t="s">
        <v>2295</v>
      </c>
      <c r="C972" s="54">
        <v>-1.1902143E-2</v>
      </c>
      <c r="D972" s="54">
        <v>0.105563634</v>
      </c>
      <c r="E972" s="54">
        <v>3.2284429000000003E-2</v>
      </c>
      <c r="F972" s="54">
        <v>-6.2275008999999999E-2</v>
      </c>
      <c r="G972" s="54">
        <v>2.7297755E-2</v>
      </c>
      <c r="H972" s="54">
        <v>-3.7025270000000002E-3</v>
      </c>
      <c r="I972" s="54">
        <v>2.5992036999999999E-2</v>
      </c>
      <c r="J972" s="54">
        <v>-2.3566055999999998E-2</v>
      </c>
      <c r="K972" s="54">
        <v>1.8682826999999999E-2</v>
      </c>
      <c r="L972" s="54">
        <v>-6.4034482000000004E-2</v>
      </c>
      <c r="M972" s="54">
        <v>-2.3840834000000002E-2</v>
      </c>
      <c r="N972" s="54">
        <v>4.3886931999999997E-2</v>
      </c>
      <c r="O972" s="54">
        <v>-1.2106929833333301E-2</v>
      </c>
      <c r="P972" s="55">
        <v>0.41895095363844098</v>
      </c>
      <c r="Q972" s="55">
        <v>-1.1902143E-2</v>
      </c>
      <c r="R972" s="55">
        <v>-5.7952942E-2</v>
      </c>
      <c r="S972" s="55">
        <v>3.2284429000000003E-2</v>
      </c>
      <c r="T972" s="55">
        <v>4.8314739999999997E-3</v>
      </c>
      <c r="U972" s="55">
        <v>2.7297755E-2</v>
      </c>
      <c r="V972" s="55">
        <v>-3.4144671000000001E-2</v>
      </c>
      <c r="W972" s="55">
        <v>2.5992036999999999E-2</v>
      </c>
      <c r="X972" s="55">
        <v>-6.1780772999999997E-2</v>
      </c>
      <c r="Y972" s="55">
        <v>1.8682826999999999E-2</v>
      </c>
      <c r="Z972" s="55">
        <v>-2.3840834000000002E-2</v>
      </c>
      <c r="AA972" s="55">
        <v>8.6900217000000002E-2</v>
      </c>
      <c r="AB972" s="55">
        <v>8.6900217000000002E-2</v>
      </c>
      <c r="AC972" s="55">
        <v>-2.21501055E-2</v>
      </c>
      <c r="AD972" s="55">
        <v>0.49148283774745799</v>
      </c>
      <c r="AE972" s="54">
        <v>2.3408413796438786E-2</v>
      </c>
      <c r="AF972" s="54">
        <v>6.5748860931805514E-2</v>
      </c>
      <c r="AG972" s="54">
        <v>5.5191186957288654E-2</v>
      </c>
    </row>
    <row r="973" spans="1:33" x14ac:dyDescent="0.25">
      <c r="A973" s="56" t="s">
        <v>2296</v>
      </c>
      <c r="B973" s="56" t="s">
        <v>2297</v>
      </c>
      <c r="C973" s="54">
        <v>-0.116557914</v>
      </c>
      <c r="D973" s="54">
        <v>-3.5675318999999997E-2</v>
      </c>
      <c r="E973" s="54">
        <v>7.7360796999999995E-2</v>
      </c>
      <c r="F973" s="54">
        <v>2.8226293999999999E-2</v>
      </c>
      <c r="G973" s="54">
        <v>-4.4311254000000001E-2</v>
      </c>
      <c r="H973" s="54">
        <v>1.4727717E-2</v>
      </c>
      <c r="I973" s="54">
        <v>8.0690075999999999E-2</v>
      </c>
      <c r="J973" s="54">
        <v>3.6565249000000001E-2</v>
      </c>
      <c r="K973" s="54">
        <v>7.5083012000000005E-2</v>
      </c>
      <c r="L973" s="54">
        <v>-6.1267323999999998E-2</v>
      </c>
      <c r="M973" s="54">
        <v>-2.3893916000000001E-2</v>
      </c>
      <c r="N973" s="54">
        <v>-0.44165951599999997</v>
      </c>
      <c r="O973" s="54">
        <v>-8.45756166666667E-2</v>
      </c>
      <c r="P973" s="55">
        <v>0.26223670671841098</v>
      </c>
      <c r="Q973" s="55">
        <v>-0.116557914</v>
      </c>
      <c r="R973" s="55">
        <v>1.8321396E-2</v>
      </c>
      <c r="S973" s="55">
        <v>7.7360796999999995E-2</v>
      </c>
      <c r="T973" s="55">
        <v>1.4780259999999999E-3</v>
      </c>
      <c r="U973" s="55">
        <v>-4.4311254000000001E-2</v>
      </c>
      <c r="V973" s="55">
        <v>5.6430257999999997E-2</v>
      </c>
      <c r="W973" s="55">
        <v>8.0690075999999999E-2</v>
      </c>
      <c r="X973" s="55">
        <v>0.10690424599999999</v>
      </c>
      <c r="Y973" s="55">
        <v>7.5083012000000005E-2</v>
      </c>
      <c r="Z973" s="55">
        <v>-2.3893916000000001E-2</v>
      </c>
      <c r="AA973" s="55">
        <v>0.182449688</v>
      </c>
      <c r="AB973" s="55">
        <v>0.182449688</v>
      </c>
      <c r="AC973" s="55">
        <v>6.0390216166666698E-2</v>
      </c>
      <c r="AD973" s="55">
        <v>0.488595762154172</v>
      </c>
      <c r="AE973" s="54">
        <v>8.2296097119715819E-2</v>
      </c>
      <c r="AF973" s="54">
        <v>0.18292840321409437</v>
      </c>
      <c r="AG973" s="54">
        <v>6.6574991433514391E-2</v>
      </c>
    </row>
    <row r="974" spans="1:33" x14ac:dyDescent="0.25">
      <c r="A974" s="56" t="s">
        <v>2298</v>
      </c>
      <c r="B974" s="56" t="s">
        <v>2299</v>
      </c>
      <c r="C974" s="54">
        <v>-4.8186960000000001E-2</v>
      </c>
      <c r="D974" s="54">
        <v>1.5624390000000001E-3</v>
      </c>
      <c r="E974" s="54">
        <v>6.2867569999999996E-3</v>
      </c>
      <c r="F974" s="54">
        <v>4.9207559999999997E-2</v>
      </c>
      <c r="G974" s="54">
        <v>1.9013180000000001E-2</v>
      </c>
      <c r="H974" s="54">
        <v>-1.9233469999999999E-2</v>
      </c>
      <c r="I974" s="54">
        <v>-6.2665559999999995E-2</v>
      </c>
      <c r="J974" s="54">
        <v>-2.4920560000000001E-2</v>
      </c>
      <c r="K974" s="54">
        <v>-2.6176560000000001E-2</v>
      </c>
      <c r="L974" s="54">
        <v>8.8664439999999994E-3</v>
      </c>
      <c r="M974" s="54">
        <v>-2.3943559999999999E-2</v>
      </c>
      <c r="N974" s="54">
        <v>0.13396340000000001</v>
      </c>
      <c r="O974" s="54">
        <v>4.7519752666666699E-2</v>
      </c>
      <c r="P974" s="55">
        <v>0.26223670671841098</v>
      </c>
      <c r="Q974" s="55">
        <v>-4.8186960000000001E-2</v>
      </c>
      <c r="R974" s="55">
        <v>3.3025839999999999E-3</v>
      </c>
      <c r="S974" s="55">
        <v>6.2867569999999996E-3</v>
      </c>
      <c r="T974" s="55">
        <v>-2.3308849999999999E-2</v>
      </c>
      <c r="U974" s="55">
        <v>1.9013180000000001E-2</v>
      </c>
      <c r="V974" s="55">
        <v>1.135676E-2</v>
      </c>
      <c r="W974" s="55">
        <v>-6.2665559999999995E-2</v>
      </c>
      <c r="X974" s="55">
        <v>-2.366656E-2</v>
      </c>
      <c r="Y974" s="55">
        <v>-2.6176560000000001E-2</v>
      </c>
      <c r="Z974" s="55">
        <v>-2.3943559999999999E-2</v>
      </c>
      <c r="AA974" s="55">
        <v>3.2385440000000001E-2</v>
      </c>
      <c r="AB974" s="55">
        <v>3.2385440000000001E-2</v>
      </c>
      <c r="AC974" s="55">
        <v>2.0316586166666699E-2</v>
      </c>
      <c r="AD974" s="55">
        <v>0.49148283774745799</v>
      </c>
      <c r="AE974" s="54">
        <v>3.1114752622502011E-2</v>
      </c>
      <c r="AF974" s="54">
        <v>5.9526885333094318E-2</v>
      </c>
      <c r="AG974" s="54">
        <v>2.2145464660946673E-2</v>
      </c>
    </row>
    <row r="975" spans="1:33" x14ac:dyDescent="0.25">
      <c r="A975" s="56" t="s">
        <v>2300</v>
      </c>
      <c r="B975" s="56" t="s">
        <v>2301</v>
      </c>
      <c r="C975" s="54">
        <v>0.18695149999999999</v>
      </c>
      <c r="D975" s="54">
        <v>-0.10876669999999999</v>
      </c>
      <c r="E975" s="54">
        <v>-0.1510657</v>
      </c>
      <c r="F975" s="54">
        <v>0.1094251</v>
      </c>
      <c r="G975" s="54">
        <v>2.8542000000000001E-2</v>
      </c>
      <c r="H975" s="54">
        <v>-0.16353309999999999</v>
      </c>
      <c r="I975" s="54">
        <v>-0.12712499999999999</v>
      </c>
      <c r="J975" s="54">
        <v>-0.13175200000000001</v>
      </c>
      <c r="K975" s="54">
        <v>-0.219442</v>
      </c>
      <c r="L975" s="54">
        <v>0.15384900000000001</v>
      </c>
      <c r="M975" s="54">
        <v>-2.4043999999999999E-2</v>
      </c>
      <c r="N975" s="54">
        <v>0.45153700000000002</v>
      </c>
      <c r="O975" s="54">
        <v>0.10282375000000001</v>
      </c>
      <c r="P975" s="55">
        <v>0.27457436964355098</v>
      </c>
      <c r="Q975" s="55">
        <v>0.18695149999999999</v>
      </c>
      <c r="R975" s="55">
        <v>0.1150463</v>
      </c>
      <c r="S975" s="55">
        <v>-0.1510657</v>
      </c>
      <c r="T975" s="55">
        <v>3.7375119999999998E-2</v>
      </c>
      <c r="U975" s="55">
        <v>2.8542000000000001E-2</v>
      </c>
      <c r="V975" s="55">
        <v>-5.3974550000000003E-2</v>
      </c>
      <c r="W975" s="55">
        <v>-0.12712499999999999</v>
      </c>
      <c r="X975" s="55">
        <v>3.5048000000000003E-2</v>
      </c>
      <c r="Y975" s="55">
        <v>-0.219442</v>
      </c>
      <c r="Z975" s="55">
        <v>-2.4043999999999999E-2</v>
      </c>
      <c r="AA975" s="55">
        <v>-5.4023000000000002E-2</v>
      </c>
      <c r="AB975" s="55">
        <v>-5.4023000000000002E-2</v>
      </c>
      <c r="AC975" s="55">
        <v>5.0267844999999999E-2</v>
      </c>
      <c r="AD975" s="55">
        <v>0.52200427184576004</v>
      </c>
      <c r="AE975" s="54">
        <v>0.14687091867625349</v>
      </c>
      <c r="AF975" s="54">
        <v>0.23637498397775866</v>
      </c>
      <c r="AG975" s="54">
        <v>7.5833008330731658E-2</v>
      </c>
    </row>
    <row r="976" spans="1:33" x14ac:dyDescent="0.25">
      <c r="A976" s="56" t="s">
        <v>2302</v>
      </c>
      <c r="B976" s="56" t="s">
        <v>2303</v>
      </c>
      <c r="C976" s="54">
        <v>4.8681639999999998E-2</v>
      </c>
      <c r="D976" s="54">
        <v>1.637479E-2</v>
      </c>
      <c r="E976" s="54">
        <v>-1.401093E-2</v>
      </c>
      <c r="F976" s="54">
        <v>-3.1257090000000001E-2</v>
      </c>
      <c r="G976" s="54">
        <v>-3.2627509999999998E-2</v>
      </c>
      <c r="H976" s="54">
        <v>1.7689420000000001E-2</v>
      </c>
      <c r="I976" s="54">
        <v>-6.7046149999999999E-2</v>
      </c>
      <c r="J976" s="54">
        <v>1.033069E-2</v>
      </c>
      <c r="K976" s="54">
        <v>-1.8090499999999999E-2</v>
      </c>
      <c r="L976" s="54">
        <v>-8.9111099999999999E-4</v>
      </c>
      <c r="M976" s="54">
        <v>-2.414465E-2</v>
      </c>
      <c r="N976" s="54">
        <v>0.25496049999999998</v>
      </c>
      <c r="O976" s="54">
        <v>6.2407549833333298E-2</v>
      </c>
      <c r="P976" s="55">
        <v>0.26223670671841098</v>
      </c>
      <c r="Q976" s="55">
        <v>4.8681639999999998E-2</v>
      </c>
      <c r="R976" s="55">
        <v>7.2619920000000004E-2</v>
      </c>
      <c r="S976" s="55">
        <v>-1.401093E-2</v>
      </c>
      <c r="T976" s="55">
        <v>-6.0414610000000001E-2</v>
      </c>
      <c r="U976" s="55">
        <v>-3.2627509999999998E-2</v>
      </c>
      <c r="V976" s="55">
        <v>-1.7055649999999999E-2</v>
      </c>
      <c r="W976" s="55">
        <v>-6.7046149999999999E-2</v>
      </c>
      <c r="X976" s="55">
        <v>-6.2663540000000004E-2</v>
      </c>
      <c r="Y976" s="55">
        <v>-1.8090499999999999E-2</v>
      </c>
      <c r="Z976" s="55">
        <v>-2.414465E-2</v>
      </c>
      <c r="AA976" s="55">
        <v>1.7964439999999999E-3</v>
      </c>
      <c r="AB976" s="55">
        <v>1.7964439999999999E-3</v>
      </c>
      <c r="AC976" s="55">
        <v>-8.7885076666666707E-3</v>
      </c>
      <c r="AD976" s="55">
        <v>0.49457488116255099</v>
      </c>
      <c r="AE976" s="54">
        <v>3.7734628225140718E-2</v>
      </c>
      <c r="AF976" s="54">
        <v>0.10466181818739</v>
      </c>
      <c r="AG976" s="54">
        <v>5.9603327247428534E-2</v>
      </c>
    </row>
    <row r="977" spans="1:33" x14ac:dyDescent="0.25">
      <c r="A977" s="56" t="s">
        <v>2304</v>
      </c>
      <c r="B977" s="56" t="s">
        <v>2305</v>
      </c>
      <c r="C977" s="54">
        <v>-1.138105E-2</v>
      </c>
      <c r="D977" s="54">
        <v>6.7768729999999999E-2</v>
      </c>
      <c r="E977" s="54">
        <v>2.0519140000000002E-2</v>
      </c>
      <c r="F977" s="54">
        <v>-9.0316219999999996E-3</v>
      </c>
      <c r="G977" s="54">
        <v>2.7588890000000001E-2</v>
      </c>
      <c r="H977" s="54">
        <v>-2.4192809999999999E-2</v>
      </c>
      <c r="I977" s="54">
        <v>-1.7412259999999999E-2</v>
      </c>
      <c r="J977" s="54">
        <v>-1.641453E-2</v>
      </c>
      <c r="K977" s="54">
        <v>-4.2573710000000001E-2</v>
      </c>
      <c r="L977" s="54">
        <v>-1.078775E-2</v>
      </c>
      <c r="M977" s="54">
        <v>-2.4228969999999999E-2</v>
      </c>
      <c r="N977" s="54">
        <v>0.39886110000000002</v>
      </c>
      <c r="O977" s="54">
        <v>7.5615179666666699E-2</v>
      </c>
      <c r="P977" s="55">
        <v>0.26323216494753399</v>
      </c>
      <c r="Q977" s="55">
        <v>-1.138105E-2</v>
      </c>
      <c r="R977" s="55">
        <v>-5.2701860000000003E-2</v>
      </c>
      <c r="S977" s="55">
        <v>2.0519140000000002E-2</v>
      </c>
      <c r="T977" s="55">
        <v>4.2285400000000001E-2</v>
      </c>
      <c r="U977" s="55">
        <v>2.7588890000000001E-2</v>
      </c>
      <c r="V977" s="55">
        <v>-6.0854819999999997E-2</v>
      </c>
      <c r="W977" s="55">
        <v>-1.7412259999999999E-2</v>
      </c>
      <c r="X977" s="55">
        <v>-0.11331869999999999</v>
      </c>
      <c r="Y977" s="55">
        <v>-4.2573710000000001E-2</v>
      </c>
      <c r="Z977" s="55">
        <v>-2.4228969999999999E-2</v>
      </c>
      <c r="AA977" s="55">
        <v>-0.13237840000000001</v>
      </c>
      <c r="AB977" s="55">
        <v>-0.13237840000000001</v>
      </c>
      <c r="AC977" s="55">
        <v>-5.1871191666666698E-2</v>
      </c>
      <c r="AD977" s="55">
        <v>0.488595762154172</v>
      </c>
      <c r="AE977" s="54">
        <v>2.6976322092209678E-2</v>
      </c>
      <c r="AF977" s="54">
        <v>0.16567153664829273</v>
      </c>
      <c r="AG977" s="54">
        <v>6.1531650201734206E-2</v>
      </c>
    </row>
    <row r="978" spans="1:33" x14ac:dyDescent="0.25">
      <c r="A978" s="56" t="s">
        <v>2306</v>
      </c>
      <c r="B978" s="56" t="s">
        <v>2307</v>
      </c>
      <c r="C978" s="54">
        <v>1.3890477E-2</v>
      </c>
      <c r="D978" s="54">
        <v>-0.14618573000000001</v>
      </c>
      <c r="E978" s="54">
        <v>3.0244066E-2</v>
      </c>
      <c r="F978" s="54">
        <v>6.0430157999999998E-2</v>
      </c>
      <c r="G978" s="54">
        <v>-0.121518548</v>
      </c>
      <c r="H978" s="54">
        <v>1.2114244E-2</v>
      </c>
      <c r="I978" s="54">
        <v>-8.7816703999999995E-2</v>
      </c>
      <c r="J978" s="54">
        <v>-0.14171576899999999</v>
      </c>
      <c r="K978" s="54">
        <v>-0.10460217199999999</v>
      </c>
      <c r="L978" s="54">
        <v>-7.7083965000000004E-2</v>
      </c>
      <c r="M978" s="54">
        <v>-2.4403405E-2</v>
      </c>
      <c r="N978" s="54">
        <v>0.50208222000000002</v>
      </c>
      <c r="O978" s="54">
        <v>8.3974573999999996E-2</v>
      </c>
      <c r="P978" s="55">
        <v>0.27444701851438402</v>
      </c>
      <c r="Q978" s="55">
        <v>1.3890477E-2</v>
      </c>
      <c r="R978" s="55">
        <v>2.8281911E-2</v>
      </c>
      <c r="S978" s="55">
        <v>3.0244066E-2</v>
      </c>
      <c r="T978" s="55">
        <v>1.9051599999999998E-2</v>
      </c>
      <c r="U978" s="55">
        <v>-0.121518548</v>
      </c>
      <c r="V978" s="55">
        <v>0.103691823</v>
      </c>
      <c r="W978" s="55">
        <v>-8.7816703999999995E-2</v>
      </c>
      <c r="X978" s="55">
        <v>-5.1603569000000002E-2</v>
      </c>
      <c r="Y978" s="55">
        <v>-0.10460217199999999</v>
      </c>
      <c r="Z978" s="55">
        <v>-2.4403405E-2</v>
      </c>
      <c r="AA978" s="55">
        <v>-2.3625679999999998E-3</v>
      </c>
      <c r="AB978" s="55">
        <v>-2.3625679999999998E-3</v>
      </c>
      <c r="AC978" s="55">
        <v>6.3128569166666704E-2</v>
      </c>
      <c r="AD978" s="55">
        <v>0.488595762154172</v>
      </c>
      <c r="AE978" s="54">
        <v>6.433832035629225E-2</v>
      </c>
      <c r="AF978" s="54">
        <v>0.24329232479528692</v>
      </c>
      <c r="AG978" s="54">
        <v>5.2052971222115302E-2</v>
      </c>
    </row>
    <row r="979" spans="1:33" x14ac:dyDescent="0.25">
      <c r="A979" s="56" t="s">
        <v>2308</v>
      </c>
      <c r="B979" s="56" t="s">
        <v>2309</v>
      </c>
      <c r="C979" s="54">
        <v>0.24017595799999999</v>
      </c>
      <c r="D979" s="54">
        <v>-7.0716301999999995E-2</v>
      </c>
      <c r="E979" s="54">
        <v>-8.7877860000000002E-2</v>
      </c>
      <c r="F979" s="54">
        <v>-2.8121679E-2</v>
      </c>
      <c r="G979" s="54">
        <v>4.4487936999999998E-2</v>
      </c>
      <c r="H979" s="54">
        <v>-4.6886510999999999E-2</v>
      </c>
      <c r="I979" s="54">
        <v>-5.7670681000000001E-2</v>
      </c>
      <c r="J979" s="54">
        <v>-0.112113431</v>
      </c>
      <c r="K979" s="54">
        <v>-4.6549292999999999E-2</v>
      </c>
      <c r="L979" s="54">
        <v>-3.5885025000000001E-2</v>
      </c>
      <c r="M979" s="54">
        <v>-2.4407503000000001E-2</v>
      </c>
      <c r="N979" s="54">
        <v>0.51914788199999995</v>
      </c>
      <c r="O979" s="54">
        <v>2.6211062666666701E-2</v>
      </c>
      <c r="P979" s="55">
        <v>0.41895095363844098</v>
      </c>
      <c r="Q979" s="55">
        <v>0.24017595799999999</v>
      </c>
      <c r="R979" s="55">
        <v>-2.9086091000000001E-2</v>
      </c>
      <c r="S979" s="55">
        <v>-8.7877860000000002E-2</v>
      </c>
      <c r="T979" s="55">
        <v>9.1646455000000002E-2</v>
      </c>
      <c r="U979" s="55">
        <v>4.4487936999999998E-2</v>
      </c>
      <c r="V979" s="55">
        <v>-0.11362190599999999</v>
      </c>
      <c r="W979" s="55">
        <v>-5.7670681000000001E-2</v>
      </c>
      <c r="X979" s="55">
        <v>-9.7130919999999996E-2</v>
      </c>
      <c r="Y979" s="55">
        <v>-4.6549292999999999E-2</v>
      </c>
      <c r="Z979" s="55">
        <v>-2.4407503000000001E-2</v>
      </c>
      <c r="AA979" s="55">
        <v>-0.115306162</v>
      </c>
      <c r="AB979" s="55">
        <v>-0.115306162</v>
      </c>
      <c r="AC979" s="55">
        <v>-6.0290341499999997E-2</v>
      </c>
      <c r="AD979" s="55">
        <v>0.52200427184576004</v>
      </c>
      <c r="AE979" s="54">
        <v>0.12058224671012345</v>
      </c>
      <c r="AF979" s="54">
        <v>0.2378622495404423</v>
      </c>
      <c r="AG979" s="54">
        <v>7.9277772084151418E-2</v>
      </c>
    </row>
    <row r="980" spans="1:33" x14ac:dyDescent="0.25">
      <c r="A980" s="56" t="s">
        <v>2310</v>
      </c>
      <c r="B980" s="56" t="s">
        <v>2311</v>
      </c>
      <c r="C980" s="54">
        <v>0.30870673300000001</v>
      </c>
      <c r="D980" s="54">
        <v>1.3149051E-2</v>
      </c>
      <c r="E980" s="54">
        <v>-0.10056769</v>
      </c>
      <c r="F980" s="54">
        <v>-9.0341646999999997E-2</v>
      </c>
      <c r="G980" s="54">
        <v>-4.1112943999999998E-2</v>
      </c>
      <c r="H980" s="54">
        <v>-3.175977E-2</v>
      </c>
      <c r="I980" s="54">
        <v>-0.151864265</v>
      </c>
      <c r="J980" s="54">
        <v>1.0372733E-2</v>
      </c>
      <c r="K980" s="54">
        <v>3.0524017000000001E-2</v>
      </c>
      <c r="L980" s="54">
        <v>-1.5174780000000001E-3</v>
      </c>
      <c r="M980" s="54">
        <v>-2.4421621000000001E-2</v>
      </c>
      <c r="N980" s="54">
        <v>4.3710685999999999E-2</v>
      </c>
      <c r="O980" s="54">
        <v>-1.2941775833333301E-2</v>
      </c>
      <c r="P980" s="55">
        <v>0.44772671998786201</v>
      </c>
      <c r="Q980" s="55">
        <v>0.30870673300000001</v>
      </c>
      <c r="R980" s="55">
        <v>-0.14536828399999999</v>
      </c>
      <c r="S980" s="55">
        <v>-0.10056769</v>
      </c>
      <c r="T980" s="55">
        <v>0.24559448</v>
      </c>
      <c r="U980" s="55">
        <v>-4.1112943999999998E-2</v>
      </c>
      <c r="V980" s="55">
        <v>-0.15829992800000001</v>
      </c>
      <c r="W980" s="55">
        <v>-0.151864265</v>
      </c>
      <c r="X980" s="55">
        <v>-9.2794653000000005E-2</v>
      </c>
      <c r="Y980" s="55">
        <v>3.0524017000000001E-2</v>
      </c>
      <c r="Z980" s="55">
        <v>-2.4421621000000001E-2</v>
      </c>
      <c r="AA980" s="55">
        <v>4.1851633999999999E-2</v>
      </c>
      <c r="AB980" s="55">
        <v>4.1851633999999999E-2</v>
      </c>
      <c r="AC980" s="55">
        <v>2.3096608333333301E-3</v>
      </c>
      <c r="AD980" s="55">
        <v>0.99670307969528105</v>
      </c>
      <c r="AE980" s="54">
        <v>0.16224642144567741</v>
      </c>
      <c r="AF980" s="54">
        <v>4.6548489330101875E-2</v>
      </c>
      <c r="AG980" s="54">
        <v>0.16579523617319558</v>
      </c>
    </row>
    <row r="981" spans="1:33" x14ac:dyDescent="0.25">
      <c r="A981" s="56" t="s">
        <v>2312</v>
      </c>
      <c r="B981" s="56" t="s">
        <v>2313</v>
      </c>
      <c r="C981" s="54">
        <v>-0.13304972400000001</v>
      </c>
      <c r="D981" s="54">
        <v>-3.6435084E-2</v>
      </c>
      <c r="E981" s="54">
        <v>4.4443798E-2</v>
      </c>
      <c r="F981" s="54">
        <v>2.2048778000000002E-2</v>
      </c>
      <c r="G981" s="54">
        <v>-4.7408395999999998E-2</v>
      </c>
      <c r="H981" s="54">
        <v>0.10603736699999999</v>
      </c>
      <c r="I981" s="54">
        <v>0.28719315000000001</v>
      </c>
      <c r="J981" s="54">
        <v>0.136460373</v>
      </c>
      <c r="K981" s="54">
        <v>0.174658865</v>
      </c>
      <c r="L981" s="54">
        <v>2.8130716E-2</v>
      </c>
      <c r="M981" s="54">
        <v>-2.4431890000000001E-2</v>
      </c>
      <c r="N981" s="54">
        <v>-0.55271328399999997</v>
      </c>
      <c r="O981" s="54">
        <v>-9.9646156166666694E-2</v>
      </c>
      <c r="P981" s="55">
        <v>0.27033467313959297</v>
      </c>
      <c r="Q981" s="55">
        <v>-0.13304972400000001</v>
      </c>
      <c r="R981" s="55">
        <v>-1.6140746000000001E-2</v>
      </c>
      <c r="S981" s="55">
        <v>4.4443798E-2</v>
      </c>
      <c r="T981" s="55">
        <v>-2.6787352E-2</v>
      </c>
      <c r="U981" s="55">
        <v>-4.7408395999999998E-2</v>
      </c>
      <c r="V981" s="55">
        <v>8.7291359999999998E-2</v>
      </c>
      <c r="W981" s="55">
        <v>0.28719315000000001</v>
      </c>
      <c r="X981" s="55">
        <v>4.3007119999999999E-3</v>
      </c>
      <c r="Y981" s="55">
        <v>0.174658865</v>
      </c>
      <c r="Z981" s="55">
        <v>-2.4431890000000001E-2</v>
      </c>
      <c r="AA981" s="55">
        <v>-6.4462219000000001E-2</v>
      </c>
      <c r="AB981" s="55">
        <v>-6.4462219000000001E-2</v>
      </c>
      <c r="AC981" s="55">
        <v>-5.1056745333333299E-2</v>
      </c>
      <c r="AD981" s="55">
        <v>0.60839561154287503</v>
      </c>
      <c r="AE981" s="54">
        <v>0.15515583672364427</v>
      </c>
      <c r="AF981" s="54">
        <v>0.25428847522731679</v>
      </c>
      <c r="AG981" s="54">
        <v>5.0765539555595075E-2</v>
      </c>
    </row>
    <row r="982" spans="1:33" x14ac:dyDescent="0.25">
      <c r="A982" s="56" t="s">
        <v>2314</v>
      </c>
      <c r="B982" s="56" t="s">
        <v>2315</v>
      </c>
      <c r="C982" s="54">
        <v>1.5700556000000001E-2</v>
      </c>
      <c r="D982" s="54">
        <v>7.4482980000000004E-2</v>
      </c>
      <c r="E982" s="54">
        <v>6.3156405999999998E-2</v>
      </c>
      <c r="F982" s="54">
        <v>-6.8979830000000006E-2</v>
      </c>
      <c r="G982" s="54">
        <v>3.0032921000000001E-2</v>
      </c>
      <c r="H982" s="54">
        <v>4.9092889999999998E-3</v>
      </c>
      <c r="I982" s="54">
        <v>-6.4616837999999996E-2</v>
      </c>
      <c r="J982" s="54">
        <v>-4.9531447999999999E-2</v>
      </c>
      <c r="K982" s="54">
        <v>-3.1342694999999997E-2</v>
      </c>
      <c r="L982" s="54">
        <v>-3.4363645999999998E-2</v>
      </c>
      <c r="M982" s="54">
        <v>-2.4446844999999998E-2</v>
      </c>
      <c r="N982" s="54">
        <v>0.41794963400000001</v>
      </c>
      <c r="O982" s="54">
        <v>5.9330579000000001E-2</v>
      </c>
      <c r="P982" s="55">
        <v>0.284870974915786</v>
      </c>
      <c r="Q982" s="55">
        <v>1.5700556000000001E-2</v>
      </c>
      <c r="R982" s="55">
        <v>-8.4435279000000002E-2</v>
      </c>
      <c r="S982" s="55">
        <v>6.3156405999999998E-2</v>
      </c>
      <c r="T982" s="55">
        <v>-5.1713740000000003E-3</v>
      </c>
      <c r="U982" s="55">
        <v>3.0032921000000001E-2</v>
      </c>
      <c r="V982" s="55">
        <v>-2.9695666999999999E-2</v>
      </c>
      <c r="W982" s="55">
        <v>-6.4616837999999996E-2</v>
      </c>
      <c r="X982" s="55">
        <v>-9.4748795999999996E-2</v>
      </c>
      <c r="Y982" s="55">
        <v>-3.1342694999999997E-2</v>
      </c>
      <c r="Z982" s="55">
        <v>-2.4446844999999998E-2</v>
      </c>
      <c r="AA982" s="55">
        <v>-9.2378970000000005E-2</v>
      </c>
      <c r="AB982" s="55">
        <v>-9.2378970000000005E-2</v>
      </c>
      <c r="AC982" s="55">
        <v>-5.3572331166666702E-2</v>
      </c>
      <c r="AD982" s="55">
        <v>0.488595762154172</v>
      </c>
      <c r="AE982" s="54">
        <v>4.6627157305428782E-2</v>
      </c>
      <c r="AF982" s="54">
        <v>0.18377698632104134</v>
      </c>
      <c r="AG982" s="54">
        <v>3.9437109484509354E-2</v>
      </c>
    </row>
    <row r="983" spans="1:33" x14ac:dyDescent="0.25">
      <c r="A983" s="56" t="s">
        <v>2316</v>
      </c>
      <c r="B983" s="56" t="s">
        <v>2317</v>
      </c>
      <c r="C983" s="54">
        <v>1.0457920000000001E-2</v>
      </c>
      <c r="D983" s="54">
        <v>2.980207E-2</v>
      </c>
      <c r="E983" s="54">
        <v>-2.5612780000000002E-2</v>
      </c>
      <c r="F983" s="54">
        <v>2.2570820000000001E-3</v>
      </c>
      <c r="G983" s="54">
        <v>-8.8084229999999999E-2</v>
      </c>
      <c r="H983" s="54">
        <v>-1.8775050000000001E-2</v>
      </c>
      <c r="I983" s="54">
        <v>-0.1444134</v>
      </c>
      <c r="J983" s="54">
        <v>-8.9434260000000002E-2</v>
      </c>
      <c r="K983" s="54">
        <v>5.3278350000000002E-2</v>
      </c>
      <c r="L983" s="54">
        <v>-2.5809950000000002E-2</v>
      </c>
      <c r="M983" s="54">
        <v>-2.448755E-2</v>
      </c>
      <c r="N983" s="54">
        <v>0.11366709999999999</v>
      </c>
      <c r="O983" s="54">
        <v>3.8428113666666701E-2</v>
      </c>
      <c r="P983" s="55">
        <v>0.30417483022134201</v>
      </c>
      <c r="Q983" s="55">
        <v>1.0457920000000001E-2</v>
      </c>
      <c r="R983" s="55">
        <v>0.1282238</v>
      </c>
      <c r="S983" s="55">
        <v>-2.5612780000000002E-2</v>
      </c>
      <c r="T983" s="55">
        <v>-6.1669910000000001E-2</v>
      </c>
      <c r="U983" s="55">
        <v>-8.8084229999999999E-2</v>
      </c>
      <c r="V983" s="55">
        <v>2.3401120000000001E-2</v>
      </c>
      <c r="W983" s="55">
        <v>-0.1444134</v>
      </c>
      <c r="X983" s="55">
        <v>-7.3310490000000001E-3</v>
      </c>
      <c r="Y983" s="55">
        <v>5.3278350000000002E-2</v>
      </c>
      <c r="Z983" s="55">
        <v>-2.448755E-2</v>
      </c>
      <c r="AA983" s="55">
        <v>0.18120449999999999</v>
      </c>
      <c r="AB983" s="55">
        <v>0.18120449999999999</v>
      </c>
      <c r="AC983" s="55">
        <v>7.1002750166666698E-2</v>
      </c>
      <c r="AD983" s="55">
        <v>0.49148283774745799</v>
      </c>
      <c r="AE983" s="54">
        <v>7.0475897141869262E-2</v>
      </c>
      <c r="AF983" s="54">
        <v>6.7539274535864252E-2</v>
      </c>
      <c r="AG983" s="54">
        <v>9.9740327705204357E-2</v>
      </c>
    </row>
    <row r="984" spans="1:33" x14ac:dyDescent="0.25">
      <c r="A984" s="56" t="s">
        <v>2318</v>
      </c>
      <c r="B984" s="56" t="s">
        <v>2319</v>
      </c>
      <c r="C984" s="54">
        <v>-1.4230846E-2</v>
      </c>
      <c r="D984" s="54">
        <v>-3.5215981E-2</v>
      </c>
      <c r="E984" s="54">
        <v>9.4633649999999996E-3</v>
      </c>
      <c r="F984" s="54">
        <v>4.4948341000000003E-2</v>
      </c>
      <c r="G984" s="54">
        <v>-5.8075063000000003E-2</v>
      </c>
      <c r="H984" s="54">
        <v>2.3257673999999999E-2</v>
      </c>
      <c r="I984" s="54">
        <v>5.8118639E-2</v>
      </c>
      <c r="J984" s="54">
        <v>5.4268166999999999E-2</v>
      </c>
      <c r="K984" s="54">
        <v>6.7202356000000005E-2</v>
      </c>
      <c r="L984" s="54">
        <v>-4.4988731999999997E-2</v>
      </c>
      <c r="M984" s="54">
        <v>-2.4503614E-2</v>
      </c>
      <c r="N984" s="54">
        <v>-0.39499571100000003</v>
      </c>
      <c r="O984" s="54">
        <v>-6.5116846500000006E-2</v>
      </c>
      <c r="P984" s="55">
        <v>0.27444701851438402</v>
      </c>
      <c r="Q984" s="55">
        <v>-1.4230846E-2</v>
      </c>
      <c r="R984" s="55">
        <v>-2.6859572000000002E-2</v>
      </c>
      <c r="S984" s="55">
        <v>9.4633649999999996E-3</v>
      </c>
      <c r="T984" s="55">
        <v>-1.392814E-2</v>
      </c>
      <c r="U984" s="55">
        <v>-5.8075063000000003E-2</v>
      </c>
      <c r="V984" s="55">
        <v>7.0640224000000001E-2</v>
      </c>
      <c r="W984" s="55">
        <v>5.8118639E-2</v>
      </c>
      <c r="X984" s="55">
        <v>7.0988308999999999E-2</v>
      </c>
      <c r="Y984" s="55">
        <v>6.7202356000000005E-2</v>
      </c>
      <c r="Z984" s="55">
        <v>-2.4503614E-2</v>
      </c>
      <c r="AA984" s="55">
        <v>0.15878463700000001</v>
      </c>
      <c r="AB984" s="55">
        <v>0.15878463700000001</v>
      </c>
      <c r="AC984" s="55">
        <v>4.6129428166666701E-2</v>
      </c>
      <c r="AD984" s="55">
        <v>0.49148283774745799</v>
      </c>
      <c r="AE984" s="54">
        <v>4.8823758779541343E-2</v>
      </c>
      <c r="AF984" s="54">
        <v>0.16973868314284229</v>
      </c>
      <c r="AG984" s="54">
        <v>6.7357010197340916E-2</v>
      </c>
    </row>
    <row r="985" spans="1:33" x14ac:dyDescent="0.25">
      <c r="A985" s="56" t="s">
        <v>2320</v>
      </c>
      <c r="B985" s="56" t="s">
        <v>2321</v>
      </c>
      <c r="C985" s="54">
        <v>5.6417960000000001E-3</v>
      </c>
      <c r="D985" s="54">
        <v>-6.3396279999999999E-2</v>
      </c>
      <c r="E985" s="54">
        <v>3.9617369999999999E-2</v>
      </c>
      <c r="F985" s="54">
        <v>-5.0243200000000003E-4</v>
      </c>
      <c r="G985" s="54">
        <v>2.4605080000000001E-2</v>
      </c>
      <c r="H985" s="54">
        <v>-1.2706759999999999E-2</v>
      </c>
      <c r="I985" s="54">
        <v>1.7094999999999999E-2</v>
      </c>
      <c r="J985" s="54">
        <v>-9.7162800000000007E-3</v>
      </c>
      <c r="K985" s="54">
        <v>1.7767600000000001E-2</v>
      </c>
      <c r="L985" s="54">
        <v>1.238559E-2</v>
      </c>
      <c r="M985" s="54">
        <v>-2.4834499999999999E-2</v>
      </c>
      <c r="N985" s="54">
        <v>-3.3496249999999998E-2</v>
      </c>
      <c r="O985" s="54">
        <v>-3.1220793E-2</v>
      </c>
      <c r="P985" s="55">
        <v>0.280642901732157</v>
      </c>
      <c r="Q985" s="55">
        <v>5.6417960000000001E-3</v>
      </c>
      <c r="R985" s="55">
        <v>-1.6279459999999999E-2</v>
      </c>
      <c r="S985" s="55">
        <v>3.9617369999999999E-2</v>
      </c>
      <c r="T985" s="55">
        <v>-1.8739410000000001E-2</v>
      </c>
      <c r="U985" s="55">
        <v>2.4605080000000001E-2</v>
      </c>
      <c r="V985" s="55">
        <v>4.1760100000000001E-2</v>
      </c>
      <c r="W985" s="55">
        <v>1.7094999999999999E-2</v>
      </c>
      <c r="X985" s="55">
        <v>5.6150299999999998E-4</v>
      </c>
      <c r="Y985" s="55">
        <v>1.7767600000000001E-2</v>
      </c>
      <c r="Z985" s="55">
        <v>-2.4834499999999999E-2</v>
      </c>
      <c r="AA985" s="55">
        <v>3.411807E-2</v>
      </c>
      <c r="AB985" s="55">
        <v>3.411807E-2</v>
      </c>
      <c r="AC985" s="55">
        <v>-8.7253788333333301E-3</v>
      </c>
      <c r="AD985" s="55">
        <v>0.49297475398352902</v>
      </c>
      <c r="AE985" s="54">
        <v>2.1760776777227556E-2</v>
      </c>
      <c r="AF985" s="54">
        <v>2.6933212513586265E-2</v>
      </c>
      <c r="AG985" s="54">
        <v>2.6798192619598888E-2</v>
      </c>
    </row>
    <row r="986" spans="1:33" x14ac:dyDescent="0.25">
      <c r="A986" s="56" t="s">
        <v>2322</v>
      </c>
      <c r="B986" s="56" t="s">
        <v>2323</v>
      </c>
      <c r="C986" s="54">
        <v>0.25719489899999998</v>
      </c>
      <c r="D986" s="54">
        <v>-6.5784149999999998E-3</v>
      </c>
      <c r="E986" s="54">
        <v>-7.6379038999999996E-2</v>
      </c>
      <c r="F986" s="54">
        <v>-8.4663408999999995E-2</v>
      </c>
      <c r="G986" s="54">
        <v>-5.8715600999999999E-2</v>
      </c>
      <c r="H986" s="54">
        <v>-3.9637192000000002E-2</v>
      </c>
      <c r="I986" s="54">
        <v>-1.4648777999999999E-2</v>
      </c>
      <c r="J986" s="54">
        <v>4.1925291000000003E-2</v>
      </c>
      <c r="K986" s="54">
        <v>0.16256178600000001</v>
      </c>
      <c r="L986" s="54">
        <v>2.1468803000000002E-2</v>
      </c>
      <c r="M986" s="54">
        <v>-2.4926971999999999E-2</v>
      </c>
      <c r="N986" s="54">
        <v>0.50808766500000002</v>
      </c>
      <c r="O986" s="54">
        <v>3.2586074666666701E-2</v>
      </c>
      <c r="P986" s="55">
        <v>0.41419367360743498</v>
      </c>
      <c r="Q986" s="55">
        <v>0.25719489899999998</v>
      </c>
      <c r="R986" s="55">
        <v>2.6372078E-2</v>
      </c>
      <c r="S986" s="55">
        <v>-7.6379038999999996E-2</v>
      </c>
      <c r="T986" s="55">
        <v>0.20201924399999999</v>
      </c>
      <c r="U986" s="55">
        <v>-5.8715600999999999E-2</v>
      </c>
      <c r="V986" s="55">
        <v>-0.21961256400000001</v>
      </c>
      <c r="W986" s="55">
        <v>-1.4648777999999999E-2</v>
      </c>
      <c r="X986" s="55">
        <v>-0.14068892699999999</v>
      </c>
      <c r="Y986" s="55">
        <v>0.16256178600000001</v>
      </c>
      <c r="Z986" s="55">
        <v>-2.4926971999999999E-2</v>
      </c>
      <c r="AA986" s="55">
        <v>-0.48524166400000002</v>
      </c>
      <c r="AB986" s="55">
        <v>-0.48524166400000002</v>
      </c>
      <c r="AC986" s="55">
        <v>-0.155129221833333</v>
      </c>
      <c r="AD986" s="55">
        <v>0.49148283774745799</v>
      </c>
      <c r="AE986" s="54">
        <v>0.13614812157034137</v>
      </c>
      <c r="AF986" s="54">
        <v>0.21762300461426901</v>
      </c>
      <c r="AG986" s="54">
        <v>0.23294873207906452</v>
      </c>
    </row>
    <row r="987" spans="1:33" x14ac:dyDescent="0.25">
      <c r="A987" s="56" t="s">
        <v>2324</v>
      </c>
      <c r="B987" s="56" t="s">
        <v>2325</v>
      </c>
      <c r="C987" s="54">
        <v>-8.8457530000000006E-2</v>
      </c>
      <c r="D987" s="54">
        <v>3.2969320000000003E-2</v>
      </c>
      <c r="E987" s="54">
        <v>-7.2805939999999996E-3</v>
      </c>
      <c r="F987" s="54">
        <v>2.567316E-3</v>
      </c>
      <c r="G987" s="54">
        <v>-4.5059040000000002E-2</v>
      </c>
      <c r="H987" s="54">
        <v>-1.448172E-3</v>
      </c>
      <c r="I987" s="54">
        <v>-5.8104999999999997E-2</v>
      </c>
      <c r="J987" s="54">
        <v>-4.1151E-2</v>
      </c>
      <c r="K987" s="54">
        <v>7.7809999999999997E-3</v>
      </c>
      <c r="L987" s="54">
        <v>-4.9158E-2</v>
      </c>
      <c r="M987" s="54">
        <v>-2.5010000000000001E-2</v>
      </c>
      <c r="N987" s="54">
        <v>0.211371</v>
      </c>
      <c r="O987" s="54">
        <v>6.1880271333333299E-2</v>
      </c>
      <c r="P987" s="55">
        <v>0.26223670671841098</v>
      </c>
      <c r="Q987" s="55">
        <v>-8.8457530000000006E-2</v>
      </c>
      <c r="R987" s="55">
        <v>2.5303559999999999E-2</v>
      </c>
      <c r="S987" s="55">
        <v>-7.2805939999999996E-3</v>
      </c>
      <c r="T987" s="55">
        <v>-1.467974E-2</v>
      </c>
      <c r="U987" s="55">
        <v>-4.5059040000000002E-2</v>
      </c>
      <c r="V987" s="55">
        <v>9.6084879999999998E-2</v>
      </c>
      <c r="W987" s="55">
        <v>-5.8104999999999997E-2</v>
      </c>
      <c r="X987" s="55">
        <v>-1.5491E-2</v>
      </c>
      <c r="Y987" s="55">
        <v>7.7809999999999997E-3</v>
      </c>
      <c r="Z987" s="55">
        <v>-2.5010000000000001E-2</v>
      </c>
      <c r="AA987" s="55">
        <v>2.7949999999999999E-2</v>
      </c>
      <c r="AB987" s="55">
        <v>2.7949999999999999E-2</v>
      </c>
      <c r="AC987" s="55">
        <v>4.6185310666666701E-2</v>
      </c>
      <c r="AD987" s="55">
        <v>0.488595762154172</v>
      </c>
      <c r="AE987" s="54">
        <v>3.5170576222413118E-2</v>
      </c>
      <c r="AF987" s="54">
        <v>9.578239229379476E-2</v>
      </c>
      <c r="AG987" s="54">
        <v>5.2678639569261089E-2</v>
      </c>
    </row>
    <row r="988" spans="1:33" x14ac:dyDescent="0.25">
      <c r="A988" s="56" t="s">
        <v>2326</v>
      </c>
      <c r="B988" s="56" t="s">
        <v>2327</v>
      </c>
      <c r="C988" s="54">
        <v>0.10360659999999999</v>
      </c>
      <c r="D988" s="54">
        <v>0.1503148</v>
      </c>
      <c r="E988" s="54">
        <v>7.5594330000000001E-2</v>
      </c>
      <c r="F988" s="54">
        <v>-6.2141990000000001E-2</v>
      </c>
      <c r="G988" s="54">
        <v>-3.115294E-2</v>
      </c>
      <c r="H988" s="54">
        <v>-7.5446079999999999E-2</v>
      </c>
      <c r="I988" s="54">
        <v>-6.3485860000000005E-2</v>
      </c>
      <c r="J988" s="54">
        <v>-5.253203E-2</v>
      </c>
      <c r="K988" s="54">
        <v>-3.9478369999999999E-2</v>
      </c>
      <c r="L988" s="54">
        <v>4.8360149999999998E-2</v>
      </c>
      <c r="M988" s="54">
        <v>-2.5312080000000001E-2</v>
      </c>
      <c r="N988" s="54">
        <v>0.36029080000000002</v>
      </c>
      <c r="O988" s="54">
        <v>5.8178994999999997E-2</v>
      </c>
      <c r="P988" s="55">
        <v>0.28325530686532802</v>
      </c>
      <c r="Q988" s="55">
        <v>0.10360659999999999</v>
      </c>
      <c r="R988" s="55">
        <v>-5.1764150000000002E-2</v>
      </c>
      <c r="S988" s="55">
        <v>7.5594330000000001E-2</v>
      </c>
      <c r="T988" s="55">
        <v>-8.1996650000000001E-3</v>
      </c>
      <c r="U988" s="55">
        <v>-3.115294E-2</v>
      </c>
      <c r="V988" s="55">
        <v>-0.10081089999999999</v>
      </c>
      <c r="W988" s="55">
        <v>-6.3485860000000005E-2</v>
      </c>
      <c r="X988" s="55">
        <v>-0.1183544</v>
      </c>
      <c r="Y988" s="55">
        <v>-3.9478369999999999E-2</v>
      </c>
      <c r="Z988" s="55">
        <v>-2.5312080000000001E-2</v>
      </c>
      <c r="AA988" s="55">
        <v>-0.1328772</v>
      </c>
      <c r="AB988" s="55">
        <v>-0.1328772</v>
      </c>
      <c r="AC988" s="55">
        <v>-6.8064829166666702E-2</v>
      </c>
      <c r="AD988" s="55">
        <v>0.488595762154172</v>
      </c>
      <c r="AE988" s="54">
        <v>6.8678788941572047E-2</v>
      </c>
      <c r="AF988" s="54">
        <v>0.16993030155654767</v>
      </c>
      <c r="AG988" s="54">
        <v>6.3166752062118262E-2</v>
      </c>
    </row>
    <row r="989" spans="1:33" x14ac:dyDescent="0.25">
      <c r="A989" s="56" t="s">
        <v>2328</v>
      </c>
      <c r="B989" s="56" t="s">
        <v>2329</v>
      </c>
      <c r="C989" s="54">
        <v>3.2536990000000001E-3</v>
      </c>
      <c r="D989" s="54">
        <v>3.9700020000000003E-2</v>
      </c>
      <c r="E989" s="54">
        <v>-2.717758E-2</v>
      </c>
      <c r="F989" s="54">
        <v>-7.2842219999999999E-2</v>
      </c>
      <c r="G989" s="54">
        <v>-2.2309599999999999E-2</v>
      </c>
      <c r="H989" s="54">
        <v>6.4663970000000001E-2</v>
      </c>
      <c r="I989" s="54">
        <v>-0.11277619999999999</v>
      </c>
      <c r="J989" s="54">
        <v>5.2000999999999999E-2</v>
      </c>
      <c r="K989" s="54">
        <v>-9.0581749999999999E-3</v>
      </c>
      <c r="L989" s="54">
        <v>8.3379469999999997E-2</v>
      </c>
      <c r="M989" s="54">
        <v>-2.5317300000000001E-2</v>
      </c>
      <c r="N989" s="54">
        <v>6.9062570000000004E-2</v>
      </c>
      <c r="O989" s="54">
        <v>7.1558327666666699E-2</v>
      </c>
      <c r="P989" s="55">
        <v>0.26223670671841098</v>
      </c>
      <c r="Q989" s="55">
        <v>3.2536990000000001E-3</v>
      </c>
      <c r="R989" s="55">
        <v>2.6782319999999998E-2</v>
      </c>
      <c r="S989" s="55">
        <v>-2.717758E-2</v>
      </c>
      <c r="T989" s="55">
        <v>-1.1511E-2</v>
      </c>
      <c r="U989" s="55">
        <v>-2.2309599999999999E-2</v>
      </c>
      <c r="V989" s="55">
        <v>-5.5961800000000001E-4</v>
      </c>
      <c r="W989" s="55">
        <v>-0.11277619999999999</v>
      </c>
      <c r="X989" s="55">
        <v>4.884235E-2</v>
      </c>
      <c r="Y989" s="55">
        <v>-9.0581749999999999E-3</v>
      </c>
      <c r="Z989" s="55">
        <v>-2.5317300000000001E-2</v>
      </c>
      <c r="AA989" s="55">
        <v>-0.123226</v>
      </c>
      <c r="AB989" s="55">
        <v>-0.123226</v>
      </c>
      <c r="AC989" s="55">
        <v>2.51342613333333E-2</v>
      </c>
      <c r="AD989" s="55">
        <v>0.49148283774745799</v>
      </c>
      <c r="AE989" s="54">
        <v>4.112284864614537E-2</v>
      </c>
      <c r="AF989" s="54">
        <v>5.6937667003697096E-2</v>
      </c>
      <c r="AG989" s="54">
        <v>6.0679996273465278E-2</v>
      </c>
    </row>
    <row r="990" spans="1:33" x14ac:dyDescent="0.25">
      <c r="A990" s="56" t="s">
        <v>291</v>
      </c>
      <c r="B990" s="56" t="s">
        <v>292</v>
      </c>
      <c r="C990" s="54">
        <v>0.39181549999999998</v>
      </c>
      <c r="D990" s="54">
        <v>-0.130971</v>
      </c>
      <c r="E990" s="54">
        <v>4.9204240000000003E-2</v>
      </c>
      <c r="F990" s="54">
        <v>-9.0502650000000004E-2</v>
      </c>
      <c r="G990" s="54">
        <v>6.058384E-2</v>
      </c>
      <c r="H990" s="54">
        <v>-0.13093279999999999</v>
      </c>
      <c r="I990" s="54">
        <v>7.1498140000000002E-2</v>
      </c>
      <c r="J990" s="54">
        <v>-3.5152059999999999E-2</v>
      </c>
      <c r="K990" s="54">
        <v>0.10202020000000001</v>
      </c>
      <c r="L990" s="54">
        <v>-4.3369999999999999E-2</v>
      </c>
      <c r="M990" s="54">
        <v>-2.5379579999999999E-2</v>
      </c>
      <c r="N990" s="54">
        <v>0.23800460000000001</v>
      </c>
      <c r="O990" s="54">
        <v>-0.14044437500000001</v>
      </c>
      <c r="P990" s="55">
        <v>0.26223670671841098</v>
      </c>
      <c r="Q990" s="55">
        <v>0.39181549999999998</v>
      </c>
      <c r="R990" s="55">
        <v>-7.8609250000000006E-2</v>
      </c>
      <c r="S990" s="55">
        <v>4.9204240000000003E-2</v>
      </c>
      <c r="T990" s="55">
        <v>7.3605950000000003E-2</v>
      </c>
      <c r="U990" s="55">
        <v>6.058384E-2</v>
      </c>
      <c r="V990" s="55">
        <v>-0.14419390000000001</v>
      </c>
      <c r="W990" s="55">
        <v>7.1498140000000002E-2</v>
      </c>
      <c r="X990" s="55">
        <v>-5.7831979999999998E-2</v>
      </c>
      <c r="Y990" s="55">
        <v>0.10202020000000001</v>
      </c>
      <c r="Z990" s="55">
        <v>-2.5379579999999999E-2</v>
      </c>
      <c r="AA990" s="55">
        <v>-0.112037</v>
      </c>
      <c r="AB990" s="55">
        <v>-0.112037</v>
      </c>
      <c r="AC990" s="55">
        <v>-0.184426803333333</v>
      </c>
      <c r="AD990" s="55">
        <v>0.419826579206177</v>
      </c>
      <c r="AE990" s="54">
        <v>0.14519932634674071</v>
      </c>
      <c r="AF990" s="54">
        <v>0.13859803169524793</v>
      </c>
      <c r="AG990" s="54">
        <v>8.0599173297994001E-2</v>
      </c>
    </row>
    <row r="991" spans="1:33" x14ac:dyDescent="0.25">
      <c r="A991" s="56" t="s">
        <v>2330</v>
      </c>
      <c r="B991" s="56" t="s">
        <v>2331</v>
      </c>
      <c r="C991" s="54">
        <v>0.16592770000000001</v>
      </c>
      <c r="D991" s="54">
        <v>6.0519539999999997E-2</v>
      </c>
      <c r="E991" s="54">
        <v>7.6620900000000001E-4</v>
      </c>
      <c r="F991" s="54">
        <v>-0.1412428</v>
      </c>
      <c r="G991" s="54">
        <v>-5.0610290000000002E-2</v>
      </c>
      <c r="H991" s="54">
        <v>-7.3432590000000006E-2</v>
      </c>
      <c r="I991" s="54">
        <v>-5.5954440000000001E-2</v>
      </c>
      <c r="J991" s="54">
        <v>-1.0479440000000001E-3</v>
      </c>
      <c r="K991" s="54">
        <v>-6.4765340000000005E-2</v>
      </c>
      <c r="L991" s="54">
        <v>3.2830159999999997E-2</v>
      </c>
      <c r="M991" s="54">
        <v>-2.540334E-2</v>
      </c>
      <c r="N991" s="54">
        <v>0.32390849999999999</v>
      </c>
      <c r="O991" s="54">
        <v>3.8595727833333301E-2</v>
      </c>
      <c r="P991" s="55">
        <v>0.36163773182525699</v>
      </c>
      <c r="Q991" s="55">
        <v>0.16592770000000001</v>
      </c>
      <c r="R991" s="55">
        <v>-9.1652440000000002E-2</v>
      </c>
      <c r="S991" s="55">
        <v>7.6620900000000001E-4</v>
      </c>
      <c r="T991" s="55">
        <v>0.2185599</v>
      </c>
      <c r="U991" s="55">
        <v>-5.0610290000000002E-2</v>
      </c>
      <c r="V991" s="55">
        <v>-8.8835230000000001E-2</v>
      </c>
      <c r="W991" s="55">
        <v>-5.5954440000000001E-2</v>
      </c>
      <c r="X991" s="55">
        <v>-9.8090440000000001E-2</v>
      </c>
      <c r="Y991" s="55">
        <v>-6.4765340000000005E-2</v>
      </c>
      <c r="Z991" s="55">
        <v>-2.540334E-2</v>
      </c>
      <c r="AA991" s="55">
        <v>-9.2730740000000006E-2</v>
      </c>
      <c r="AB991" s="55">
        <v>-9.2730740000000006E-2</v>
      </c>
      <c r="AC991" s="55">
        <v>-2.35759648333333E-2</v>
      </c>
      <c r="AD991" s="55">
        <v>0.62917087134212402</v>
      </c>
      <c r="AE991" s="54">
        <v>8.7079702791793862E-2</v>
      </c>
      <c r="AF991" s="54">
        <v>0.16014414682403441</v>
      </c>
      <c r="AG991" s="54">
        <v>0.12468414104727937</v>
      </c>
    </row>
    <row r="992" spans="1:33" x14ac:dyDescent="0.25">
      <c r="A992" s="56" t="s">
        <v>2332</v>
      </c>
      <c r="B992" s="56" t="s">
        <v>2333</v>
      </c>
      <c r="C992" s="54">
        <v>-0.1271912</v>
      </c>
      <c r="D992" s="54">
        <v>-4.6791840000000001E-2</v>
      </c>
      <c r="E992" s="54">
        <v>-5.9580719999999997E-2</v>
      </c>
      <c r="F992" s="54">
        <v>1.7845010000000001E-2</v>
      </c>
      <c r="G992" s="54">
        <v>-2.9245299999999998E-2</v>
      </c>
      <c r="H992" s="54">
        <v>0.16623060000000001</v>
      </c>
      <c r="I992" s="54">
        <v>-4.3102979999999999E-2</v>
      </c>
      <c r="J992" s="54">
        <v>-9.8244079999999998E-2</v>
      </c>
      <c r="K992" s="54">
        <v>-4.6563880000000002E-2</v>
      </c>
      <c r="L992" s="54">
        <v>-0.1047086</v>
      </c>
      <c r="M992" s="54">
        <v>-2.545758E-2</v>
      </c>
      <c r="N992" s="54">
        <v>0.30807390000000001</v>
      </c>
      <c r="O992" s="54">
        <v>9.5591108333333299E-2</v>
      </c>
      <c r="P992" s="55">
        <v>0.26223670671841098</v>
      </c>
      <c r="Q992" s="55">
        <v>-0.1271912</v>
      </c>
      <c r="R992" s="55">
        <v>0.11195720000000001</v>
      </c>
      <c r="S992" s="55">
        <v>-5.9580719999999997E-2</v>
      </c>
      <c r="T992" s="55">
        <v>1.6098910000000001E-2</v>
      </c>
      <c r="U992" s="55">
        <v>-2.9245299999999998E-2</v>
      </c>
      <c r="V992" s="55">
        <v>-4.9322640000000001E-2</v>
      </c>
      <c r="W992" s="55">
        <v>-4.3102979999999999E-2</v>
      </c>
      <c r="X992" s="55">
        <v>-9.1163980000000006E-2</v>
      </c>
      <c r="Y992" s="55">
        <v>-4.6563880000000002E-2</v>
      </c>
      <c r="Z992" s="55">
        <v>-2.545758E-2</v>
      </c>
      <c r="AA992" s="55">
        <v>0.19262480000000001</v>
      </c>
      <c r="AB992" s="55">
        <v>0.19262480000000001</v>
      </c>
      <c r="AC992" s="55">
        <v>6.9979711666666694E-2</v>
      </c>
      <c r="AD992" s="55">
        <v>0.49461320762116501</v>
      </c>
      <c r="AE992" s="54">
        <v>3.7366031309145835E-2</v>
      </c>
      <c r="AF992" s="54">
        <v>0.164846891316101</v>
      </c>
      <c r="AG992" s="54">
        <v>0.11635603987876621</v>
      </c>
    </row>
    <row r="993" spans="1:33" x14ac:dyDescent="0.25">
      <c r="A993" s="56" t="s">
        <v>2334</v>
      </c>
      <c r="B993" s="56" t="s">
        <v>2335</v>
      </c>
      <c r="C993" s="54">
        <v>-4.9776590000000003E-2</v>
      </c>
      <c r="D993" s="54">
        <v>2.648315E-3</v>
      </c>
      <c r="E993" s="54">
        <v>-1.937556E-2</v>
      </c>
      <c r="F993" s="54">
        <v>1.269117E-2</v>
      </c>
      <c r="G993" s="54">
        <v>-3.3107640000000001E-2</v>
      </c>
      <c r="H993" s="54">
        <v>1.6577919999999999E-2</v>
      </c>
      <c r="I993" s="54">
        <v>1.6420230000000001E-2</v>
      </c>
      <c r="J993" s="54">
        <v>1.9829599999999999E-2</v>
      </c>
      <c r="K993" s="54">
        <v>4.5216079999999999E-2</v>
      </c>
      <c r="L993" s="54">
        <v>-1.9619310000000001E-2</v>
      </c>
      <c r="M993" s="54">
        <v>-2.5485629999999999E-2</v>
      </c>
      <c r="N993" s="54">
        <v>-0.1222453</v>
      </c>
      <c r="O993" s="54">
        <v>-4.0014158333333298E-3</v>
      </c>
      <c r="P993" s="55">
        <v>0.45481799234593601</v>
      </c>
      <c r="Q993" s="55">
        <v>-4.9776590000000003E-2</v>
      </c>
      <c r="R993" s="55">
        <v>5.4861090000000001E-2</v>
      </c>
      <c r="S993" s="55">
        <v>-1.937556E-2</v>
      </c>
      <c r="T993" s="55">
        <v>-2.2235600000000001E-2</v>
      </c>
      <c r="U993" s="55">
        <v>-3.3107640000000001E-2</v>
      </c>
      <c r="V993" s="55">
        <v>3.7716899999999998E-2</v>
      </c>
      <c r="W993" s="55">
        <v>1.6420230000000001E-2</v>
      </c>
      <c r="X993" s="55">
        <v>1.093766E-2</v>
      </c>
      <c r="Y993" s="55">
        <v>4.5216079999999999E-2</v>
      </c>
      <c r="Z993" s="55">
        <v>-2.5485629999999999E-2</v>
      </c>
      <c r="AA993" s="55">
        <v>6.5902199999999999E-3</v>
      </c>
      <c r="AB993" s="55">
        <v>6.5902199999999999E-3</v>
      </c>
      <c r="AC993" s="55">
        <v>3.7055974999999998E-2</v>
      </c>
      <c r="AD993" s="55">
        <v>0.488595762154172</v>
      </c>
      <c r="AE993" s="54">
        <v>3.5169503379667309E-2</v>
      </c>
      <c r="AF993" s="54">
        <v>5.4426868507759324E-2</v>
      </c>
      <c r="AG993" s="54">
        <v>3.3747879925229075E-2</v>
      </c>
    </row>
    <row r="994" spans="1:33" x14ac:dyDescent="0.25">
      <c r="A994" s="56" t="s">
        <v>2336</v>
      </c>
      <c r="B994" s="56" t="s">
        <v>2337</v>
      </c>
      <c r="C994" s="54">
        <v>-2.1193600999999999E-2</v>
      </c>
      <c r="D994" s="54">
        <v>1.2846590000000001E-3</v>
      </c>
      <c r="E994" s="54">
        <v>-3.7757470000000001E-2</v>
      </c>
      <c r="F994" s="54">
        <v>-1.7803929999999999E-2</v>
      </c>
      <c r="G994" s="54">
        <v>-4.5330910000000004E-3</v>
      </c>
      <c r="H994" s="54">
        <v>1.7427860999999999E-2</v>
      </c>
      <c r="I994" s="54">
        <v>-4.8764983999999997E-2</v>
      </c>
      <c r="J994" s="54">
        <v>8.8169599999999996E-4</v>
      </c>
      <c r="K994" s="54">
        <v>-5.3517658000000003E-2</v>
      </c>
      <c r="L994" s="54">
        <v>-1.469766E-3</v>
      </c>
      <c r="M994" s="54">
        <v>-2.5493832000000001E-2</v>
      </c>
      <c r="N994" s="54">
        <v>2.6294270000000002E-2</v>
      </c>
      <c r="O994" s="54">
        <v>3.6312571000000002E-2</v>
      </c>
      <c r="P994" s="55">
        <v>0.26923210525334501</v>
      </c>
      <c r="Q994" s="55">
        <v>-2.1193600999999999E-2</v>
      </c>
      <c r="R994" s="55">
        <v>6.4589272000000003E-2</v>
      </c>
      <c r="S994" s="55">
        <v>-3.7757470000000001E-2</v>
      </c>
      <c r="T994" s="55">
        <v>-3.5218328E-2</v>
      </c>
      <c r="U994" s="55">
        <v>-4.5330910000000004E-3</v>
      </c>
      <c r="V994" s="55">
        <v>3.3204628E-2</v>
      </c>
      <c r="W994" s="55">
        <v>-4.8764983999999997E-2</v>
      </c>
      <c r="X994" s="55">
        <v>1.3418312E-2</v>
      </c>
      <c r="Y994" s="55">
        <v>-5.3517658000000003E-2</v>
      </c>
      <c r="Z994" s="55">
        <v>-2.5493832000000001E-2</v>
      </c>
      <c r="AA994" s="55">
        <v>3.8540225999999997E-2</v>
      </c>
      <c r="AB994" s="55">
        <v>3.8540225999999997E-2</v>
      </c>
      <c r="AC994" s="55">
        <v>5.9317746666666699E-2</v>
      </c>
      <c r="AD994" s="55">
        <v>0.488595762154172</v>
      </c>
      <c r="AE994" s="54">
        <v>1.8388426885830901E-2</v>
      </c>
      <c r="AF994" s="54">
        <v>1.5483081120155362E-2</v>
      </c>
      <c r="AG994" s="54">
        <v>3.5137432126890189E-2</v>
      </c>
    </row>
    <row r="995" spans="1:33" x14ac:dyDescent="0.25">
      <c r="A995" s="56" t="s">
        <v>2338</v>
      </c>
      <c r="B995" s="56" t="s">
        <v>2339</v>
      </c>
      <c r="C995" s="54">
        <v>0.1929303</v>
      </c>
      <c r="D995" s="54">
        <v>1.455711E-2</v>
      </c>
      <c r="E995" s="54">
        <v>-4.1929050000000002E-2</v>
      </c>
      <c r="F995" s="54">
        <v>-5.3718210000000002E-2</v>
      </c>
      <c r="G995" s="54">
        <v>-1.6389890000000001E-2</v>
      </c>
      <c r="H995" s="54">
        <v>-7.4006500000000003E-2</v>
      </c>
      <c r="I995" s="54">
        <v>-1.351632E-2</v>
      </c>
      <c r="J995" s="54">
        <v>-1.1942700000000001E-2</v>
      </c>
      <c r="K995" s="54">
        <v>1.7987059999999999E-2</v>
      </c>
      <c r="L995" s="54">
        <v>-5.4371530000000001E-2</v>
      </c>
      <c r="M995" s="54">
        <v>-2.558384E-2</v>
      </c>
      <c r="N995" s="54">
        <v>0.31063780000000002</v>
      </c>
      <c r="O995" s="54">
        <v>2.9429516666666798E-3</v>
      </c>
      <c r="P995" s="55">
        <v>0.47251688021059501</v>
      </c>
      <c r="Q995" s="55">
        <v>0.1929303</v>
      </c>
      <c r="R995" s="55">
        <v>-6.9264859999999998E-2</v>
      </c>
      <c r="S995" s="55">
        <v>-4.1929050000000002E-2</v>
      </c>
      <c r="T995" s="55">
        <v>9.1656319999999999E-2</v>
      </c>
      <c r="U995" s="55">
        <v>-1.6389890000000001E-2</v>
      </c>
      <c r="V995" s="55">
        <v>-4.3835260000000001E-2</v>
      </c>
      <c r="W995" s="55">
        <v>-1.351632E-2</v>
      </c>
      <c r="X995" s="55">
        <v>-0.1398276</v>
      </c>
      <c r="Y995" s="55">
        <v>1.7987059999999999E-2</v>
      </c>
      <c r="Z995" s="55">
        <v>-2.558384E-2</v>
      </c>
      <c r="AA995" s="55">
        <v>-1.5912809999999999E-2</v>
      </c>
      <c r="AB995" s="55">
        <v>-1.5912809999999999E-2</v>
      </c>
      <c r="AC995" s="55">
        <v>-5.9692101666666698E-2</v>
      </c>
      <c r="AD995" s="55">
        <v>0.494234024109313</v>
      </c>
      <c r="AE995" s="54">
        <v>8.7478633564962535E-2</v>
      </c>
      <c r="AF995" s="54">
        <v>0.14512220389380137</v>
      </c>
      <c r="AG995" s="54">
        <v>7.6813108758663776E-2</v>
      </c>
    </row>
    <row r="996" spans="1:33" x14ac:dyDescent="0.25">
      <c r="A996" s="56" t="s">
        <v>2340</v>
      </c>
      <c r="B996" s="56" t="s">
        <v>2341</v>
      </c>
      <c r="C996" s="54">
        <v>-4.0089359999999997E-2</v>
      </c>
      <c r="D996" s="54">
        <v>0.14907980000000001</v>
      </c>
      <c r="E996" s="54">
        <v>-9.2953670000000002E-2</v>
      </c>
      <c r="F996" s="54">
        <v>0.12631990000000001</v>
      </c>
      <c r="G996" s="54">
        <v>9.6204970000000001E-2</v>
      </c>
      <c r="H996" s="54">
        <v>-1.231844E-2</v>
      </c>
      <c r="I996" s="54">
        <v>-0.19824049999999999</v>
      </c>
      <c r="J996" s="54">
        <v>-7.3187879999999997E-2</v>
      </c>
      <c r="K996" s="54">
        <v>-7.6494500000000007E-2</v>
      </c>
      <c r="L996" s="54">
        <v>-2.261873E-2</v>
      </c>
      <c r="M996" s="54">
        <v>-2.5733610000000001E-2</v>
      </c>
      <c r="N996" s="54">
        <v>0.81810959999999999</v>
      </c>
      <c r="O996" s="54">
        <v>0.220448486666667</v>
      </c>
      <c r="P996" s="55">
        <v>0.26223670671841098</v>
      </c>
      <c r="Q996" s="55">
        <v>-4.0089359999999997E-2</v>
      </c>
      <c r="R996" s="55">
        <v>-5.5891059999999999E-2</v>
      </c>
      <c r="S996" s="55">
        <v>-9.2953670000000002E-2</v>
      </c>
      <c r="T996" s="55">
        <v>-0.14467669999999999</v>
      </c>
      <c r="U996" s="55">
        <v>9.6204970000000001E-2</v>
      </c>
      <c r="V996" s="55">
        <v>-2.5675469999999999E-2</v>
      </c>
      <c r="W996" s="55">
        <v>-0.19824049999999999</v>
      </c>
      <c r="X996" s="55">
        <v>-0.1108416</v>
      </c>
      <c r="Y996" s="55">
        <v>-7.6494500000000007E-2</v>
      </c>
      <c r="Z996" s="55">
        <v>-2.5733610000000001E-2</v>
      </c>
      <c r="AA996" s="55">
        <v>-0.2953402</v>
      </c>
      <c r="AB996" s="55">
        <v>-0.2953402</v>
      </c>
      <c r="AC996" s="55">
        <v>-5.1795138333333303E-2</v>
      </c>
      <c r="AD996" s="55">
        <v>0.52200427184576004</v>
      </c>
      <c r="AE996" s="54">
        <v>9.6284193151416786E-2</v>
      </c>
      <c r="AF996" s="54">
        <v>0.33216691131054593</v>
      </c>
      <c r="AG996" s="54">
        <v>0.1043746527785302</v>
      </c>
    </row>
    <row r="997" spans="1:33" x14ac:dyDescent="0.25">
      <c r="A997" s="56" t="s">
        <v>2342</v>
      </c>
      <c r="B997" s="56" t="s">
        <v>2343</v>
      </c>
      <c r="C997" s="54">
        <v>-7.7931020000000004E-2</v>
      </c>
      <c r="D997" s="54">
        <v>1.8370319999999999E-2</v>
      </c>
      <c r="E997" s="54">
        <v>8.5761559999999997E-3</v>
      </c>
      <c r="F997" s="54">
        <v>3.22835E-2</v>
      </c>
      <c r="G997" s="54">
        <v>-4.945828E-2</v>
      </c>
      <c r="H997" s="54">
        <v>3.3243509999999997E-2</v>
      </c>
      <c r="I997" s="54">
        <v>3.5846670000000001E-3</v>
      </c>
      <c r="J997" s="54">
        <v>2.727667E-3</v>
      </c>
      <c r="K997" s="54">
        <v>-6.123733E-2</v>
      </c>
      <c r="L997" s="54">
        <v>-4.3383329999999998E-2</v>
      </c>
      <c r="M997" s="54">
        <v>-2.596733E-2</v>
      </c>
      <c r="N997" s="54">
        <v>0.2485327</v>
      </c>
      <c r="O997" s="54">
        <v>8.2367917333333304E-2</v>
      </c>
      <c r="P997" s="55">
        <v>0.26223670671841098</v>
      </c>
      <c r="Q997" s="55">
        <v>-7.7931020000000004E-2</v>
      </c>
      <c r="R997" s="55">
        <v>5.5145680000000002E-2</v>
      </c>
      <c r="S997" s="55">
        <v>8.5761559999999997E-3</v>
      </c>
      <c r="T997" s="55">
        <v>-7.5446920000000001E-2</v>
      </c>
      <c r="U997" s="55">
        <v>-4.945828E-2</v>
      </c>
      <c r="V997" s="55">
        <v>5.5217040000000002E-2</v>
      </c>
      <c r="W997" s="55">
        <v>3.5846670000000001E-3</v>
      </c>
      <c r="X997" s="55">
        <v>-4.7807330000000002E-2</v>
      </c>
      <c r="Y997" s="55">
        <v>-6.123733E-2</v>
      </c>
      <c r="Z997" s="55">
        <v>-2.596733E-2</v>
      </c>
      <c r="AA997" s="55">
        <v>-3.4000330000000002E-2</v>
      </c>
      <c r="AB997" s="55">
        <v>-3.4000330000000002E-2</v>
      </c>
      <c r="AC997" s="55">
        <v>1.8848657833333299E-2</v>
      </c>
      <c r="AD997" s="55">
        <v>0.52200427184576004</v>
      </c>
      <c r="AE997" s="54">
        <v>3.5214246969894718E-2</v>
      </c>
      <c r="AF997" s="54">
        <v>0.1019354373169663</v>
      </c>
      <c r="AG997" s="54">
        <v>5.6027504116034091E-2</v>
      </c>
    </row>
    <row r="998" spans="1:33" x14ac:dyDescent="0.25">
      <c r="A998" s="56" t="s">
        <v>2344</v>
      </c>
      <c r="B998" s="56" t="s">
        <v>2345</v>
      </c>
      <c r="C998" s="54">
        <v>-5.3381435999999997E-2</v>
      </c>
      <c r="D998" s="54">
        <v>3.8707125000000002E-2</v>
      </c>
      <c r="E998" s="54">
        <v>1.1200030000000001E-3</v>
      </c>
      <c r="F998" s="54">
        <v>-7.4566739999999999E-3</v>
      </c>
      <c r="G998" s="54">
        <v>1.4749279000000001E-2</v>
      </c>
      <c r="H998" s="54">
        <v>3.5698128000000003E-2</v>
      </c>
      <c r="I998" s="54">
        <v>1.2963472E-2</v>
      </c>
      <c r="J998" s="54">
        <v>-2.3180194000000001E-2</v>
      </c>
      <c r="K998" s="54">
        <v>-2.1252248000000001E-2</v>
      </c>
      <c r="L998" s="54">
        <v>-2.8764471999999999E-2</v>
      </c>
      <c r="M998" s="54">
        <v>-2.6020725000000001E-2</v>
      </c>
      <c r="N998" s="54">
        <v>9.4975802999999998E-2</v>
      </c>
      <c r="O998" s="54">
        <v>3.0300228500000002E-2</v>
      </c>
      <c r="P998" s="55">
        <v>0.302420689116779</v>
      </c>
      <c r="Q998" s="55">
        <v>-5.3381435999999997E-2</v>
      </c>
      <c r="R998" s="55">
        <v>-2.0497175999999999E-2</v>
      </c>
      <c r="S998" s="55">
        <v>1.1200030000000001E-3</v>
      </c>
      <c r="T998" s="55">
        <v>-4.7257630000000002E-2</v>
      </c>
      <c r="U998" s="55">
        <v>1.4749279000000001E-2</v>
      </c>
      <c r="V998" s="55">
        <v>3.8318380999999999E-2</v>
      </c>
      <c r="W998" s="55">
        <v>1.2963472E-2</v>
      </c>
      <c r="X998" s="55">
        <v>-6.7738901000000004E-2</v>
      </c>
      <c r="Y998" s="55">
        <v>-2.1252248000000001E-2</v>
      </c>
      <c r="Z998" s="55">
        <v>-2.6020725000000001E-2</v>
      </c>
      <c r="AA998" s="55">
        <v>6.9672750000000002E-3</v>
      </c>
      <c r="AB998" s="55">
        <v>6.9672750000000002E-3</v>
      </c>
      <c r="AC998" s="55">
        <v>5.6105993333333297E-3</v>
      </c>
      <c r="AD998" s="55">
        <v>0.54307945838954597</v>
      </c>
      <c r="AE998" s="54">
        <v>2.6478051691464593E-2</v>
      </c>
      <c r="AF998" s="54">
        <v>4.7323136552536477E-2</v>
      </c>
      <c r="AG998" s="54">
        <v>4.7382162308950433E-2</v>
      </c>
    </row>
    <row r="999" spans="1:33" x14ac:dyDescent="0.25">
      <c r="A999" s="56" t="s">
        <v>2346</v>
      </c>
      <c r="B999" s="56" t="s">
        <v>2347</v>
      </c>
      <c r="C999" s="54">
        <v>-0.177858354</v>
      </c>
      <c r="D999" s="54">
        <v>0.11164128500000001</v>
      </c>
      <c r="E999" s="54">
        <v>2.3933329E-2</v>
      </c>
      <c r="F999" s="54">
        <v>6.8056969999999994E-2</v>
      </c>
      <c r="G999" s="54">
        <v>2.3073636000000002E-2</v>
      </c>
      <c r="H999" s="54">
        <v>-6.607173E-3</v>
      </c>
      <c r="I999" s="54">
        <v>-8.5078447000000001E-2</v>
      </c>
      <c r="J999" s="54">
        <v>-8.0053889999999999E-3</v>
      </c>
      <c r="K999" s="54">
        <v>2.5104917000000001E-2</v>
      </c>
      <c r="L999" s="54">
        <v>-1.9382331999999999E-2</v>
      </c>
      <c r="M999" s="54">
        <v>-2.6143657000000001E-2</v>
      </c>
      <c r="N999" s="54">
        <v>6.7039265000000001E-2</v>
      </c>
      <c r="O999" s="54">
        <v>7.1618533666666706E-2</v>
      </c>
      <c r="P999" s="55">
        <v>0.26223670671841098</v>
      </c>
      <c r="Q999" s="55">
        <v>-0.177858354</v>
      </c>
      <c r="R999" s="55">
        <v>1.8944320000000001E-2</v>
      </c>
      <c r="S999" s="55">
        <v>2.3933329E-2</v>
      </c>
      <c r="T999" s="55">
        <v>-4.4301466999999997E-2</v>
      </c>
      <c r="U999" s="55">
        <v>2.3073636000000002E-2</v>
      </c>
      <c r="V999" s="55">
        <v>-1.6882545999999998E-2</v>
      </c>
      <c r="W999" s="55">
        <v>-8.5078447000000001E-2</v>
      </c>
      <c r="X999" s="55">
        <v>-4.5745687E-2</v>
      </c>
      <c r="Y999" s="55">
        <v>2.5104917000000001E-2</v>
      </c>
      <c r="Z999" s="55">
        <v>-2.6143657000000001E-2</v>
      </c>
      <c r="AA999" s="55">
        <v>6.0578531999999997E-2</v>
      </c>
      <c r="AB999" s="55">
        <v>6.0578531999999997E-2</v>
      </c>
      <c r="AC999" s="55">
        <v>3.68657545E-2</v>
      </c>
      <c r="AD999" s="55">
        <v>0.50749628938804003</v>
      </c>
      <c r="AE999" s="54">
        <v>8.1786290999331213E-2</v>
      </c>
      <c r="AF999" s="54">
        <v>5.3907270436174964E-2</v>
      </c>
      <c r="AG999" s="54">
        <v>4.3281893547684809E-2</v>
      </c>
    </row>
    <row r="1000" spans="1:33" x14ac:dyDescent="0.25">
      <c r="A1000" s="56" t="s">
        <v>2348</v>
      </c>
      <c r="B1000" s="56" t="s">
        <v>2349</v>
      </c>
      <c r="C1000" s="54">
        <v>-0.118669002</v>
      </c>
      <c r="D1000" s="54">
        <v>-2.7223957999999999E-2</v>
      </c>
      <c r="E1000" s="54">
        <v>-7.3567547999999996E-2</v>
      </c>
      <c r="F1000" s="54">
        <v>8.4821016999999999E-2</v>
      </c>
      <c r="G1000" s="54">
        <v>-4.1853869000000002E-2</v>
      </c>
      <c r="H1000" s="54">
        <v>4.2894842000000002E-2</v>
      </c>
      <c r="I1000" s="54">
        <v>2.9854417000000001E-2</v>
      </c>
      <c r="J1000" s="54">
        <v>0.101756073</v>
      </c>
      <c r="K1000" s="54">
        <v>4.8882424000000001E-2</v>
      </c>
      <c r="L1000" s="54">
        <v>-5.3280470000000003E-2</v>
      </c>
      <c r="M1000" s="54">
        <v>-2.6160724E-2</v>
      </c>
      <c r="N1000" s="54">
        <v>-0.157972679</v>
      </c>
      <c r="O1000" s="54">
        <v>2.87515211666667E-2</v>
      </c>
      <c r="P1000" s="55">
        <v>0.34917723105834603</v>
      </c>
      <c r="Q1000" s="55">
        <v>-0.118669002</v>
      </c>
      <c r="R1000" s="55">
        <v>-3.4339010000000001E-3</v>
      </c>
      <c r="S1000" s="55">
        <v>-7.3567547999999996E-2</v>
      </c>
      <c r="T1000" s="55">
        <v>3.3672792E-2</v>
      </c>
      <c r="U1000" s="55">
        <v>-4.1853869000000002E-2</v>
      </c>
      <c r="V1000" s="55">
        <v>0.103359628</v>
      </c>
      <c r="W1000" s="55">
        <v>2.9854417000000001E-2</v>
      </c>
      <c r="X1000" s="55">
        <v>-1.8674319000000002E-2</v>
      </c>
      <c r="Y1000" s="55">
        <v>4.8882424000000001E-2</v>
      </c>
      <c r="Z1000" s="55">
        <v>-2.6160724E-2</v>
      </c>
      <c r="AA1000" s="55">
        <v>1.3543581000000001E-2</v>
      </c>
      <c r="AB1000" s="55">
        <v>1.3543581000000001E-2</v>
      </c>
      <c r="AC1000" s="55">
        <v>6.2005629999999999E-2</v>
      </c>
      <c r="AD1000" s="55">
        <v>0.488595762154172</v>
      </c>
      <c r="AE1000" s="54">
        <v>6.2801565697546288E-2</v>
      </c>
      <c r="AF1000" s="54">
        <v>9.7888380251264603E-2</v>
      </c>
      <c r="AG1000" s="54">
        <v>4.5081750760627079E-2</v>
      </c>
    </row>
    <row r="1001" spans="1:33" x14ac:dyDescent="0.25">
      <c r="A1001" s="56" t="s">
        <v>2350</v>
      </c>
      <c r="B1001" s="56" t="s">
        <v>2351</v>
      </c>
      <c r="C1001" s="54">
        <v>0.1072442</v>
      </c>
      <c r="D1001" s="54">
        <v>-7.3037019999999994E-2</v>
      </c>
      <c r="E1001" s="54">
        <v>-4.893716E-2</v>
      </c>
      <c r="F1001" s="54">
        <v>4.6622370000000003E-2</v>
      </c>
      <c r="G1001" s="54">
        <v>-6.7014130000000005E-2</v>
      </c>
      <c r="H1001" s="54">
        <v>1.1802790000000001E-2</v>
      </c>
      <c r="I1001" s="54">
        <v>-2.4205850000000001E-2</v>
      </c>
      <c r="J1001" s="54">
        <v>-7.3606249999999998E-2</v>
      </c>
      <c r="K1001" s="54">
        <v>2.6809079999999999E-2</v>
      </c>
      <c r="L1001" s="54">
        <v>9.2444789999999999E-2</v>
      </c>
      <c r="M1001" s="54">
        <v>-2.6298129999999999E-2</v>
      </c>
      <c r="N1001" s="54">
        <v>-4.9735010000000003E-2</v>
      </c>
      <c r="O1001" s="54">
        <v>-2.18439E-3</v>
      </c>
      <c r="P1001" s="55">
        <v>0.47298099037465602</v>
      </c>
      <c r="Q1001" s="55">
        <v>0.1072442</v>
      </c>
      <c r="R1001" s="55">
        <v>-7.2996920000000007E-2</v>
      </c>
      <c r="S1001" s="55">
        <v>-4.893716E-2</v>
      </c>
      <c r="T1001" s="55">
        <v>0.1347361</v>
      </c>
      <c r="U1001" s="55">
        <v>-6.7014130000000005E-2</v>
      </c>
      <c r="V1001" s="55">
        <v>-3.8420309999999999E-2</v>
      </c>
      <c r="W1001" s="55">
        <v>-2.4205850000000001E-2</v>
      </c>
      <c r="X1001" s="55">
        <v>7.5659610000000002E-2</v>
      </c>
      <c r="Y1001" s="55">
        <v>2.6809079999999999E-2</v>
      </c>
      <c r="Z1001" s="55">
        <v>-2.6298129999999999E-2</v>
      </c>
      <c r="AA1001" s="55">
        <v>-5.596338E-2</v>
      </c>
      <c r="AB1001" s="55">
        <v>-5.596338E-2</v>
      </c>
      <c r="AC1001" s="55">
        <v>1.8385371666666699E-2</v>
      </c>
      <c r="AD1001" s="55">
        <v>0.52200427184576004</v>
      </c>
      <c r="AE1001" s="54">
        <v>6.3574079270829045E-2</v>
      </c>
      <c r="AF1001" s="54">
        <v>6.890526825580652E-2</v>
      </c>
      <c r="AG1001" s="54">
        <v>8.2487292224171116E-2</v>
      </c>
    </row>
    <row r="1002" spans="1:33" x14ac:dyDescent="0.25">
      <c r="A1002" s="56" t="s">
        <v>2352</v>
      </c>
      <c r="B1002" s="56" t="s">
        <v>2353</v>
      </c>
      <c r="C1002" s="54">
        <v>6.5579999999999999E-2</v>
      </c>
      <c r="D1002" s="54">
        <v>-2.2402600000000002E-2</v>
      </c>
      <c r="E1002" s="54">
        <v>-0.12218370000000001</v>
      </c>
      <c r="F1002" s="54">
        <v>8.9367679999999994E-3</v>
      </c>
      <c r="G1002" s="54">
        <v>0.1455457</v>
      </c>
      <c r="H1002" s="54">
        <v>1.15858E-2</v>
      </c>
      <c r="I1002" s="54">
        <v>6.4337559999999997E-3</v>
      </c>
      <c r="J1002" s="54">
        <v>-0.11792610000000001</v>
      </c>
      <c r="K1002" s="54">
        <v>9.8022709999999999E-2</v>
      </c>
      <c r="L1002" s="54">
        <v>1.515613E-2</v>
      </c>
      <c r="M1002" s="54">
        <v>-2.6417220000000002E-2</v>
      </c>
      <c r="N1002" s="54">
        <v>0.19373070000000001</v>
      </c>
      <c r="O1002" s="54">
        <v>-1.29834246666667E-2</v>
      </c>
      <c r="P1002" s="55">
        <v>0.43627888596618197</v>
      </c>
      <c r="Q1002" s="55">
        <v>6.5579999999999999E-2</v>
      </c>
      <c r="R1002" s="55">
        <v>-7.1012400000000003E-2</v>
      </c>
      <c r="S1002" s="55">
        <v>-0.12218370000000001</v>
      </c>
      <c r="T1002" s="55">
        <v>9.7397800000000007E-2</v>
      </c>
      <c r="U1002" s="55">
        <v>0.1455457</v>
      </c>
      <c r="V1002" s="55">
        <v>-0.1134473</v>
      </c>
      <c r="W1002" s="55">
        <v>6.4337559999999997E-3</v>
      </c>
      <c r="X1002" s="55">
        <v>-5.4115009999999998E-2</v>
      </c>
      <c r="Y1002" s="55">
        <v>9.8022709999999999E-2</v>
      </c>
      <c r="Z1002" s="55">
        <v>-2.6417220000000002E-2</v>
      </c>
      <c r="AA1002" s="55">
        <v>-0.13564590000000001</v>
      </c>
      <c r="AB1002" s="55">
        <v>-0.13564590000000001</v>
      </c>
      <c r="AC1002" s="55">
        <v>-7.0507190999999997E-2</v>
      </c>
      <c r="AD1002" s="55">
        <v>0.50307547866656999</v>
      </c>
      <c r="AE1002" s="54">
        <v>9.6035134597814029E-2</v>
      </c>
      <c r="AF1002" s="54">
        <v>0.10105569626524592</v>
      </c>
      <c r="AG1002" s="54">
        <v>8.7442201156451377E-2</v>
      </c>
    </row>
    <row r="1003" spans="1:33" x14ac:dyDescent="0.25">
      <c r="A1003" s="56" t="s">
        <v>2354</v>
      </c>
      <c r="B1003" s="56" t="s">
        <v>2355</v>
      </c>
      <c r="C1003" s="54">
        <v>0.133073473</v>
      </c>
      <c r="D1003" s="54">
        <v>7.7472579999999999E-3</v>
      </c>
      <c r="E1003" s="54">
        <v>-4.053234E-2</v>
      </c>
      <c r="F1003" s="54">
        <v>-4.0438074999999997E-2</v>
      </c>
      <c r="G1003" s="54">
        <v>-4.1600023E-2</v>
      </c>
      <c r="H1003" s="54">
        <v>4.4678874E-2</v>
      </c>
      <c r="I1003" s="54">
        <v>-7.5211794999999998E-2</v>
      </c>
      <c r="J1003" s="54">
        <v>-1.9654701E-2</v>
      </c>
      <c r="K1003" s="54">
        <v>2.3647349000000002E-2</v>
      </c>
      <c r="L1003" s="54">
        <v>-4.1274294000000003E-2</v>
      </c>
      <c r="M1003" s="54">
        <v>-2.6441387E-2</v>
      </c>
      <c r="N1003" s="54">
        <v>9.8047705999999998E-2</v>
      </c>
      <c r="O1003" s="54">
        <v>1.2695248500000001E-2</v>
      </c>
      <c r="P1003" s="55">
        <v>0.42066053913282198</v>
      </c>
      <c r="Q1003" s="55">
        <v>0.133073473</v>
      </c>
      <c r="R1003" s="55">
        <v>-5.0638108000000001E-2</v>
      </c>
      <c r="S1003" s="55">
        <v>-4.053234E-2</v>
      </c>
      <c r="T1003" s="55">
        <v>1.3875211E-2</v>
      </c>
      <c r="U1003" s="55">
        <v>-4.1600023E-2</v>
      </c>
      <c r="V1003" s="55">
        <v>-2.6166271000000001E-2</v>
      </c>
      <c r="W1003" s="55">
        <v>-7.5211794999999998E-2</v>
      </c>
      <c r="X1003" s="55">
        <v>8.5580450000000002E-3</v>
      </c>
      <c r="Y1003" s="55">
        <v>2.3647349000000002E-2</v>
      </c>
      <c r="Z1003" s="55">
        <v>-2.6441387E-2</v>
      </c>
      <c r="AA1003" s="55">
        <v>-5.2165059E-2</v>
      </c>
      <c r="AB1003" s="55">
        <v>-5.2165059E-2</v>
      </c>
      <c r="AC1003" s="55">
        <v>8.3711283333332996E-4</v>
      </c>
      <c r="AD1003" s="55">
        <v>0.52200427184576004</v>
      </c>
      <c r="AE1003" s="54">
        <v>7.466599852531762E-2</v>
      </c>
      <c r="AF1003" s="54">
        <v>5.4759062305140632E-2</v>
      </c>
      <c r="AG1003" s="54">
        <v>5.1563805977831528E-2</v>
      </c>
    </row>
    <row r="1004" spans="1:33" x14ac:dyDescent="0.25">
      <c r="A1004" s="56" t="s">
        <v>2356</v>
      </c>
      <c r="B1004" s="56" t="s">
        <v>2357</v>
      </c>
      <c r="C1004" s="54">
        <v>-2.3299820999999998E-2</v>
      </c>
      <c r="D1004" s="54">
        <v>-2.6080448999999999E-2</v>
      </c>
      <c r="E1004" s="54">
        <v>2.5063611E-2</v>
      </c>
      <c r="F1004" s="54">
        <v>-1.5096831999999999E-2</v>
      </c>
      <c r="G1004" s="54">
        <v>5.8035288999999997E-2</v>
      </c>
      <c r="H1004" s="54">
        <v>-6.8866429999999996E-3</v>
      </c>
      <c r="I1004" s="54">
        <v>8.1905450000000005E-2</v>
      </c>
      <c r="J1004" s="54">
        <v>2.1283050000000001E-2</v>
      </c>
      <c r="K1004" s="54">
        <v>3.0848928000000001E-2</v>
      </c>
      <c r="L1004" s="54">
        <v>4.9335482E-2</v>
      </c>
      <c r="M1004" s="54">
        <v>-2.6599403000000001E-2</v>
      </c>
      <c r="N1004" s="54">
        <v>-0.16962861900000001</v>
      </c>
      <c r="O1004" s="54">
        <v>-4.8838010833333299E-2</v>
      </c>
      <c r="P1004" s="55">
        <v>0.26223670671841098</v>
      </c>
      <c r="Q1004" s="55">
        <v>-2.3299820999999998E-2</v>
      </c>
      <c r="R1004" s="55">
        <v>2.0794904999999999E-2</v>
      </c>
      <c r="S1004" s="55">
        <v>2.5063611E-2</v>
      </c>
      <c r="T1004" s="55">
        <v>-8.5265916999999997E-2</v>
      </c>
      <c r="U1004" s="55">
        <v>5.8035288999999997E-2</v>
      </c>
      <c r="V1004" s="55">
        <v>5.2735855999999998E-2</v>
      </c>
      <c r="W1004" s="55">
        <v>8.1905450000000005E-2</v>
      </c>
      <c r="X1004" s="55">
        <v>2.6725960999999999E-2</v>
      </c>
      <c r="Y1004" s="55">
        <v>3.0848928000000001E-2</v>
      </c>
      <c r="Z1004" s="55">
        <v>-2.6599403000000001E-2</v>
      </c>
      <c r="AA1004" s="55">
        <v>2.1187074E-2</v>
      </c>
      <c r="AB1004" s="55">
        <v>2.1187074E-2</v>
      </c>
      <c r="AC1004" s="55">
        <v>-2.4139016333333301E-2</v>
      </c>
      <c r="AD1004" s="55">
        <v>0.488595762154172</v>
      </c>
      <c r="AE1004" s="54">
        <v>4.3258334186313335E-2</v>
      </c>
      <c r="AF1004" s="54">
        <v>7.6172473954403297E-2</v>
      </c>
      <c r="AG1004" s="54">
        <v>5.0746020917410366E-2</v>
      </c>
    </row>
    <row r="1005" spans="1:33" x14ac:dyDescent="0.25">
      <c r="A1005" s="56" t="s">
        <v>2358</v>
      </c>
      <c r="B1005" s="56" t="s">
        <v>2359</v>
      </c>
      <c r="C1005" s="54">
        <v>-5.6677117999999999E-2</v>
      </c>
      <c r="D1005" s="54">
        <v>0.10020111600000001</v>
      </c>
      <c r="E1005" s="54">
        <v>3.3989222999999999E-2</v>
      </c>
      <c r="F1005" s="54">
        <v>1.5544054999999999E-2</v>
      </c>
      <c r="G1005" s="54">
        <v>-4.1829795000000003E-2</v>
      </c>
      <c r="H1005" s="54">
        <v>-2.4924431E-2</v>
      </c>
      <c r="I1005" s="54">
        <v>-5.5983853E-2</v>
      </c>
      <c r="J1005" s="54">
        <v>-8.8691647999999998E-2</v>
      </c>
      <c r="K1005" s="54">
        <v>-0.10735617</v>
      </c>
      <c r="L1005" s="54">
        <v>-1.7702635000000001E-2</v>
      </c>
      <c r="M1005" s="54">
        <v>-2.6951243E-2</v>
      </c>
      <c r="N1005" s="54">
        <v>0.327042995</v>
      </c>
      <c r="O1005" s="54">
        <v>9.4379734666666701E-2</v>
      </c>
      <c r="P1005" s="55">
        <v>0.26223670671841098</v>
      </c>
      <c r="Q1005" s="55">
        <v>-5.6677117999999999E-2</v>
      </c>
      <c r="R1005" s="55">
        <v>-3.3864102E-2</v>
      </c>
      <c r="S1005" s="55">
        <v>3.3989222999999999E-2</v>
      </c>
      <c r="T1005" s="55">
        <v>-1.5302371E-2</v>
      </c>
      <c r="U1005" s="55">
        <v>-4.1829795000000003E-2</v>
      </c>
      <c r="V1005" s="55">
        <v>2.2863424E-2</v>
      </c>
      <c r="W1005" s="55">
        <v>-5.5983853E-2</v>
      </c>
      <c r="X1005" s="55">
        <v>-9.9232173000000007E-2</v>
      </c>
      <c r="Y1005" s="55">
        <v>-0.10735617</v>
      </c>
      <c r="Z1005" s="55">
        <v>-2.6951243E-2</v>
      </c>
      <c r="AA1005" s="55">
        <v>6.5644648999999999E-2</v>
      </c>
      <c r="AB1005" s="55">
        <v>6.5644648999999999E-2</v>
      </c>
      <c r="AC1005" s="55">
        <v>3.3024743666666703E-2</v>
      </c>
      <c r="AD1005" s="55">
        <v>0.49396129571630398</v>
      </c>
      <c r="AE1005" s="54">
        <v>4.6221068626207493E-2</v>
      </c>
      <c r="AF1005" s="54">
        <v>0.14823693933841278</v>
      </c>
      <c r="AG1005" s="54">
        <v>5.5740981393858718E-2</v>
      </c>
    </row>
    <row r="1006" spans="1:33" x14ac:dyDescent="0.25">
      <c r="A1006" s="56" t="s">
        <v>2360</v>
      </c>
      <c r="B1006" s="56" t="s">
        <v>2361</v>
      </c>
      <c r="C1006" s="54">
        <v>-6.693441E-2</v>
      </c>
      <c r="D1006" s="54">
        <v>1.1160099999999999E-2</v>
      </c>
      <c r="E1006" s="54">
        <v>-2.7831870000000002E-2</v>
      </c>
      <c r="F1006" s="54">
        <v>3.8257470000000002E-2</v>
      </c>
      <c r="G1006" s="54">
        <v>-2.234276E-2</v>
      </c>
      <c r="H1006" s="54">
        <v>3.1995129999999997E-2</v>
      </c>
      <c r="I1006" s="54">
        <v>2.0898799999999999E-2</v>
      </c>
      <c r="J1006" s="54">
        <v>-5.4922770000000003E-3</v>
      </c>
      <c r="K1006" s="54">
        <v>-7.9208000000000001E-2</v>
      </c>
      <c r="L1006" s="54">
        <v>1.9742760000000002E-2</v>
      </c>
      <c r="M1006" s="54">
        <v>-2.706132E-2</v>
      </c>
      <c r="N1006" s="54">
        <v>-9.7659239999999994E-2</v>
      </c>
      <c r="O1006" s="54">
        <v>3.3413917166666703E-2</v>
      </c>
      <c r="P1006" s="55">
        <v>0.28627582141146002</v>
      </c>
      <c r="Q1006" s="55">
        <v>-6.693441E-2</v>
      </c>
      <c r="R1006" s="55">
        <v>-9.1721179999999999E-3</v>
      </c>
      <c r="S1006" s="55">
        <v>-2.7831870000000002E-2</v>
      </c>
      <c r="T1006" s="55">
        <v>1.12996E-2</v>
      </c>
      <c r="U1006" s="55">
        <v>-2.234276E-2</v>
      </c>
      <c r="V1006" s="55">
        <v>3.3568849999999997E-2</v>
      </c>
      <c r="W1006" s="55">
        <v>2.0898799999999999E-2</v>
      </c>
      <c r="X1006" s="55">
        <v>4.4146989999999997E-2</v>
      </c>
      <c r="Y1006" s="55">
        <v>-7.9208000000000001E-2</v>
      </c>
      <c r="Z1006" s="55">
        <v>-2.706132E-2</v>
      </c>
      <c r="AA1006" s="55">
        <v>0.129582</v>
      </c>
      <c r="AB1006" s="55">
        <v>0.129582</v>
      </c>
      <c r="AC1006" s="55">
        <v>6.7825855833333296E-2</v>
      </c>
      <c r="AD1006" s="55">
        <v>0.488595762154172</v>
      </c>
      <c r="AE1006" s="54">
        <v>3.5676361726254359E-2</v>
      </c>
      <c r="AF1006" s="54">
        <v>5.0136762923779832E-2</v>
      </c>
      <c r="AG1006" s="54">
        <v>5.1254757924019297E-2</v>
      </c>
    </row>
    <row r="1007" spans="1:33" x14ac:dyDescent="0.25">
      <c r="A1007" s="56" t="s">
        <v>2362</v>
      </c>
      <c r="B1007" s="56" t="s">
        <v>2363</v>
      </c>
      <c r="C1007" s="54">
        <v>3.8310570000000002E-2</v>
      </c>
      <c r="D1007" s="54">
        <v>-8.2554989999999995E-2</v>
      </c>
      <c r="E1007" s="54">
        <v>5.2115820000000002E-3</v>
      </c>
      <c r="F1007" s="54">
        <v>1.302703E-2</v>
      </c>
      <c r="G1007" s="54">
        <v>6.9594799999999997E-3</v>
      </c>
      <c r="H1007" s="54">
        <v>2.6460790000000001E-2</v>
      </c>
      <c r="I1007" s="54">
        <v>4.4673060000000001E-2</v>
      </c>
      <c r="J1007" s="54">
        <v>-1.328313E-3</v>
      </c>
      <c r="K1007" s="54">
        <v>9.3222979999999997E-3</v>
      </c>
      <c r="L1007" s="54">
        <v>2.974564E-2</v>
      </c>
      <c r="M1007" s="54">
        <v>-2.7087239999999999E-2</v>
      </c>
      <c r="N1007" s="54">
        <v>-0.24885889999999999</v>
      </c>
      <c r="O1007" s="54">
        <v>-5.6816415500000002E-2</v>
      </c>
      <c r="P1007" s="55">
        <v>0.26223670671841098</v>
      </c>
      <c r="Q1007" s="55">
        <v>3.8310570000000002E-2</v>
      </c>
      <c r="R1007" s="55">
        <v>6.0155849999999997E-2</v>
      </c>
      <c r="S1007" s="55">
        <v>5.2115820000000002E-3</v>
      </c>
      <c r="T1007" s="55">
        <v>-3.4309100000000002E-2</v>
      </c>
      <c r="U1007" s="55">
        <v>6.9594799999999997E-3</v>
      </c>
      <c r="V1007" s="55">
        <v>-3.3261230000000003E-2</v>
      </c>
      <c r="W1007" s="55">
        <v>4.4673060000000001E-2</v>
      </c>
      <c r="X1007" s="55">
        <v>6.9219210000000003E-2</v>
      </c>
      <c r="Y1007" s="55">
        <v>9.3222979999999997E-3</v>
      </c>
      <c r="Z1007" s="55">
        <v>-2.7087239999999999E-2</v>
      </c>
      <c r="AA1007" s="55">
        <v>7.8503809999999993E-2</v>
      </c>
      <c r="AB1007" s="55">
        <v>7.8503809999999993E-2</v>
      </c>
      <c r="AC1007" s="55">
        <v>1.8121531666666701E-2</v>
      </c>
      <c r="AD1007" s="55">
        <v>0.518468259978066</v>
      </c>
      <c r="AE1007" s="54">
        <v>2.5928383118156876E-2</v>
      </c>
      <c r="AF1007" s="54">
        <v>0.10856308148661832</v>
      </c>
      <c r="AG1007" s="54">
        <v>5.1344938175166464E-2</v>
      </c>
    </row>
    <row r="1008" spans="1:33" x14ac:dyDescent="0.25">
      <c r="A1008" s="56" t="s">
        <v>2364</v>
      </c>
      <c r="B1008" s="56" t="s">
        <v>2365</v>
      </c>
      <c r="C1008" s="54">
        <v>0.10736798</v>
      </c>
      <c r="D1008" s="54">
        <v>0.13633129599999999</v>
      </c>
      <c r="E1008" s="54">
        <v>5.0785462000000003E-2</v>
      </c>
      <c r="F1008" s="54">
        <v>-0.16749069</v>
      </c>
      <c r="G1008" s="54">
        <v>-0.110401478</v>
      </c>
      <c r="H1008" s="54">
        <v>2.0131974E-2</v>
      </c>
      <c r="I1008" s="54">
        <v>2.4688907999999999E-2</v>
      </c>
      <c r="J1008" s="54">
        <v>-0.15960342999999999</v>
      </c>
      <c r="K1008" s="54">
        <v>-0.14835723000000001</v>
      </c>
      <c r="L1008" s="54">
        <v>-5.3116347000000001E-2</v>
      </c>
      <c r="M1008" s="54">
        <v>-2.7361158E-2</v>
      </c>
      <c r="N1008" s="54">
        <v>0.63083700099999995</v>
      </c>
      <c r="O1008" s="54">
        <v>8.5061220000000007E-2</v>
      </c>
      <c r="P1008" s="55">
        <v>0.29842813036943799</v>
      </c>
      <c r="Q1008" s="55">
        <v>0.10736798</v>
      </c>
      <c r="R1008" s="55">
        <v>-2.7461225999999998E-2</v>
      </c>
      <c r="S1008" s="55">
        <v>5.0785462000000003E-2</v>
      </c>
      <c r="T1008" s="55">
        <v>-2.2400571000000001E-2</v>
      </c>
      <c r="U1008" s="55">
        <v>-0.110401478</v>
      </c>
      <c r="V1008" s="55">
        <v>1.3137255E-2</v>
      </c>
      <c r="W1008" s="55">
        <v>2.4688907999999999E-2</v>
      </c>
      <c r="X1008" s="55">
        <v>-0.163798791</v>
      </c>
      <c r="Y1008" s="55">
        <v>-0.14835723000000001</v>
      </c>
      <c r="Z1008" s="55">
        <v>-2.7361158E-2</v>
      </c>
      <c r="AA1008" s="55">
        <v>-0.12707521999999999</v>
      </c>
      <c r="AB1008" s="55">
        <v>-0.12707521999999999</v>
      </c>
      <c r="AC1008" s="55">
        <v>-3.3422461833333299E-2</v>
      </c>
      <c r="AD1008" s="55">
        <v>0.99670307969528105</v>
      </c>
      <c r="AE1008" s="54">
        <v>9.7863034810054414E-2</v>
      </c>
      <c r="AF1008" s="54">
        <v>0.29855459181857819</v>
      </c>
      <c r="AG1008" s="54">
        <v>7.6926956198013263E-2</v>
      </c>
    </row>
    <row r="1009" spans="1:33" x14ac:dyDescent="0.25">
      <c r="A1009" s="56" t="s">
        <v>2366</v>
      </c>
      <c r="B1009" s="56" t="s">
        <v>2367</v>
      </c>
      <c r="C1009" s="54">
        <v>-5.3818059000000001E-2</v>
      </c>
      <c r="D1009" s="54">
        <v>6.0284368999999997E-2</v>
      </c>
      <c r="E1009" s="54">
        <v>-3.7009368000000001E-2</v>
      </c>
      <c r="F1009" s="54">
        <v>3.5467620999999998E-2</v>
      </c>
      <c r="G1009" s="54">
        <v>-1.3226721E-2</v>
      </c>
      <c r="H1009" s="54">
        <v>-1.7523354000000001E-2</v>
      </c>
      <c r="I1009" s="54">
        <v>-8.6782749999999992E-3</v>
      </c>
      <c r="J1009" s="54">
        <v>-4.5560628999999998E-2</v>
      </c>
      <c r="K1009" s="54">
        <v>1.7985695999999999E-2</v>
      </c>
      <c r="L1009" s="54">
        <v>2.4035892999999999E-2</v>
      </c>
      <c r="M1009" s="54">
        <v>-2.7427038000000001E-2</v>
      </c>
      <c r="N1009" s="54">
        <v>0.19802568500000001</v>
      </c>
      <c r="O1009" s="54">
        <v>6.2817225000000004E-2</v>
      </c>
      <c r="P1009" s="55">
        <v>0.26223670671841098</v>
      </c>
      <c r="Q1009" s="55">
        <v>-5.3818059000000001E-2</v>
      </c>
      <c r="R1009" s="55">
        <v>-6.1117653000000001E-2</v>
      </c>
      <c r="S1009" s="55">
        <v>-3.7009368000000001E-2</v>
      </c>
      <c r="T1009" s="55">
        <v>4.5878724000000003E-2</v>
      </c>
      <c r="U1009" s="55">
        <v>-1.3226721E-2</v>
      </c>
      <c r="V1009" s="55">
        <v>4.1064442E-2</v>
      </c>
      <c r="W1009" s="55">
        <v>-8.6782749999999992E-3</v>
      </c>
      <c r="X1009" s="55">
        <v>-6.8494973000000001E-2</v>
      </c>
      <c r="Y1009" s="55">
        <v>1.7985695999999999E-2</v>
      </c>
      <c r="Z1009" s="55">
        <v>-2.7427038000000001E-2</v>
      </c>
      <c r="AA1009" s="55">
        <v>-8.5062501999999998E-2</v>
      </c>
      <c r="AB1009" s="55">
        <v>-8.5062501999999998E-2</v>
      </c>
      <c r="AC1009" s="55">
        <v>-1.73034216666667E-3</v>
      </c>
      <c r="AD1009" s="55">
        <v>0.53287910108092695</v>
      </c>
      <c r="AE1009" s="54">
        <v>2.4917162484332071E-2</v>
      </c>
      <c r="AF1009" s="54">
        <v>8.5149709682488917E-2</v>
      </c>
      <c r="AG1009" s="54">
        <v>5.7529932903499718E-2</v>
      </c>
    </row>
    <row r="1010" spans="1:33" x14ac:dyDescent="0.25">
      <c r="A1010" s="56" t="s">
        <v>229</v>
      </c>
      <c r="B1010" s="56" t="s">
        <v>230</v>
      </c>
      <c r="C1010" s="54">
        <v>-7.0711620000000003E-2</v>
      </c>
      <c r="D1010" s="54">
        <v>7.5258640000000002E-2</v>
      </c>
      <c r="E1010" s="54">
        <v>-9.9692200000000009E-3</v>
      </c>
      <c r="F1010" s="54">
        <v>-2.968329E-3</v>
      </c>
      <c r="G1010" s="54">
        <v>-7.1870619999999996E-2</v>
      </c>
      <c r="H1010" s="54">
        <v>-2.8977320000000001E-2</v>
      </c>
      <c r="I1010" s="54">
        <v>-7.2315989999999997E-2</v>
      </c>
      <c r="J1010" s="54">
        <v>-9.544271E-2</v>
      </c>
      <c r="K1010" s="54">
        <v>-3.2418629999999997E-2</v>
      </c>
      <c r="L1010" s="54">
        <v>2.9404929999999999E-2</v>
      </c>
      <c r="M1010" s="54">
        <v>-2.7489119999999999E-2</v>
      </c>
      <c r="N1010" s="54">
        <v>0.32710440000000002</v>
      </c>
      <c r="O1010" s="54">
        <v>9.8192468500000005E-2</v>
      </c>
      <c r="P1010" s="55">
        <v>0.26223670671841098</v>
      </c>
      <c r="Q1010" s="55">
        <v>-7.0711620000000003E-2</v>
      </c>
      <c r="R1010" s="55">
        <v>1.12051E-4</v>
      </c>
      <c r="S1010" s="55">
        <v>-9.9692200000000009E-3</v>
      </c>
      <c r="T1010" s="55">
        <v>3.1526390000000001E-2</v>
      </c>
      <c r="U1010" s="55">
        <v>-7.1870619999999996E-2</v>
      </c>
      <c r="V1010" s="55">
        <v>7.7600020000000006E-2</v>
      </c>
      <c r="W1010" s="55">
        <v>-7.2315989999999997E-2</v>
      </c>
      <c r="X1010" s="55">
        <v>-0.15164929999999999</v>
      </c>
      <c r="Y1010" s="55">
        <v>-3.2418629999999997E-2</v>
      </c>
      <c r="Z1010" s="55">
        <v>-2.7489119999999999E-2</v>
      </c>
      <c r="AA1010" s="55">
        <v>-6.875452E-2</v>
      </c>
      <c r="AB1010" s="55">
        <v>-6.875452E-2</v>
      </c>
      <c r="AC1010" s="55">
        <v>4.4195131833333297E-2</v>
      </c>
      <c r="AD1010" s="55">
        <v>0.488595762154172</v>
      </c>
      <c r="AE1010" s="54">
        <v>2.751353792678048E-2</v>
      </c>
      <c r="AF1010" s="54">
        <v>0.14699826550936443</v>
      </c>
      <c r="AG1010" s="54">
        <v>9.2800576750695668E-2</v>
      </c>
    </row>
    <row r="1011" spans="1:33" x14ac:dyDescent="0.25">
      <c r="A1011" s="56" t="s">
        <v>2368</v>
      </c>
      <c r="B1011" s="56" t="s">
        <v>2369</v>
      </c>
      <c r="C1011" s="54">
        <v>7.9529440000000007E-2</v>
      </c>
      <c r="D1011" s="54">
        <v>-5.995118E-2</v>
      </c>
      <c r="E1011" s="54">
        <v>-2.2610649999999999E-2</v>
      </c>
      <c r="F1011" s="54">
        <v>-8.7789710000000007E-2</v>
      </c>
      <c r="G1011" s="54">
        <v>-4.2927890000000003E-2</v>
      </c>
      <c r="H1011" s="54">
        <v>2.6575959999999999E-3</v>
      </c>
      <c r="I1011" s="54">
        <v>0.1073182</v>
      </c>
      <c r="J1011" s="54">
        <v>3.6404270000000002E-2</v>
      </c>
      <c r="K1011" s="54">
        <v>-2.668297E-2</v>
      </c>
      <c r="L1011" s="54">
        <v>-8.4624229999999995E-2</v>
      </c>
      <c r="M1011" s="54">
        <v>-2.7702600000000001E-2</v>
      </c>
      <c r="N1011" s="54">
        <v>-4.5853779999999997E-2</v>
      </c>
      <c r="O1011" s="54">
        <v>-5.1013427333333299E-2</v>
      </c>
      <c r="P1011" s="55">
        <v>0.26923210525334501</v>
      </c>
      <c r="Q1011" s="55">
        <v>7.9529440000000007E-2</v>
      </c>
      <c r="R1011" s="55">
        <v>1.8137650000000002E-2</v>
      </c>
      <c r="S1011" s="55">
        <v>-2.2610649999999999E-2</v>
      </c>
      <c r="T1011" s="55">
        <v>9.6926960000000006E-2</v>
      </c>
      <c r="U1011" s="55">
        <v>-4.2927890000000003E-2</v>
      </c>
      <c r="V1011" s="55">
        <v>1.602777E-2</v>
      </c>
      <c r="W1011" s="55">
        <v>0.1073182</v>
      </c>
      <c r="X1011" s="55">
        <v>-3.1399780000000002E-2</v>
      </c>
      <c r="Y1011" s="55">
        <v>-2.668297E-2</v>
      </c>
      <c r="Z1011" s="55">
        <v>-2.7702600000000001E-2</v>
      </c>
      <c r="AA1011" s="55">
        <v>3.5548820000000002E-2</v>
      </c>
      <c r="AB1011" s="55">
        <v>3.5548820000000002E-2</v>
      </c>
      <c r="AC1011" s="55">
        <v>1.7551653333333299E-2</v>
      </c>
      <c r="AD1011" s="55">
        <v>0.57601260513144303</v>
      </c>
      <c r="AE1011" s="54">
        <v>6.4697957053885841E-2</v>
      </c>
      <c r="AF1011" s="54">
        <v>4.9728581615492963E-2</v>
      </c>
      <c r="AG1011" s="54">
        <v>4.1604601159042374E-2</v>
      </c>
    </row>
    <row r="1012" spans="1:33" x14ac:dyDescent="0.25">
      <c r="A1012" s="56" t="s">
        <v>2370</v>
      </c>
      <c r="B1012" s="56" t="s">
        <v>2371</v>
      </c>
      <c r="C1012" s="54">
        <v>-0.1720959</v>
      </c>
      <c r="D1012" s="54">
        <v>3.2878869999999998E-2</v>
      </c>
      <c r="E1012" s="54">
        <v>-8.1180310000000006E-2</v>
      </c>
      <c r="F1012" s="54">
        <v>0.1156025</v>
      </c>
      <c r="G1012" s="54">
        <v>1.274109E-2</v>
      </c>
      <c r="H1012" s="54">
        <v>1.5946289999999998E-2</v>
      </c>
      <c r="I1012" s="54">
        <v>-0.1186147</v>
      </c>
      <c r="J1012" s="54">
        <v>-3.3676079999999997E-2</v>
      </c>
      <c r="K1012" s="54">
        <v>-0.26384069999999998</v>
      </c>
      <c r="L1012" s="54">
        <v>-6.2295080000000003E-2</v>
      </c>
      <c r="M1012" s="54">
        <v>-2.778487E-2</v>
      </c>
      <c r="N1012" s="54">
        <v>0.5057739</v>
      </c>
      <c r="O1012" s="54">
        <v>0.20416763166666699</v>
      </c>
      <c r="P1012" s="55">
        <v>0.26223670671841098</v>
      </c>
      <c r="Q1012" s="55">
        <v>-0.1720959</v>
      </c>
      <c r="R1012" s="55">
        <v>0.100316</v>
      </c>
      <c r="S1012" s="55">
        <v>-8.1180310000000006E-2</v>
      </c>
      <c r="T1012" s="55">
        <v>1.7055379999999998E-2</v>
      </c>
      <c r="U1012" s="55">
        <v>1.274109E-2</v>
      </c>
      <c r="V1012" s="55">
        <v>-4.1263859999999999E-2</v>
      </c>
      <c r="W1012" s="55">
        <v>-0.1186147</v>
      </c>
      <c r="X1012" s="55">
        <v>6.7508070000000003E-2</v>
      </c>
      <c r="Y1012" s="55">
        <v>-0.26384069999999998</v>
      </c>
      <c r="Z1012" s="55">
        <v>-2.778487E-2</v>
      </c>
      <c r="AA1012" s="55">
        <v>2.4212089999999999E-2</v>
      </c>
      <c r="AB1012" s="55">
        <v>2.4212089999999999E-2</v>
      </c>
      <c r="AC1012" s="55">
        <v>0.12122006</v>
      </c>
      <c r="AD1012" s="55">
        <v>0.488595762154172</v>
      </c>
      <c r="AE1012" s="54">
        <v>0.10023788694711772</v>
      </c>
      <c r="AF1012" s="54">
        <v>0.21003070100680385</v>
      </c>
      <c r="AG1012" s="54">
        <v>7.0080621965320694E-2</v>
      </c>
    </row>
    <row r="1013" spans="1:33" x14ac:dyDescent="0.25">
      <c r="A1013" s="56" t="s">
        <v>2372</v>
      </c>
      <c r="B1013" s="56" t="s">
        <v>2373</v>
      </c>
      <c r="C1013" s="54">
        <v>-5.703453E-2</v>
      </c>
      <c r="D1013" s="54">
        <v>5.1589679999999999E-2</v>
      </c>
      <c r="E1013" s="54">
        <v>6.5146250000000003E-2</v>
      </c>
      <c r="F1013" s="54">
        <v>-1.3221220000000001E-2</v>
      </c>
      <c r="G1013" s="54">
        <v>6.2945940000000006E-2</v>
      </c>
      <c r="H1013" s="54">
        <v>-5.4508870000000001E-2</v>
      </c>
      <c r="I1013" s="54">
        <v>3.609267E-2</v>
      </c>
      <c r="J1013" s="54">
        <v>-3.1043329999999999E-3</v>
      </c>
      <c r="K1013" s="54">
        <v>-0.12369429999999999</v>
      </c>
      <c r="L1013" s="54">
        <v>-3.2224330000000002E-2</v>
      </c>
      <c r="M1013" s="54">
        <v>-2.7794329999999999E-2</v>
      </c>
      <c r="N1013" s="54">
        <v>0.1006367</v>
      </c>
      <c r="O1013" s="54">
        <v>1.5584321166666699E-2</v>
      </c>
      <c r="P1013" s="55">
        <v>0.41020932056410297</v>
      </c>
      <c r="Q1013" s="55">
        <v>-5.703453E-2</v>
      </c>
      <c r="R1013" s="55">
        <v>-7.7292559999999996E-2</v>
      </c>
      <c r="S1013" s="55">
        <v>6.5146250000000003E-2</v>
      </c>
      <c r="T1013" s="55">
        <v>-3.7571239999999999E-2</v>
      </c>
      <c r="U1013" s="55">
        <v>6.2945940000000006E-2</v>
      </c>
      <c r="V1013" s="55">
        <v>5.994654E-2</v>
      </c>
      <c r="W1013" s="55">
        <v>3.609267E-2</v>
      </c>
      <c r="X1013" s="55">
        <v>-7.6173329999999996E-3</v>
      </c>
      <c r="Y1013" s="55">
        <v>-0.12369429999999999</v>
      </c>
      <c r="Z1013" s="55">
        <v>-2.7794329999999999E-2</v>
      </c>
      <c r="AA1013" s="55">
        <v>6.7266670000000001E-2</v>
      </c>
      <c r="AB1013" s="55">
        <v>6.7266670000000001E-2</v>
      </c>
      <c r="AC1013" s="55">
        <v>6.5848406666666696E-3</v>
      </c>
      <c r="AD1013" s="55">
        <v>0.63321889849531199</v>
      </c>
      <c r="AE1013" s="54">
        <v>7.5507616635347635E-2</v>
      </c>
      <c r="AF1013" s="54">
        <v>5.7585402848661163E-2</v>
      </c>
      <c r="AG1013" s="54">
        <v>5.5945842304623891E-2</v>
      </c>
    </row>
    <row r="1014" spans="1:33" x14ac:dyDescent="0.25">
      <c r="A1014" s="56" t="s">
        <v>2374</v>
      </c>
      <c r="B1014" s="56" t="s">
        <v>2375</v>
      </c>
      <c r="C1014" s="54">
        <v>-1.514854E-2</v>
      </c>
      <c r="D1014" s="54">
        <v>-2.8829299999999999E-2</v>
      </c>
      <c r="E1014" s="54">
        <v>-9.8612519999999992E-3</v>
      </c>
      <c r="F1014" s="54">
        <v>1.1260030000000001E-2</v>
      </c>
      <c r="G1014" s="54">
        <v>3.4180339999999997E-2</v>
      </c>
      <c r="H1014" s="54">
        <v>6.1795749999999997E-3</v>
      </c>
      <c r="I1014" s="54">
        <v>2.478907E-2</v>
      </c>
      <c r="J1014" s="54">
        <v>5.3751220000000002E-2</v>
      </c>
      <c r="K1014" s="54">
        <v>6.7516389999999996E-2</v>
      </c>
      <c r="L1014" s="54">
        <v>2.1878970000000001E-2</v>
      </c>
      <c r="M1014" s="54">
        <v>-2.784698E-2</v>
      </c>
      <c r="N1014" s="54">
        <v>-0.26357019999999998</v>
      </c>
      <c r="O1014" s="54">
        <v>-4.5493122166666698E-2</v>
      </c>
      <c r="P1014" s="55">
        <v>0.28442297125244898</v>
      </c>
      <c r="Q1014" s="55">
        <v>-1.514854E-2</v>
      </c>
      <c r="R1014" s="55">
        <v>2.2671380000000001E-2</v>
      </c>
      <c r="S1014" s="55">
        <v>-9.8612519999999992E-3</v>
      </c>
      <c r="T1014" s="55">
        <v>-3.7882930000000002E-2</v>
      </c>
      <c r="U1014" s="55">
        <v>3.4180339999999997E-2</v>
      </c>
      <c r="V1014" s="55">
        <v>1.7430689999999999E-2</v>
      </c>
      <c r="W1014" s="55">
        <v>2.478907E-2</v>
      </c>
      <c r="X1014" s="55">
        <v>4.9697280000000003E-2</v>
      </c>
      <c r="Y1014" s="55">
        <v>6.7516389999999996E-2</v>
      </c>
      <c r="Z1014" s="55">
        <v>-2.784698E-2</v>
      </c>
      <c r="AA1014" s="55">
        <v>0.1366193</v>
      </c>
      <c r="AB1014" s="55">
        <v>0.1366193</v>
      </c>
      <c r="AC1014" s="55">
        <v>8.6786020000000005E-3</v>
      </c>
      <c r="AD1014" s="55">
        <v>0.57931382360820705</v>
      </c>
      <c r="AE1014" s="54">
        <v>3.6165990770800051E-2</v>
      </c>
      <c r="AF1014" s="54">
        <v>0.11594065900551281</v>
      </c>
      <c r="AG1014" s="54">
        <v>7.0288541092829546E-2</v>
      </c>
    </row>
    <row r="1015" spans="1:33" x14ac:dyDescent="0.25">
      <c r="A1015" s="56" t="s">
        <v>2376</v>
      </c>
      <c r="B1015" s="56" t="s">
        <v>2377</v>
      </c>
      <c r="C1015" s="54">
        <v>-3.8059599999999999E-2</v>
      </c>
      <c r="D1015" s="54">
        <v>-0.1244835</v>
      </c>
      <c r="E1015" s="54">
        <v>1.4551919999999999E-2</v>
      </c>
      <c r="F1015" s="54">
        <v>4.9940690000000003E-2</v>
      </c>
      <c r="G1015" s="54">
        <v>-6.9270970000000001E-2</v>
      </c>
      <c r="H1015" s="54">
        <v>4.1358800000000001E-2</v>
      </c>
      <c r="I1015" s="54">
        <v>4.5099779999999999E-2</v>
      </c>
      <c r="J1015" s="54">
        <v>1.8164779999999998E-2</v>
      </c>
      <c r="K1015" s="54">
        <v>9.6266779999999996E-2</v>
      </c>
      <c r="L1015" s="54">
        <v>0.1249058</v>
      </c>
      <c r="M1015" s="54">
        <v>-2.784822E-2</v>
      </c>
      <c r="N1015" s="54">
        <v>-0.4196762</v>
      </c>
      <c r="O1015" s="54">
        <v>-5.508822E-2</v>
      </c>
      <c r="P1015" s="55">
        <v>0.285188354626705</v>
      </c>
      <c r="Q1015" s="55">
        <v>-3.8059599999999999E-2</v>
      </c>
      <c r="R1015" s="55">
        <v>2.730049E-2</v>
      </c>
      <c r="S1015" s="55">
        <v>1.4551919999999999E-2</v>
      </c>
      <c r="T1015" s="55">
        <v>3.2162759999999999E-2</v>
      </c>
      <c r="U1015" s="55">
        <v>-6.9270970000000001E-2</v>
      </c>
      <c r="V1015" s="55">
        <v>6.6499409999999995E-2</v>
      </c>
      <c r="W1015" s="55">
        <v>4.5099779999999999E-2</v>
      </c>
      <c r="X1015" s="55">
        <v>6.9579779999999994E-2</v>
      </c>
      <c r="Y1015" s="55">
        <v>9.6266779999999996E-2</v>
      </c>
      <c r="Z1015" s="55">
        <v>-2.784822E-2</v>
      </c>
      <c r="AA1015" s="55">
        <v>-9.6032219999999998E-3</v>
      </c>
      <c r="AB1015" s="55">
        <v>-9.6032219999999998E-3</v>
      </c>
      <c r="AC1015" s="55">
        <v>4.4718387999999998E-2</v>
      </c>
      <c r="AD1015" s="55">
        <v>0.488595762154172</v>
      </c>
      <c r="AE1015" s="54">
        <v>6.0768209013962467E-2</v>
      </c>
      <c r="AF1015" s="54">
        <v>0.1978713520298673</v>
      </c>
      <c r="AG1015" s="54">
        <v>3.9603915628067463E-2</v>
      </c>
    </row>
    <row r="1016" spans="1:33" x14ac:dyDescent="0.25">
      <c r="A1016" s="56" t="s">
        <v>2378</v>
      </c>
      <c r="B1016" s="56" t="s">
        <v>2379</v>
      </c>
      <c r="C1016" s="54">
        <v>-5.732193E-3</v>
      </c>
      <c r="D1016" s="54">
        <v>3.3712249999999999E-2</v>
      </c>
      <c r="E1016" s="54">
        <v>-5.836508E-2</v>
      </c>
      <c r="F1016" s="54">
        <v>6.7326380000000005E-2</v>
      </c>
      <c r="G1016" s="54">
        <v>-5.6268249999999999E-2</v>
      </c>
      <c r="H1016" s="54">
        <v>-4.2125570000000001E-2</v>
      </c>
      <c r="I1016" s="54">
        <v>-2.204076E-2</v>
      </c>
      <c r="J1016" s="54">
        <v>-2.9626980000000001E-2</v>
      </c>
      <c r="K1016" s="54">
        <v>2.5186759999999999E-2</v>
      </c>
      <c r="L1016" s="54">
        <v>-2.1291339999999999E-2</v>
      </c>
      <c r="M1016" s="54">
        <v>-2.7891389999999999E-2</v>
      </c>
      <c r="N1016" s="54">
        <v>0.1032503</v>
      </c>
      <c r="O1016" s="54">
        <v>4.2725992166666699E-2</v>
      </c>
      <c r="P1016" s="55">
        <v>0.28325530686532802</v>
      </c>
      <c r="Q1016" s="55">
        <v>-5.732193E-3</v>
      </c>
      <c r="R1016" s="55">
        <v>0.14204990000000001</v>
      </c>
      <c r="S1016" s="55">
        <v>-5.836508E-2</v>
      </c>
      <c r="T1016" s="55">
        <v>-0.1539238</v>
      </c>
      <c r="U1016" s="55">
        <v>-5.6268249999999999E-2</v>
      </c>
      <c r="V1016" s="55">
        <v>7.3326359999999993E-2</v>
      </c>
      <c r="W1016" s="55">
        <v>-2.204076E-2</v>
      </c>
      <c r="X1016" s="55">
        <v>3.143816E-2</v>
      </c>
      <c r="Y1016" s="55">
        <v>2.5186759999999999E-2</v>
      </c>
      <c r="Z1016" s="55">
        <v>-2.7891389999999999E-2</v>
      </c>
      <c r="AA1016" s="55">
        <v>-8.8904880000000006E-2</v>
      </c>
      <c r="AB1016" s="55">
        <v>-8.8904880000000006E-2</v>
      </c>
      <c r="AC1016" s="55">
        <v>2.9829458833333301E-2</v>
      </c>
      <c r="AD1016" s="55">
        <v>0.518468259978066</v>
      </c>
      <c r="AE1016" s="54">
        <v>3.1603875277935525E-2</v>
      </c>
      <c r="AF1016" s="54">
        <v>5.8945819117837701E-2</v>
      </c>
      <c r="AG1016" s="54">
        <v>0.10848186221560296</v>
      </c>
    </row>
    <row r="1017" spans="1:33" x14ac:dyDescent="0.25">
      <c r="A1017" s="56" t="s">
        <v>2380</v>
      </c>
      <c r="B1017" s="56" t="s">
        <v>2381</v>
      </c>
      <c r="C1017" s="54">
        <v>-9.5440426999999994E-2</v>
      </c>
      <c r="D1017" s="54">
        <v>5.4666346999999997E-2</v>
      </c>
      <c r="E1017" s="54">
        <v>3.6125009999999999E-2</v>
      </c>
      <c r="F1017" s="54">
        <v>4.1397013000000003E-2</v>
      </c>
      <c r="G1017" s="54">
        <v>-6.4444890000000003E-3</v>
      </c>
      <c r="H1017" s="54">
        <v>-7.6203956000000003E-2</v>
      </c>
      <c r="I1017" s="54">
        <v>3.0733560000000002E-3</v>
      </c>
      <c r="J1017" s="54">
        <v>1.3626813999999999E-2</v>
      </c>
      <c r="K1017" s="54">
        <v>1.9390039000000001E-2</v>
      </c>
      <c r="L1017" s="54">
        <v>1.7778295999999999E-2</v>
      </c>
      <c r="M1017" s="54">
        <v>-2.7991876999999998E-2</v>
      </c>
      <c r="N1017" s="54">
        <v>-8.4477877000000007E-2</v>
      </c>
      <c r="O1017" s="54">
        <v>6.3458374999999997E-3</v>
      </c>
      <c r="P1017" s="55">
        <v>0.44494458221327898</v>
      </c>
      <c r="Q1017" s="55">
        <v>-9.5440426999999994E-2</v>
      </c>
      <c r="R1017" s="55">
        <v>3.0377121999999999E-2</v>
      </c>
      <c r="S1017" s="55">
        <v>3.6125009999999999E-2</v>
      </c>
      <c r="T1017" s="55">
        <v>-1.4765861999999999E-2</v>
      </c>
      <c r="U1017" s="55">
        <v>-6.4444890000000003E-3</v>
      </c>
      <c r="V1017" s="55">
        <v>3.0289243E-2</v>
      </c>
      <c r="W1017" s="55">
        <v>3.0733560000000002E-3</v>
      </c>
      <c r="X1017" s="55">
        <v>6.2977658000000006E-2</v>
      </c>
      <c r="Y1017" s="55">
        <v>1.9390039000000001E-2</v>
      </c>
      <c r="Z1017" s="55">
        <v>-2.7991876999999998E-2</v>
      </c>
      <c r="AA1017" s="55">
        <v>2.4268626000000001E-2</v>
      </c>
      <c r="AB1017" s="55">
        <v>2.4268626000000001E-2</v>
      </c>
      <c r="AC1017" s="55">
        <v>2.9298356666666699E-2</v>
      </c>
      <c r="AD1017" s="55">
        <v>0.49148283774745799</v>
      </c>
      <c r="AE1017" s="54">
        <v>4.6427107359417755E-2</v>
      </c>
      <c r="AF1017" s="54">
        <v>5.9939269398755435E-2</v>
      </c>
      <c r="AG1017" s="54">
        <v>3.3507686918630451E-2</v>
      </c>
    </row>
    <row r="1018" spans="1:33" x14ac:dyDescent="0.25">
      <c r="A1018" s="56" t="s">
        <v>251</v>
      </c>
      <c r="B1018" s="56" t="s">
        <v>252</v>
      </c>
      <c r="C1018" s="54">
        <v>-5.5559959999999999E-2</v>
      </c>
      <c r="D1018" s="54">
        <v>-1.576524E-2</v>
      </c>
      <c r="E1018" s="54">
        <v>2.3253369999999999E-2</v>
      </c>
      <c r="F1018" s="54">
        <v>5.2523260000000002E-2</v>
      </c>
      <c r="G1018" s="54">
        <v>-5.4100719999999998E-2</v>
      </c>
      <c r="H1018" s="54">
        <v>5.7396290000000003E-2</v>
      </c>
      <c r="I1018" s="54">
        <v>5.678047E-2</v>
      </c>
      <c r="J1018" s="54">
        <v>-1.682011E-3</v>
      </c>
      <c r="K1018" s="54">
        <v>5.790087E-2</v>
      </c>
      <c r="L1018" s="54">
        <v>-3.5395689999999998E-3</v>
      </c>
      <c r="M1018" s="54">
        <v>-2.827928E-2</v>
      </c>
      <c r="N1018" s="54">
        <v>-2.6044589999999999E-2</v>
      </c>
      <c r="O1018" s="54">
        <v>1.0482231666666701E-2</v>
      </c>
      <c r="P1018" s="55">
        <v>0.42392792263111601</v>
      </c>
      <c r="Q1018" s="55">
        <v>-5.5559959999999999E-2</v>
      </c>
      <c r="R1018" s="55">
        <v>5.7838019999999997E-2</v>
      </c>
      <c r="S1018" s="55">
        <v>2.3253369999999999E-2</v>
      </c>
      <c r="T1018" s="55">
        <v>-7.7313259999999995E-2</v>
      </c>
      <c r="U1018" s="55">
        <v>-5.4100719999999998E-2</v>
      </c>
      <c r="V1018" s="55">
        <v>1.1728229999999999E-2</v>
      </c>
      <c r="W1018" s="55">
        <v>5.678047E-2</v>
      </c>
      <c r="X1018" s="55">
        <v>-2.1758860000000001E-2</v>
      </c>
      <c r="Y1018" s="55">
        <v>5.790087E-2</v>
      </c>
      <c r="Z1018" s="55">
        <v>-2.827928E-2</v>
      </c>
      <c r="AA1018" s="55">
        <v>-7.5208860000000002E-2</v>
      </c>
      <c r="AB1018" s="55">
        <v>-7.5208860000000002E-2</v>
      </c>
      <c r="AC1018" s="55">
        <v>-1.04796083333333E-2</v>
      </c>
      <c r="AD1018" s="55">
        <v>0.530114543688324</v>
      </c>
      <c r="AE1018" s="54">
        <v>5.2784024986693372E-2</v>
      </c>
      <c r="AF1018" s="54">
        <v>3.559801986511052E-2</v>
      </c>
      <c r="AG1018" s="54">
        <v>5.7759514428407946E-2</v>
      </c>
    </row>
    <row r="1019" spans="1:33" x14ac:dyDescent="0.25">
      <c r="A1019" s="56" t="s">
        <v>2382</v>
      </c>
      <c r="B1019" s="56" t="s">
        <v>2383</v>
      </c>
      <c r="C1019" s="54">
        <v>-1.0881129999999999E-2</v>
      </c>
      <c r="D1019" s="54">
        <v>6.1225300000000003E-2</v>
      </c>
      <c r="E1019" s="54">
        <v>1.329761E-2</v>
      </c>
      <c r="F1019" s="54">
        <v>3.3899289999999999E-2</v>
      </c>
      <c r="G1019" s="54">
        <v>3.6863E-2</v>
      </c>
      <c r="H1019" s="54">
        <v>3.4994539999999999E-3</v>
      </c>
      <c r="I1019" s="54">
        <v>-0.1053907</v>
      </c>
      <c r="J1019" s="54">
        <v>-6.9210729999999998E-2</v>
      </c>
      <c r="K1019" s="54">
        <v>-8.6360649999999997E-2</v>
      </c>
      <c r="L1019" s="54">
        <v>-4.1293700000000003E-2</v>
      </c>
      <c r="M1019" s="54">
        <v>-2.8299069999999999E-2</v>
      </c>
      <c r="N1019" s="54">
        <v>0.58455199999999996</v>
      </c>
      <c r="O1019" s="54">
        <v>0.12557375900000001</v>
      </c>
      <c r="P1019" s="55">
        <v>0.26223670671841098</v>
      </c>
      <c r="Q1019" s="55">
        <v>-1.0881129999999999E-2</v>
      </c>
      <c r="R1019" s="55">
        <v>-0.1677572</v>
      </c>
      <c r="S1019" s="55">
        <v>1.329761E-2</v>
      </c>
      <c r="T1019" s="55">
        <v>1.1516439999999999E-2</v>
      </c>
      <c r="U1019" s="55">
        <v>3.6863E-2</v>
      </c>
      <c r="V1019" s="55">
        <v>1.8337249999999999E-2</v>
      </c>
      <c r="W1019" s="55">
        <v>-0.1053907</v>
      </c>
      <c r="X1019" s="55">
        <v>-0.1256206</v>
      </c>
      <c r="Y1019" s="55">
        <v>-8.6360649999999997E-2</v>
      </c>
      <c r="Z1019" s="55">
        <v>-2.8299069999999999E-2</v>
      </c>
      <c r="AA1019" s="55">
        <v>-5.5686569999999998E-2</v>
      </c>
      <c r="AB1019" s="55">
        <v>-5.5686569999999998E-2</v>
      </c>
      <c r="AC1019" s="55">
        <v>-3.5188283333333299E-2</v>
      </c>
      <c r="AD1019" s="55">
        <v>0.488595762154172</v>
      </c>
      <c r="AE1019" s="54">
        <v>5.5810303010261103E-2</v>
      </c>
      <c r="AF1019" s="54">
        <v>0.24431434041612085</v>
      </c>
      <c r="AG1019" s="54">
        <v>7.3727926208641367E-2</v>
      </c>
    </row>
    <row r="1020" spans="1:33" x14ac:dyDescent="0.25">
      <c r="A1020" s="56" t="s">
        <v>2384</v>
      </c>
      <c r="B1020" s="56" t="s">
        <v>2385</v>
      </c>
      <c r="C1020" s="54">
        <v>-1.1145146999999999E-2</v>
      </c>
      <c r="D1020" s="54">
        <v>5.1524902999999997E-2</v>
      </c>
      <c r="E1020" s="54">
        <v>7.6680313E-2</v>
      </c>
      <c r="F1020" s="54">
        <v>1.6022000000000002E-2</v>
      </c>
      <c r="G1020" s="54">
        <v>-2.7859120000000001E-2</v>
      </c>
      <c r="H1020" s="54">
        <v>-8.1836269000000003E-2</v>
      </c>
      <c r="I1020" s="54">
        <v>-3.4797222000000003E-2</v>
      </c>
      <c r="J1020" s="54">
        <v>-6.1509172000000001E-2</v>
      </c>
      <c r="K1020" s="54">
        <v>-8.4808031000000006E-2</v>
      </c>
      <c r="L1020" s="54">
        <v>-0.16844717400000001</v>
      </c>
      <c r="M1020" s="54">
        <v>-2.8309608999999999E-2</v>
      </c>
      <c r="N1020" s="54">
        <v>9.0128832000000006E-2</v>
      </c>
      <c r="O1020" s="54">
        <v>-7.3130106666666698E-3</v>
      </c>
      <c r="P1020" s="55">
        <v>0.45070390205237698</v>
      </c>
      <c r="Q1020" s="55">
        <v>-1.1145146999999999E-2</v>
      </c>
      <c r="R1020" s="55">
        <v>8.6753217999999993E-2</v>
      </c>
      <c r="S1020" s="55">
        <v>7.6680313E-2</v>
      </c>
      <c r="T1020" s="55">
        <v>-0.15512040599999999</v>
      </c>
      <c r="U1020" s="55">
        <v>-2.7859120000000001E-2</v>
      </c>
      <c r="V1020" s="55">
        <v>4.4980507000000003E-2</v>
      </c>
      <c r="W1020" s="55">
        <v>-3.4797222000000003E-2</v>
      </c>
      <c r="X1020" s="55">
        <v>0.15095114200000001</v>
      </c>
      <c r="Y1020" s="55">
        <v>-8.4808031000000006E-2</v>
      </c>
      <c r="Z1020" s="55">
        <v>-2.8309608999999999E-2</v>
      </c>
      <c r="AA1020" s="55">
        <v>0.173952037</v>
      </c>
      <c r="AB1020" s="55">
        <v>0.173952037</v>
      </c>
      <c r="AC1020" s="55">
        <v>6.2432418333333302E-2</v>
      </c>
      <c r="AD1020" s="55">
        <v>0.63321889849531199</v>
      </c>
      <c r="AE1020" s="54">
        <v>5.2838367224024116E-2</v>
      </c>
      <c r="AF1020" s="54">
        <v>9.5844729933269451E-2</v>
      </c>
      <c r="AG1020" s="54">
        <v>0.12360490997047575</v>
      </c>
    </row>
    <row r="1021" spans="1:33" x14ac:dyDescent="0.25">
      <c r="A1021" s="56" t="s">
        <v>2386</v>
      </c>
      <c r="B1021" s="56" t="s">
        <v>2387</v>
      </c>
      <c r="C1021" s="54">
        <v>0.27126404999999998</v>
      </c>
      <c r="D1021" s="54">
        <v>-3.9170936000000003E-2</v>
      </c>
      <c r="E1021" s="54">
        <v>-3.7683442999999997E-2</v>
      </c>
      <c r="F1021" s="54">
        <v>-7.8661138000000005E-2</v>
      </c>
      <c r="G1021" s="54">
        <v>-6.3322420000000004E-2</v>
      </c>
      <c r="H1021" s="54">
        <v>-1.2004188000000001E-2</v>
      </c>
      <c r="I1021" s="54">
        <v>-1.3159258E-2</v>
      </c>
      <c r="J1021" s="54">
        <v>8.5926100000000005E-4</v>
      </c>
      <c r="K1021" s="54">
        <v>4.9603709999999999E-3</v>
      </c>
      <c r="L1021" s="54">
        <v>1.2365627000000001E-2</v>
      </c>
      <c r="M1021" s="54">
        <v>-2.8379998E-2</v>
      </c>
      <c r="N1021" s="54">
        <v>0.18176447500000001</v>
      </c>
      <c r="O1021" s="54">
        <v>-1.14210335E-2</v>
      </c>
      <c r="P1021" s="55">
        <v>0.44517058033874402</v>
      </c>
      <c r="Q1021" s="55">
        <v>0.27126404999999998</v>
      </c>
      <c r="R1021" s="55">
        <v>-5.0620710999999999E-2</v>
      </c>
      <c r="S1021" s="55">
        <v>-3.7683442999999997E-2</v>
      </c>
      <c r="T1021" s="55">
        <v>0.146858035</v>
      </c>
      <c r="U1021" s="55">
        <v>-6.3322420000000004E-2</v>
      </c>
      <c r="V1021" s="55">
        <v>-0.13665924900000001</v>
      </c>
      <c r="W1021" s="55">
        <v>-1.3159258E-2</v>
      </c>
      <c r="X1021" s="55">
        <v>-5.7720273000000002E-2</v>
      </c>
      <c r="Y1021" s="55">
        <v>4.9603709999999999E-3</v>
      </c>
      <c r="Z1021" s="55">
        <v>-2.8379998E-2</v>
      </c>
      <c r="AA1021" s="55">
        <v>-0.189808849</v>
      </c>
      <c r="AB1021" s="55">
        <v>-0.189808849</v>
      </c>
      <c r="AC1021" s="55">
        <v>-5.5418617500000003E-2</v>
      </c>
      <c r="AD1021" s="55">
        <v>0.61309225246467303</v>
      </c>
      <c r="AE1021" s="54">
        <v>0.12412799193915945</v>
      </c>
      <c r="AF1021" s="54">
        <v>8.9833758753658594E-2</v>
      </c>
      <c r="AG1021" s="54">
        <v>0.12924209597904993</v>
      </c>
    </row>
    <row r="1022" spans="1:33" x14ac:dyDescent="0.25">
      <c r="A1022" s="56" t="s">
        <v>2388</v>
      </c>
      <c r="B1022" s="56" t="s">
        <v>2389</v>
      </c>
      <c r="C1022" s="54">
        <v>-4.4358950000000001E-2</v>
      </c>
      <c r="D1022" s="54">
        <v>7.6533959999999998E-2</v>
      </c>
      <c r="E1022" s="54">
        <v>-5.5538280000000002E-2</v>
      </c>
      <c r="F1022" s="54">
        <v>-3.3589399999999998E-2</v>
      </c>
      <c r="G1022" s="54">
        <v>1.8651790000000001E-2</v>
      </c>
      <c r="H1022" s="54">
        <v>-6.3203560000000001E-3</v>
      </c>
      <c r="I1022" s="54">
        <v>-4.7685730000000003E-2</v>
      </c>
      <c r="J1022" s="54">
        <v>4.173644E-2</v>
      </c>
      <c r="K1022" s="54">
        <v>3.4902959999999997E-2</v>
      </c>
      <c r="L1022" s="54">
        <v>-4.3015940000000003E-2</v>
      </c>
      <c r="M1022" s="54">
        <v>-2.8444609999999999E-2</v>
      </c>
      <c r="N1022" s="54">
        <v>-5.585296E-2</v>
      </c>
      <c r="O1022" s="54">
        <v>1.6994094000000001E-2</v>
      </c>
      <c r="P1022" s="55">
        <v>0.38388323088528198</v>
      </c>
      <c r="Q1022" s="55">
        <v>-4.4358950000000001E-2</v>
      </c>
      <c r="R1022" s="55">
        <v>-2.294413E-2</v>
      </c>
      <c r="S1022" s="55">
        <v>-5.5538280000000002E-2</v>
      </c>
      <c r="T1022" s="55">
        <v>2.0442200000000001E-2</v>
      </c>
      <c r="U1022" s="55">
        <v>1.8651790000000001E-2</v>
      </c>
      <c r="V1022" s="55">
        <v>4.7123169999999999E-2</v>
      </c>
      <c r="W1022" s="55">
        <v>-4.7685730000000003E-2</v>
      </c>
      <c r="X1022" s="55">
        <v>5.541418E-2</v>
      </c>
      <c r="Y1022" s="55">
        <v>3.4902959999999997E-2</v>
      </c>
      <c r="Z1022" s="55">
        <v>-2.8444609999999999E-2</v>
      </c>
      <c r="AA1022" s="55">
        <v>2.374675E-2</v>
      </c>
      <c r="AB1022" s="55">
        <v>2.374675E-2</v>
      </c>
      <c r="AC1022" s="55">
        <v>4.4242316666666698E-2</v>
      </c>
      <c r="AD1022" s="55">
        <v>0.488595762154172</v>
      </c>
      <c r="AE1022" s="54">
        <v>3.795106222840023E-2</v>
      </c>
      <c r="AF1022" s="54">
        <v>5.228268985104001E-2</v>
      </c>
      <c r="AG1022" s="54">
        <v>2.7425836526802239E-2</v>
      </c>
    </row>
    <row r="1023" spans="1:33" x14ac:dyDescent="0.25">
      <c r="A1023" s="56" t="s">
        <v>2390</v>
      </c>
      <c r="B1023" s="56" t="s">
        <v>2391</v>
      </c>
      <c r="C1023" s="54">
        <v>1.2988283999999999E-2</v>
      </c>
      <c r="D1023" s="54">
        <v>2.1913925000000001E-2</v>
      </c>
      <c r="E1023" s="54">
        <v>2.7436497000000001E-2</v>
      </c>
      <c r="F1023" s="54">
        <v>-1.5857461999999999E-2</v>
      </c>
      <c r="G1023" s="54">
        <v>3.0537748E-2</v>
      </c>
      <c r="H1023" s="54">
        <v>-5.2167658999999998E-2</v>
      </c>
      <c r="I1023" s="54">
        <v>-9.8564173000000005E-2</v>
      </c>
      <c r="J1023" s="54">
        <v>-0.109425482</v>
      </c>
      <c r="K1023" s="54">
        <v>-6.4496387000000002E-2</v>
      </c>
      <c r="L1023" s="54">
        <v>-1.9598338999999999E-2</v>
      </c>
      <c r="M1023" s="54">
        <v>-2.8548514000000001E-2</v>
      </c>
      <c r="N1023" s="54">
        <v>0.612249186</v>
      </c>
      <c r="O1023" s="54">
        <v>9.2960118999999994E-2</v>
      </c>
      <c r="P1023" s="55">
        <v>0.27444701851438402</v>
      </c>
      <c r="Q1023" s="55">
        <v>1.2988283999999999E-2</v>
      </c>
      <c r="R1023" s="55">
        <v>-3.3289520000000003E-2</v>
      </c>
      <c r="S1023" s="55">
        <v>2.7436497000000001E-2</v>
      </c>
      <c r="T1023" s="55">
        <v>-4.3857299000000002E-2</v>
      </c>
      <c r="U1023" s="55">
        <v>3.0537748E-2</v>
      </c>
      <c r="V1023" s="55">
        <v>5.2295484000000003E-2</v>
      </c>
      <c r="W1023" s="55">
        <v>-9.8564173000000005E-2</v>
      </c>
      <c r="X1023" s="55">
        <v>-0.28145555</v>
      </c>
      <c r="Y1023" s="55">
        <v>-6.4496387000000002E-2</v>
      </c>
      <c r="Z1023" s="55">
        <v>-2.8548514000000001E-2</v>
      </c>
      <c r="AA1023" s="55">
        <v>-4.4706765000000002E-2</v>
      </c>
      <c r="AB1023" s="55">
        <v>-4.4706765000000002E-2</v>
      </c>
      <c r="AC1023" s="55">
        <v>-3.2636846833333302E-2</v>
      </c>
      <c r="AD1023" s="55">
        <v>0.51868568597503795</v>
      </c>
      <c r="AE1023" s="54">
        <v>5.3137138158862535E-2</v>
      </c>
      <c r="AF1023" s="54">
        <v>0.26788633453721411</v>
      </c>
      <c r="AG1023" s="54">
        <v>0.1195691113819092</v>
      </c>
    </row>
    <row r="1024" spans="1:33" x14ac:dyDescent="0.25">
      <c r="A1024" s="56" t="s">
        <v>2392</v>
      </c>
      <c r="B1024" s="56" t="s">
        <v>2393</v>
      </c>
      <c r="C1024" s="54">
        <v>-3.6438570000000003E-2</v>
      </c>
      <c r="D1024" s="54">
        <v>4.4810120000000002E-2</v>
      </c>
      <c r="E1024" s="54">
        <v>-2.2265759999999999E-2</v>
      </c>
      <c r="F1024" s="54">
        <v>4.8046529999999997E-2</v>
      </c>
      <c r="G1024" s="54">
        <v>-6.0105869999999999E-2</v>
      </c>
      <c r="H1024" s="54">
        <v>-3.9904500000000002E-2</v>
      </c>
      <c r="I1024" s="54">
        <v>5.7568769999999998E-2</v>
      </c>
      <c r="J1024" s="54">
        <v>1.4858E-2</v>
      </c>
      <c r="K1024" s="54">
        <v>-5.1919449999999999E-2</v>
      </c>
      <c r="L1024" s="54">
        <v>1.857698E-2</v>
      </c>
      <c r="M1024" s="54">
        <v>-2.8689099999999999E-2</v>
      </c>
      <c r="N1024" s="54">
        <v>-0.1207698</v>
      </c>
      <c r="O1024" s="54">
        <v>1.7911218333333302E-2</v>
      </c>
      <c r="P1024" s="55">
        <v>0.38388323088528198</v>
      </c>
      <c r="Q1024" s="55">
        <v>-3.6438570000000003E-2</v>
      </c>
      <c r="R1024" s="55">
        <v>9.5268240000000004E-2</v>
      </c>
      <c r="S1024" s="55">
        <v>-2.2265759999999999E-2</v>
      </c>
      <c r="T1024" s="55">
        <v>-7.1538879999999999E-2</v>
      </c>
      <c r="U1024" s="55">
        <v>-6.0105869999999999E-2</v>
      </c>
      <c r="V1024" s="55">
        <v>4.2128690000000003E-2</v>
      </c>
      <c r="W1024" s="55">
        <v>5.7568769999999998E-2</v>
      </c>
      <c r="X1024" s="55">
        <v>6.1841559999999997E-2</v>
      </c>
      <c r="Y1024" s="55">
        <v>-5.1919449999999999E-2</v>
      </c>
      <c r="Z1024" s="55">
        <v>-2.8689099999999999E-2</v>
      </c>
      <c r="AA1024" s="55">
        <v>5.2915320000000002E-2</v>
      </c>
      <c r="AB1024" s="55">
        <v>5.2915320000000002E-2</v>
      </c>
      <c r="AC1024" s="55">
        <v>5.3013773166666701E-2</v>
      </c>
      <c r="AD1024" s="55">
        <v>0.488595762154172</v>
      </c>
      <c r="AE1024" s="54">
        <v>4.2226855473512903E-2</v>
      </c>
      <c r="AF1024" s="54">
        <v>6.4595612795727161E-2</v>
      </c>
      <c r="AG1024" s="54">
        <v>5.9052458614613439E-2</v>
      </c>
    </row>
    <row r="1025" spans="1:33" x14ac:dyDescent="0.25">
      <c r="A1025" s="56" t="s">
        <v>2394</v>
      </c>
      <c r="B1025" s="56" t="s">
        <v>2395</v>
      </c>
      <c r="C1025" s="54">
        <v>-0.12205721</v>
      </c>
      <c r="D1025" s="54">
        <v>5.3999987999999999E-2</v>
      </c>
      <c r="E1025" s="54">
        <v>1.4382808E-2</v>
      </c>
      <c r="F1025" s="54">
        <v>4.6200287999999999E-2</v>
      </c>
      <c r="G1025" s="54">
        <v>6.6770634999999995E-2</v>
      </c>
      <c r="H1025" s="54">
        <v>3.8036204999999997E-2</v>
      </c>
      <c r="I1025" s="54">
        <v>4.7808588999999999E-2</v>
      </c>
      <c r="J1025" s="54">
        <v>-5.3891525000000003E-2</v>
      </c>
      <c r="K1025" s="54">
        <v>-6.8681339999999994E-2</v>
      </c>
      <c r="L1025" s="54">
        <v>1.5296305E-2</v>
      </c>
      <c r="M1025" s="54">
        <v>-2.8708148999999999E-2</v>
      </c>
      <c r="N1025" s="54">
        <v>9.8952167999999993E-2</v>
      </c>
      <c r="O1025" s="54">
        <v>4.8179682666666702E-2</v>
      </c>
      <c r="P1025" s="55">
        <v>0.27457436964355098</v>
      </c>
      <c r="Q1025" s="55">
        <v>-0.12205721</v>
      </c>
      <c r="R1025" s="55">
        <v>-3.3805480999999998E-2</v>
      </c>
      <c r="S1025" s="55">
        <v>1.4382808E-2</v>
      </c>
      <c r="T1025" s="55">
        <v>-5.7537251999999997E-2</v>
      </c>
      <c r="U1025" s="55">
        <v>6.6770634999999995E-2</v>
      </c>
      <c r="V1025" s="55">
        <v>-5.9899790000000003E-3</v>
      </c>
      <c r="W1025" s="55">
        <v>4.7808588999999999E-2</v>
      </c>
      <c r="X1025" s="55">
        <v>1.8389175000000001E-2</v>
      </c>
      <c r="Y1025" s="55">
        <v>-6.8681339999999994E-2</v>
      </c>
      <c r="Z1025" s="55">
        <v>-2.8708148999999999E-2</v>
      </c>
      <c r="AA1025" s="55">
        <v>-1.1121704E-2</v>
      </c>
      <c r="AB1025" s="55">
        <v>-1.1121704E-2</v>
      </c>
      <c r="AC1025" s="55">
        <v>-2.93734866666667E-3</v>
      </c>
      <c r="AD1025" s="55">
        <v>0.52200427184576004</v>
      </c>
      <c r="AE1025" s="54">
        <v>7.2146395172974193E-2</v>
      </c>
      <c r="AF1025" s="54">
        <v>5.0702659031785786E-2</v>
      </c>
      <c r="AG1025" s="54">
        <v>2.5802058310196319E-2</v>
      </c>
    </row>
    <row r="1026" spans="1:33" x14ac:dyDescent="0.25">
      <c r="A1026" s="56" t="s">
        <v>2396</v>
      </c>
      <c r="B1026" s="56" t="s">
        <v>2397</v>
      </c>
      <c r="C1026" s="54">
        <v>-2.9095920000000001E-2</v>
      </c>
      <c r="D1026" s="54">
        <v>-2.289414E-2</v>
      </c>
      <c r="E1026" s="54">
        <v>-8.7479180000000004E-2</v>
      </c>
      <c r="F1026" s="54">
        <v>2.1813880000000001E-2</v>
      </c>
      <c r="G1026" s="54">
        <v>-2.9274990000000001E-3</v>
      </c>
      <c r="H1026" s="54">
        <v>5.2622839999999997E-2</v>
      </c>
      <c r="I1026" s="54">
        <v>0.10105359999999999</v>
      </c>
      <c r="J1026" s="54">
        <v>2.1185740000000002E-2</v>
      </c>
      <c r="K1026" s="54">
        <v>0.1041791</v>
      </c>
      <c r="L1026" s="54">
        <v>-0.1100351</v>
      </c>
      <c r="M1026" s="54">
        <v>-2.8790779999999998E-2</v>
      </c>
      <c r="N1026" s="54">
        <v>-0.3675061</v>
      </c>
      <c r="O1026" s="54">
        <v>-7.6958700166666699E-2</v>
      </c>
      <c r="P1026" s="55">
        <v>0.26923210525334501</v>
      </c>
      <c r="Q1026" s="55">
        <v>-2.9095920000000001E-2</v>
      </c>
      <c r="R1026" s="55">
        <v>3.9997739999999997E-2</v>
      </c>
      <c r="S1026" s="55">
        <v>-8.7479180000000004E-2</v>
      </c>
      <c r="T1026" s="55">
        <v>-3.5476010000000002E-2</v>
      </c>
      <c r="U1026" s="55">
        <v>-2.9274990000000001E-3</v>
      </c>
      <c r="V1026" s="55">
        <v>6.3438289999999994E-2</v>
      </c>
      <c r="W1026" s="55">
        <v>0.10105359999999999</v>
      </c>
      <c r="X1026" s="55">
        <v>0.15148909999999999</v>
      </c>
      <c r="Y1026" s="55">
        <v>0.1041791</v>
      </c>
      <c r="Z1026" s="55">
        <v>-2.8790779999999998E-2</v>
      </c>
      <c r="AA1026" s="55">
        <v>0.1883937</v>
      </c>
      <c r="AB1026" s="55">
        <v>0.1883937</v>
      </c>
      <c r="AC1026" s="55">
        <v>4.8489038166666699E-2</v>
      </c>
      <c r="AD1026" s="55">
        <v>0.52200427184576004</v>
      </c>
      <c r="AE1026" s="54">
        <v>7.7280561585220592E-2</v>
      </c>
      <c r="AF1026" s="54">
        <v>0.15752726621736196</v>
      </c>
      <c r="AG1026" s="54">
        <v>9.874299532285917E-2</v>
      </c>
    </row>
    <row r="1027" spans="1:33" x14ac:dyDescent="0.25">
      <c r="A1027" s="56" t="s">
        <v>267</v>
      </c>
      <c r="B1027" s="56" t="s">
        <v>268</v>
      </c>
      <c r="C1027" s="54">
        <v>-7.2432899999999995E-2</v>
      </c>
      <c r="D1027" s="54">
        <v>1.077257E-2</v>
      </c>
      <c r="E1027" s="54">
        <v>5.8083709999999997E-2</v>
      </c>
      <c r="F1027" s="54">
        <v>-8.9329899999999996E-4</v>
      </c>
      <c r="G1027" s="54">
        <v>2.826729E-2</v>
      </c>
      <c r="H1027" s="54">
        <v>5.1826570000000002E-2</v>
      </c>
      <c r="I1027" s="54">
        <v>2.3741310000000002E-2</v>
      </c>
      <c r="J1027" s="54">
        <v>-1.9455779999999999E-2</v>
      </c>
      <c r="K1027" s="54">
        <v>1.365795E-2</v>
      </c>
      <c r="L1027" s="54">
        <v>5.4939410000000001E-2</v>
      </c>
      <c r="M1027" s="54">
        <v>-2.8918949999999999E-2</v>
      </c>
      <c r="N1027" s="54">
        <v>0.22786139999999999</v>
      </c>
      <c r="O1027" s="54">
        <v>5.0442076833333301E-2</v>
      </c>
      <c r="P1027" s="55">
        <v>0.27457436964355098</v>
      </c>
      <c r="Q1027" s="55">
        <v>-7.2432899999999995E-2</v>
      </c>
      <c r="R1027" s="55">
        <v>2.877503E-3</v>
      </c>
      <c r="S1027" s="55">
        <v>5.8083709999999997E-2</v>
      </c>
      <c r="T1027" s="55">
        <v>4.0701840000000003E-2</v>
      </c>
      <c r="U1027" s="55">
        <v>2.826729E-2</v>
      </c>
      <c r="V1027" s="55">
        <v>-0.1192033</v>
      </c>
      <c r="W1027" s="55">
        <v>2.3741310000000002E-2</v>
      </c>
      <c r="X1027" s="55">
        <v>-6.2045660000000002E-2</v>
      </c>
      <c r="Y1027" s="55">
        <v>1.365795E-2</v>
      </c>
      <c r="Z1027" s="55">
        <v>-2.8918949999999999E-2</v>
      </c>
      <c r="AA1027" s="55">
        <v>-0.131804</v>
      </c>
      <c r="AB1027" s="55">
        <v>-0.131804</v>
      </c>
      <c r="AC1027" s="55">
        <v>-6.16412795E-2</v>
      </c>
      <c r="AD1027" s="55">
        <v>0.488595762154172</v>
      </c>
      <c r="AE1027" s="54">
        <v>4.6737912504627936E-2</v>
      </c>
      <c r="AF1027" s="54">
        <v>9.0012049458962171E-2</v>
      </c>
      <c r="AG1027" s="54">
        <v>6.790631980075075E-2</v>
      </c>
    </row>
    <row r="1028" spans="1:33" x14ac:dyDescent="0.25">
      <c r="A1028" s="56" t="s">
        <v>2398</v>
      </c>
      <c r="B1028" s="56" t="s">
        <v>2399</v>
      </c>
      <c r="C1028" s="54">
        <v>-6.9351609999999996E-3</v>
      </c>
      <c r="D1028" s="54">
        <v>3.6782540000000002E-2</v>
      </c>
      <c r="E1028" s="54">
        <v>-4.4826119999999997E-2</v>
      </c>
      <c r="F1028" s="54">
        <v>4.5614369999999998E-3</v>
      </c>
      <c r="G1028" s="54">
        <v>5.4374510000000001E-2</v>
      </c>
      <c r="H1028" s="54">
        <v>-1.9451300000000001E-2</v>
      </c>
      <c r="I1028" s="54">
        <v>-3.7859749999999998E-2</v>
      </c>
      <c r="J1028" s="54">
        <v>4.442041E-2</v>
      </c>
      <c r="K1028" s="54">
        <v>-7.6313660000000005E-2</v>
      </c>
      <c r="L1028" s="54">
        <v>-6.650586E-2</v>
      </c>
      <c r="M1028" s="54">
        <v>-2.9112969999999998E-2</v>
      </c>
      <c r="N1028" s="54">
        <v>0.23191120000000001</v>
      </c>
      <c r="O1028" s="54">
        <v>6.2065263000000002E-2</v>
      </c>
      <c r="P1028" s="55">
        <v>0.26223670671841098</v>
      </c>
      <c r="Q1028" s="55">
        <v>-6.9351609999999996E-3</v>
      </c>
      <c r="R1028" s="55">
        <v>3.5342419999999999E-2</v>
      </c>
      <c r="S1028" s="55">
        <v>-4.4826119999999997E-2</v>
      </c>
      <c r="T1028" s="55">
        <v>-5.3079300000000003E-2</v>
      </c>
      <c r="U1028" s="55">
        <v>5.4374510000000001E-2</v>
      </c>
      <c r="V1028" s="55">
        <v>-6.7690270000000004E-3</v>
      </c>
      <c r="W1028" s="55">
        <v>-3.7859749999999998E-2</v>
      </c>
      <c r="X1028" s="55">
        <v>2.436236E-2</v>
      </c>
      <c r="Y1028" s="55">
        <v>-7.6313660000000005E-2</v>
      </c>
      <c r="Z1028" s="55">
        <v>-2.9112969999999998E-2</v>
      </c>
      <c r="AA1028" s="55">
        <v>-2.059418E-2</v>
      </c>
      <c r="AB1028" s="55">
        <v>-2.059418E-2</v>
      </c>
      <c r="AC1028" s="55">
        <v>8.2713206666666702E-3</v>
      </c>
      <c r="AD1028" s="55">
        <v>0.52200427184576004</v>
      </c>
      <c r="AE1028" s="54">
        <v>4.4318414508925347E-2</v>
      </c>
      <c r="AF1028" s="54">
        <v>0.1029390276333538</v>
      </c>
      <c r="AG1028" s="54">
        <v>4.169309046860932E-2</v>
      </c>
    </row>
    <row r="1029" spans="1:33" x14ac:dyDescent="0.25">
      <c r="A1029" s="56" t="s">
        <v>2400</v>
      </c>
      <c r="B1029" s="56" t="s">
        <v>2401</v>
      </c>
      <c r="C1029" s="54">
        <v>-8.5555788999999993E-2</v>
      </c>
      <c r="D1029" s="54">
        <v>9.7834603000000006E-2</v>
      </c>
      <c r="E1029" s="54">
        <v>-3.6243343999999997E-2</v>
      </c>
      <c r="F1029" s="54">
        <v>2.3436528000000002E-2</v>
      </c>
      <c r="G1029" s="54">
        <v>6.7022156999999999E-2</v>
      </c>
      <c r="H1029" s="54">
        <v>-4.3226560000000002E-3</v>
      </c>
      <c r="I1029" s="54">
        <v>3.0653420000000001E-2</v>
      </c>
      <c r="J1029" s="54">
        <v>4.1552575000000001E-2</v>
      </c>
      <c r="K1029" s="54">
        <v>9.8780564000000001E-2</v>
      </c>
      <c r="L1029" s="54">
        <v>-8.9337040000000006E-3</v>
      </c>
      <c r="M1029" s="54">
        <v>-2.9344457000000001E-2</v>
      </c>
      <c r="N1029" s="54">
        <v>5.8331290000000003E-3</v>
      </c>
      <c r="O1029" s="54">
        <v>1.8347987333333302E-2</v>
      </c>
      <c r="P1029" s="55">
        <v>0.39063024021717002</v>
      </c>
      <c r="Q1029" s="55">
        <v>-8.5555788999999993E-2</v>
      </c>
      <c r="R1029" s="55">
        <v>-0.12932338400000001</v>
      </c>
      <c r="S1029" s="55">
        <v>-3.6243343999999997E-2</v>
      </c>
      <c r="T1029" s="55">
        <v>3.7564906000000002E-2</v>
      </c>
      <c r="U1029" s="55">
        <v>6.7022156999999999E-2</v>
      </c>
      <c r="V1029" s="55">
        <v>2.9586978999999999E-2</v>
      </c>
      <c r="W1029" s="55">
        <v>3.0653420000000001E-2</v>
      </c>
      <c r="X1029" s="55">
        <v>-8.1442186999999999E-2</v>
      </c>
      <c r="Y1029" s="55">
        <v>9.8780564000000001E-2</v>
      </c>
      <c r="Z1029" s="55">
        <v>-2.9344457000000001E-2</v>
      </c>
      <c r="AA1029" s="55">
        <v>-0.12176213600000001</v>
      </c>
      <c r="AB1029" s="55">
        <v>-0.12176213600000001</v>
      </c>
      <c r="AC1029" s="55">
        <v>-4.1004262999999999E-2</v>
      </c>
      <c r="AD1029" s="55">
        <v>0.488595762154172</v>
      </c>
      <c r="AE1029" s="54">
        <v>6.9773156925528684E-2</v>
      </c>
      <c r="AF1029" s="54">
        <v>3.9887677518100767E-2</v>
      </c>
      <c r="AG1029" s="54">
        <v>8.7105553494137719E-2</v>
      </c>
    </row>
    <row r="1030" spans="1:33" x14ac:dyDescent="0.25">
      <c r="A1030" s="56" t="s">
        <v>2402</v>
      </c>
      <c r="B1030" s="56" t="s">
        <v>2403</v>
      </c>
      <c r="C1030" s="54">
        <v>2.424399E-2</v>
      </c>
      <c r="D1030" s="54">
        <v>0.108643</v>
      </c>
      <c r="E1030" s="54">
        <v>5.1106560000000002E-2</v>
      </c>
      <c r="F1030" s="54">
        <v>-3.6997660000000002E-2</v>
      </c>
      <c r="G1030" s="54">
        <v>1.8912020000000002E-2</v>
      </c>
      <c r="H1030" s="54">
        <v>-0.13179299999999999</v>
      </c>
      <c r="I1030" s="54">
        <v>-0.14388029999999999</v>
      </c>
      <c r="J1030" s="54">
        <v>-7.1279330000000002E-2</v>
      </c>
      <c r="K1030" s="54">
        <v>-2.798633E-2</v>
      </c>
      <c r="L1030" s="54">
        <v>-3.8689330000000001E-2</v>
      </c>
      <c r="M1030" s="54">
        <v>-2.9581329999999999E-2</v>
      </c>
      <c r="N1030" s="54">
        <v>0.33834570000000003</v>
      </c>
      <c r="O1030" s="54">
        <v>4.59024616666667E-2</v>
      </c>
      <c r="P1030" s="55">
        <v>0.322422655384978</v>
      </c>
      <c r="Q1030" s="55">
        <v>2.424399E-2</v>
      </c>
      <c r="R1030" s="55">
        <v>4.2812870000000003E-2</v>
      </c>
      <c r="S1030" s="55">
        <v>5.1106560000000002E-2</v>
      </c>
      <c r="T1030" s="55">
        <v>-0.1202936</v>
      </c>
      <c r="U1030" s="55">
        <v>1.8912020000000002E-2</v>
      </c>
      <c r="V1030" s="55">
        <v>4.336578E-2</v>
      </c>
      <c r="W1030" s="55">
        <v>-0.14388029999999999</v>
      </c>
      <c r="X1030" s="55">
        <v>-5.6774329999999998E-2</v>
      </c>
      <c r="Y1030" s="55">
        <v>-2.798633E-2</v>
      </c>
      <c r="Z1030" s="55">
        <v>-2.9581329999999999E-2</v>
      </c>
      <c r="AA1030" s="55">
        <v>2.0280670000000001E-2</v>
      </c>
      <c r="AB1030" s="55">
        <v>2.0280670000000001E-2</v>
      </c>
      <c r="AC1030" s="55">
        <v>7.6902411666666696E-3</v>
      </c>
      <c r="AD1030" s="55">
        <v>0.674453540134621</v>
      </c>
      <c r="AE1030" s="54">
        <v>6.9285441281585092E-2</v>
      </c>
      <c r="AF1030" s="54">
        <v>0.17139433417932229</v>
      </c>
      <c r="AG1030" s="54">
        <v>6.5252027393575204E-2</v>
      </c>
    </row>
    <row r="1031" spans="1:33" x14ac:dyDescent="0.25">
      <c r="A1031" s="56" t="s">
        <v>2404</v>
      </c>
      <c r="B1031" s="56" t="s">
        <v>2405</v>
      </c>
      <c r="C1031" s="54">
        <v>-0.1006247</v>
      </c>
      <c r="D1031" s="54">
        <v>7.0898530000000001E-3</v>
      </c>
      <c r="E1031" s="54">
        <v>-1.9446930000000001E-2</v>
      </c>
      <c r="F1031" s="54">
        <v>4.3999950000000003E-2</v>
      </c>
      <c r="G1031" s="54">
        <v>-0.1043641</v>
      </c>
      <c r="H1031" s="54">
        <v>6.5463129999999994E-2</v>
      </c>
      <c r="I1031" s="54">
        <v>7.1083950000000007E-2</v>
      </c>
      <c r="J1031" s="54">
        <v>-1.8786170000000001E-2</v>
      </c>
      <c r="K1031" s="54">
        <v>6.0543939999999997E-2</v>
      </c>
      <c r="L1031" s="54">
        <v>2.8109390000000001E-2</v>
      </c>
      <c r="M1031" s="54">
        <v>-2.962275E-2</v>
      </c>
      <c r="N1031" s="54">
        <v>-0.25558769999999997</v>
      </c>
      <c r="O1031" s="54">
        <v>-1.2134928333333299E-3</v>
      </c>
      <c r="P1031" s="55">
        <v>0.47648296740177898</v>
      </c>
      <c r="Q1031" s="55">
        <v>-0.1006247</v>
      </c>
      <c r="R1031" s="55">
        <v>5.6827830000000003E-2</v>
      </c>
      <c r="S1031" s="55">
        <v>-1.9446930000000001E-2</v>
      </c>
      <c r="T1031" s="55">
        <v>5.9261000000000001E-3</v>
      </c>
      <c r="U1031" s="55">
        <v>-0.1043641</v>
      </c>
      <c r="V1031" s="55">
        <v>4.5128849999999998E-2</v>
      </c>
      <c r="W1031" s="55">
        <v>7.1083950000000007E-2</v>
      </c>
      <c r="X1031" s="55">
        <v>2.28879E-4</v>
      </c>
      <c r="Y1031" s="55">
        <v>6.0543939999999997E-2</v>
      </c>
      <c r="Z1031" s="55">
        <v>-2.962275E-2</v>
      </c>
      <c r="AA1031" s="55">
        <v>0.1106805</v>
      </c>
      <c r="AB1031" s="55">
        <v>0.1106805</v>
      </c>
      <c r="AC1031" s="55">
        <v>6.2428781500000002E-2</v>
      </c>
      <c r="AD1031" s="55">
        <v>0.488595762154172</v>
      </c>
      <c r="AE1031" s="54">
        <v>7.5489303100844007E-2</v>
      </c>
      <c r="AF1031" s="54">
        <v>0.11826718266831515</v>
      </c>
      <c r="AG1031" s="54">
        <v>4.016873985710117E-2</v>
      </c>
    </row>
    <row r="1032" spans="1:33" x14ac:dyDescent="0.25">
      <c r="A1032" s="56" t="s">
        <v>2406</v>
      </c>
      <c r="B1032" s="56" t="s">
        <v>2407</v>
      </c>
      <c r="C1032" s="54">
        <v>-3.6104710999999998E-2</v>
      </c>
      <c r="D1032" s="54">
        <v>-5.5234220000000001E-3</v>
      </c>
      <c r="E1032" s="54">
        <v>3.3571078999999997E-2</v>
      </c>
      <c r="F1032" s="54">
        <v>3.1794636000000001E-2</v>
      </c>
      <c r="G1032" s="54">
        <v>-9.6719432999999994E-2</v>
      </c>
      <c r="H1032" s="54">
        <v>2.5258632999999999E-2</v>
      </c>
      <c r="I1032" s="54">
        <v>5.7895330000000002E-2</v>
      </c>
      <c r="J1032" s="54">
        <v>7.0859493999999995E-2</v>
      </c>
      <c r="K1032" s="54">
        <v>5.6621120000000004E-3</v>
      </c>
      <c r="L1032" s="54">
        <v>-1.6694614999999999E-2</v>
      </c>
      <c r="M1032" s="54">
        <v>-2.9629956999999998E-2</v>
      </c>
      <c r="N1032" s="54">
        <v>-0.185616798</v>
      </c>
      <c r="O1032" s="54">
        <v>-2.43274866666667E-3</v>
      </c>
      <c r="P1032" s="55">
        <v>0.47037714401671099</v>
      </c>
      <c r="Q1032" s="55">
        <v>-3.6104710999999998E-2</v>
      </c>
      <c r="R1032" s="55">
        <v>2.2232354999999999E-2</v>
      </c>
      <c r="S1032" s="55">
        <v>3.3571078999999997E-2</v>
      </c>
      <c r="T1032" s="55">
        <v>-2.0741169999999999E-3</v>
      </c>
      <c r="U1032" s="55">
        <v>-9.6719432999999994E-2</v>
      </c>
      <c r="V1032" s="55">
        <v>2.7564980999999999E-2</v>
      </c>
      <c r="W1032" s="55">
        <v>5.7895330000000002E-2</v>
      </c>
      <c r="X1032" s="55">
        <v>0.102005742</v>
      </c>
      <c r="Y1032" s="55">
        <v>5.6621120000000004E-3</v>
      </c>
      <c r="Z1032" s="55">
        <v>-2.9629956999999998E-2</v>
      </c>
      <c r="AA1032" s="55">
        <v>3.4397592999999997E-2</v>
      </c>
      <c r="AB1032" s="55">
        <v>3.4397592999999997E-2</v>
      </c>
      <c r="AC1032" s="55">
        <v>3.5095539000000002E-2</v>
      </c>
      <c r="AD1032" s="55">
        <v>0.488595762154172</v>
      </c>
      <c r="AE1032" s="54">
        <v>5.5382020104605204E-2</v>
      </c>
      <c r="AF1032" s="54">
        <v>8.9853424832782872E-2</v>
      </c>
      <c r="AG1032" s="54">
        <v>4.6566502093235082E-2</v>
      </c>
    </row>
    <row r="1033" spans="1:33" x14ac:dyDescent="0.25">
      <c r="A1033" s="56" t="s">
        <v>2408</v>
      </c>
      <c r="B1033" s="56" t="s">
        <v>2409</v>
      </c>
      <c r="C1033" s="54">
        <v>-2.0899810000000001E-2</v>
      </c>
      <c r="D1033" s="54">
        <v>3.5726439999999998E-2</v>
      </c>
      <c r="E1033" s="54">
        <v>-1.3929540000000001E-2</v>
      </c>
      <c r="F1033" s="54">
        <v>-9.4369410000000008E-3</v>
      </c>
      <c r="G1033" s="54">
        <v>9.574529E-3</v>
      </c>
      <c r="H1033" s="54">
        <v>-1.616161E-2</v>
      </c>
      <c r="I1033" s="54">
        <v>-0.18046019999999999</v>
      </c>
      <c r="J1033" s="54">
        <v>-0.13519110000000001</v>
      </c>
      <c r="K1033" s="54">
        <v>-6.5682519999999994E-2</v>
      </c>
      <c r="L1033" s="54">
        <v>-5.9140159999999997E-2</v>
      </c>
      <c r="M1033" s="54">
        <v>-2.9664449999999998E-2</v>
      </c>
      <c r="N1033" s="54">
        <v>0.70683739999999995</v>
      </c>
      <c r="O1033" s="54">
        <v>0.13728267</v>
      </c>
      <c r="P1033" s="55">
        <v>0.26223670671841098</v>
      </c>
      <c r="Q1033" s="55">
        <v>-2.0899810000000001E-2</v>
      </c>
      <c r="R1033" s="55">
        <v>3.0048600000000002E-2</v>
      </c>
      <c r="S1033" s="55">
        <v>-1.3929540000000001E-2</v>
      </c>
      <c r="T1033" s="55">
        <v>-6.8731979999999998E-2</v>
      </c>
      <c r="U1033" s="55">
        <v>9.574529E-3</v>
      </c>
      <c r="V1033" s="55">
        <v>5.381031E-2</v>
      </c>
      <c r="W1033" s="55">
        <v>-0.18046019999999999</v>
      </c>
      <c r="X1033" s="55">
        <v>-9.8063570000000003E-2</v>
      </c>
      <c r="Y1033" s="55">
        <v>-6.5682519999999994E-2</v>
      </c>
      <c r="Z1033" s="55">
        <v>-2.9664449999999998E-2</v>
      </c>
      <c r="AA1033" s="55">
        <v>-0.10106900000000001</v>
      </c>
      <c r="AB1033" s="55">
        <v>-0.10106900000000001</v>
      </c>
      <c r="AC1033" s="55">
        <v>1.32483118333333E-2</v>
      </c>
      <c r="AD1033" s="55">
        <v>0.49668565493498001</v>
      </c>
      <c r="AE1033" s="54">
        <v>6.8375690839359599E-2</v>
      </c>
      <c r="AF1033" s="54">
        <v>0.30902930153831798</v>
      </c>
      <c r="AG1033" s="54">
        <v>6.5700582108780034E-2</v>
      </c>
    </row>
    <row r="1034" spans="1:33" x14ac:dyDescent="0.25">
      <c r="A1034" s="56" t="s">
        <v>2410</v>
      </c>
      <c r="B1034" s="56" t="s">
        <v>2411</v>
      </c>
      <c r="C1034" s="54">
        <v>0.1757647</v>
      </c>
      <c r="D1034" s="54">
        <v>0.1041207</v>
      </c>
      <c r="E1034" s="54">
        <v>-8.8248779999999999E-2</v>
      </c>
      <c r="F1034" s="54">
        <v>7.8102100000000002E-4</v>
      </c>
      <c r="G1034" s="54">
        <v>-1.4389300000000001E-2</v>
      </c>
      <c r="H1034" s="54">
        <v>0.1105724</v>
      </c>
      <c r="I1034" s="54">
        <v>3.7175920000000001E-2</v>
      </c>
      <c r="J1034" s="54">
        <v>-5.9667709999999999E-2</v>
      </c>
      <c r="K1034" s="54">
        <v>4.7260240000000002E-2</v>
      </c>
      <c r="L1034" s="54">
        <v>-6.4638080000000001E-2</v>
      </c>
      <c r="M1034" s="54">
        <v>-2.9839589999999999E-2</v>
      </c>
      <c r="N1034" s="54">
        <v>0.2330411</v>
      </c>
      <c r="O1034" s="54">
        <v>3.27477068333333E-2</v>
      </c>
      <c r="P1034" s="55">
        <v>0.40437655132183797</v>
      </c>
      <c r="Q1034" s="55">
        <v>0.1757647</v>
      </c>
      <c r="R1034" s="55">
        <v>-0.4143809</v>
      </c>
      <c r="S1034" s="55">
        <v>-8.8248779999999999E-2</v>
      </c>
      <c r="T1034" s="55">
        <v>0.14681859999999999</v>
      </c>
      <c r="U1034" s="55">
        <v>-1.4389300000000001E-2</v>
      </c>
      <c r="V1034" s="55">
        <v>-2.103853E-2</v>
      </c>
      <c r="W1034" s="55">
        <v>3.7175920000000001E-2</v>
      </c>
      <c r="X1034" s="55">
        <v>5.4011030000000002E-2</v>
      </c>
      <c r="Y1034" s="55">
        <v>4.7260240000000002E-2</v>
      </c>
      <c r="Z1034" s="55">
        <v>-2.9839589999999999E-2</v>
      </c>
      <c r="AA1034" s="55">
        <v>-0.1307499</v>
      </c>
      <c r="AB1034" s="55">
        <v>-0.1307499</v>
      </c>
      <c r="AC1034" s="55">
        <v>-9.6609311666666697E-2</v>
      </c>
      <c r="AD1034" s="55">
        <v>0.57635552031210202</v>
      </c>
      <c r="AE1034" s="54">
        <v>9.0194501449749678E-2</v>
      </c>
      <c r="AF1034" s="54">
        <v>0.11627194953020181</v>
      </c>
      <c r="AG1034" s="54">
        <v>0.19348405551377362</v>
      </c>
    </row>
    <row r="1035" spans="1:33" x14ac:dyDescent="0.25">
      <c r="A1035" s="56" t="s">
        <v>2412</v>
      </c>
      <c r="B1035" s="56" t="s">
        <v>2413</v>
      </c>
      <c r="C1035" s="54">
        <v>4.5014156E-2</v>
      </c>
      <c r="D1035" s="54">
        <v>3.2851749E-2</v>
      </c>
      <c r="E1035" s="54">
        <v>-6.8453300000000002E-3</v>
      </c>
      <c r="F1035" s="54">
        <v>-0.23543755999999999</v>
      </c>
      <c r="G1035" s="54">
        <v>2.4273355999999999E-2</v>
      </c>
      <c r="H1035" s="54">
        <v>9.448985E-3</v>
      </c>
      <c r="I1035" s="54">
        <v>-0.19477159099999999</v>
      </c>
      <c r="J1035" s="54">
        <v>-0.148738654</v>
      </c>
      <c r="K1035" s="54">
        <v>-6.3950270000000002E-3</v>
      </c>
      <c r="L1035" s="54">
        <v>-1.7988503999999999E-2</v>
      </c>
      <c r="M1035" s="54">
        <v>-2.9847710999999999E-2</v>
      </c>
      <c r="N1035" s="54">
        <v>0.56101171699999997</v>
      </c>
      <c r="O1035" s="54">
        <v>6.1619979999999998E-2</v>
      </c>
      <c r="P1035" s="55">
        <v>0.31576541406813802</v>
      </c>
      <c r="Q1035" s="55">
        <v>4.5014156E-2</v>
      </c>
      <c r="R1035" s="55">
        <v>2.8724284999999999E-2</v>
      </c>
      <c r="S1035" s="55">
        <v>-6.8453300000000002E-3</v>
      </c>
      <c r="T1035" s="55">
        <v>8.9889594000000003E-2</v>
      </c>
      <c r="U1035" s="55">
        <v>2.4273355999999999E-2</v>
      </c>
      <c r="V1035" s="55">
        <v>1.2080766E-2</v>
      </c>
      <c r="W1035" s="55">
        <v>-0.19477159099999999</v>
      </c>
      <c r="X1035" s="55">
        <v>-0.121175256</v>
      </c>
      <c r="Y1035" s="55">
        <v>-6.3950270000000002E-3</v>
      </c>
      <c r="Z1035" s="55">
        <v>-2.9847710999999999E-2</v>
      </c>
      <c r="AA1035" s="55">
        <v>-5.1663637999999998E-2</v>
      </c>
      <c r="AB1035" s="55">
        <v>-5.1663637999999998E-2</v>
      </c>
      <c r="AC1035" s="55">
        <v>2.26660933333333E-2</v>
      </c>
      <c r="AD1035" s="55">
        <v>0.49461320762116501</v>
      </c>
      <c r="AE1035" s="54">
        <v>8.5783435099029734E-2</v>
      </c>
      <c r="AF1035" s="54">
        <v>0.27822181212885305</v>
      </c>
      <c r="AG1035" s="54">
        <v>7.2551279158754853E-2</v>
      </c>
    </row>
    <row r="1036" spans="1:33" x14ac:dyDescent="0.25">
      <c r="A1036" s="56" t="s">
        <v>2414</v>
      </c>
      <c r="B1036" s="56" t="s">
        <v>2415</v>
      </c>
      <c r="C1036" s="54">
        <v>4.5903252999999998E-2</v>
      </c>
      <c r="D1036" s="54">
        <v>1.4893082E-2</v>
      </c>
      <c r="E1036" s="54">
        <v>3.3173271999999997E-2</v>
      </c>
      <c r="F1036" s="54">
        <v>-0.100421783</v>
      </c>
      <c r="G1036" s="54">
        <v>2.8219564999999999E-2</v>
      </c>
      <c r="H1036" s="54">
        <v>4.0692750999999999E-2</v>
      </c>
      <c r="I1036" s="54">
        <v>-7.0844475000000004E-2</v>
      </c>
      <c r="J1036" s="54">
        <v>1.0537652999999999E-2</v>
      </c>
      <c r="K1036" s="54">
        <v>-1.8203100999999999E-2</v>
      </c>
      <c r="L1036" s="54">
        <v>-5.9113581999999998E-2</v>
      </c>
      <c r="M1036" s="54">
        <v>-3.0056926000000001E-2</v>
      </c>
      <c r="N1036" s="54">
        <v>-1.0377512E-2</v>
      </c>
      <c r="O1036" s="54">
        <v>-1.53301631666667E-2</v>
      </c>
      <c r="P1036" s="55">
        <v>0.40587915620530401</v>
      </c>
      <c r="Q1036" s="55">
        <v>4.5903252999999998E-2</v>
      </c>
      <c r="R1036" s="55">
        <v>2.0590198000000001E-2</v>
      </c>
      <c r="S1036" s="55">
        <v>3.3173271999999997E-2</v>
      </c>
      <c r="T1036" s="55">
        <v>-3.3001244999999998E-2</v>
      </c>
      <c r="U1036" s="55">
        <v>2.8219564999999999E-2</v>
      </c>
      <c r="V1036" s="55">
        <v>-5.0049093000000003E-2</v>
      </c>
      <c r="W1036" s="55">
        <v>-7.0844475000000004E-2</v>
      </c>
      <c r="X1036" s="55">
        <v>1.8085006000000001E-2</v>
      </c>
      <c r="Y1036" s="55">
        <v>-1.8203100999999999E-2</v>
      </c>
      <c r="Z1036" s="55">
        <v>-3.0056926000000001E-2</v>
      </c>
      <c r="AA1036" s="55">
        <v>0.142935127</v>
      </c>
      <c r="AB1036" s="55">
        <v>0.142935127</v>
      </c>
      <c r="AC1036" s="55">
        <v>2.1234369166666701E-2</v>
      </c>
      <c r="AD1036" s="55">
        <v>0.59132640846177997</v>
      </c>
      <c r="AE1036" s="54">
        <v>4.5242435873653467E-2</v>
      </c>
      <c r="AF1036" s="54">
        <v>5.2687789651638658E-2</v>
      </c>
      <c r="AG1036" s="54">
        <v>6.7584928893557827E-2</v>
      </c>
    </row>
    <row r="1037" spans="1:33" x14ac:dyDescent="0.25">
      <c r="A1037" s="56" t="s">
        <v>2416</v>
      </c>
      <c r="B1037" s="56" t="s">
        <v>2417</v>
      </c>
      <c r="C1037" s="54">
        <v>-3.614991E-2</v>
      </c>
      <c r="D1037" s="54">
        <v>3.4995730000000003E-2</v>
      </c>
      <c r="E1037" s="54">
        <v>4.8863739999999998E-3</v>
      </c>
      <c r="F1037" s="54">
        <v>9.7998890000000009E-3</v>
      </c>
      <c r="G1037" s="54">
        <v>4.3850380000000001E-2</v>
      </c>
      <c r="H1037" s="54">
        <v>2.207638E-2</v>
      </c>
      <c r="I1037" s="54">
        <v>-4.5722579999999999E-2</v>
      </c>
      <c r="J1037" s="54">
        <v>-0.10415489999999999</v>
      </c>
      <c r="K1037" s="54">
        <v>-9.7511890000000004E-2</v>
      </c>
      <c r="L1037" s="54">
        <v>1.099806E-2</v>
      </c>
      <c r="M1037" s="54">
        <v>-3.0237159999999999E-2</v>
      </c>
      <c r="N1037" s="54">
        <v>0.54220970000000002</v>
      </c>
      <c r="O1037" s="54">
        <v>0.1128016075</v>
      </c>
      <c r="P1037" s="55">
        <v>0.26223670671841098</v>
      </c>
      <c r="Q1037" s="55">
        <v>-3.614991E-2</v>
      </c>
      <c r="R1037" s="55">
        <v>-0.1392168</v>
      </c>
      <c r="S1037" s="55">
        <v>4.8863739999999998E-3</v>
      </c>
      <c r="T1037" s="55">
        <v>-6.8451170000000004E-3</v>
      </c>
      <c r="U1037" s="55">
        <v>4.3850380000000001E-2</v>
      </c>
      <c r="V1037" s="55">
        <v>6.6603099999999998E-2</v>
      </c>
      <c r="W1037" s="55">
        <v>-4.5722579999999999E-2</v>
      </c>
      <c r="X1037" s="55">
        <v>-0.10361099999999999</v>
      </c>
      <c r="Y1037" s="55">
        <v>-9.7511890000000004E-2</v>
      </c>
      <c r="Z1037" s="55">
        <v>-3.0237159999999999E-2</v>
      </c>
      <c r="AA1037" s="55">
        <v>-0.16301889999999999</v>
      </c>
      <c r="AB1037" s="55">
        <v>-0.16301889999999999</v>
      </c>
      <c r="AC1037" s="55">
        <v>-3.2359223166666701E-2</v>
      </c>
      <c r="AD1037" s="55">
        <v>0.51865670391256902</v>
      </c>
      <c r="AE1037" s="54">
        <v>4.7860153782459801E-2</v>
      </c>
      <c r="AF1037" s="54">
        <v>0.22908757631062618</v>
      </c>
      <c r="AG1037" s="54">
        <v>8.9717066026462941E-2</v>
      </c>
    </row>
    <row r="1038" spans="1:33" x14ac:dyDescent="0.25">
      <c r="A1038" s="56" t="s">
        <v>2418</v>
      </c>
      <c r="B1038" s="56" t="s">
        <v>2419</v>
      </c>
      <c r="C1038" s="54">
        <v>3.402699E-2</v>
      </c>
      <c r="D1038" s="54">
        <v>-8.6782270000000002E-3</v>
      </c>
      <c r="E1038" s="54">
        <v>-2.6171409999999999E-2</v>
      </c>
      <c r="F1038" s="54">
        <v>-8.0321790000000004E-3</v>
      </c>
      <c r="G1038" s="54">
        <v>1.18589E-2</v>
      </c>
      <c r="H1038" s="54">
        <v>7.1984739999999998E-3</v>
      </c>
      <c r="I1038" s="54">
        <v>-1.771149E-2</v>
      </c>
      <c r="J1038" s="54">
        <v>1.639668E-2</v>
      </c>
      <c r="K1038" s="54">
        <v>1.8269609999999999E-2</v>
      </c>
      <c r="L1038" s="54">
        <v>-1.025356E-2</v>
      </c>
      <c r="M1038" s="54">
        <v>-3.03971E-2</v>
      </c>
      <c r="N1038" s="54">
        <v>0.1126298</v>
      </c>
      <c r="O1038" s="54">
        <v>1.9897581333333299E-2</v>
      </c>
      <c r="P1038" s="55">
        <v>0.35570995464285798</v>
      </c>
      <c r="Q1038" s="55">
        <v>3.402699E-2</v>
      </c>
      <c r="R1038" s="55">
        <v>2.2437160000000001E-2</v>
      </c>
      <c r="S1038" s="55">
        <v>-2.6171409999999999E-2</v>
      </c>
      <c r="T1038" s="55">
        <v>-3.905629E-2</v>
      </c>
      <c r="U1038" s="55">
        <v>1.18589E-2</v>
      </c>
      <c r="V1038" s="55">
        <v>6.4165819999999997E-3</v>
      </c>
      <c r="W1038" s="55">
        <v>-1.771149E-2</v>
      </c>
      <c r="X1038" s="55">
        <v>1.514189E-2</v>
      </c>
      <c r="Y1038" s="55">
        <v>1.8269609999999999E-2</v>
      </c>
      <c r="Z1038" s="55">
        <v>-3.03971E-2</v>
      </c>
      <c r="AA1038" s="55">
        <v>-7.150608E-2</v>
      </c>
      <c r="AB1038" s="55">
        <v>-7.150608E-2</v>
      </c>
      <c r="AC1038" s="55">
        <v>-1.48353313333333E-2</v>
      </c>
      <c r="AD1038" s="55">
        <v>0.49148283774745799</v>
      </c>
      <c r="AE1038" s="54">
        <v>2.6599951973636096E-2</v>
      </c>
      <c r="AF1038" s="54">
        <v>4.7458283626556817E-2</v>
      </c>
      <c r="AG1038" s="54">
        <v>3.6973423368588415E-2</v>
      </c>
    </row>
    <row r="1039" spans="1:33" x14ac:dyDescent="0.25">
      <c r="A1039" s="56" t="s">
        <v>2420</v>
      </c>
      <c r="B1039" s="56" t="s">
        <v>2421</v>
      </c>
      <c r="C1039" s="54">
        <v>-4.7744038000000003E-2</v>
      </c>
      <c r="D1039" s="54">
        <v>-2.7567410000000001E-3</v>
      </c>
      <c r="E1039" s="54">
        <v>-1.8623660000000001E-3</v>
      </c>
      <c r="F1039" s="54">
        <v>8.2006790000000006E-3</v>
      </c>
      <c r="G1039" s="54">
        <v>-3.9165049999999998E-3</v>
      </c>
      <c r="H1039" s="54">
        <v>4.3354433999999997E-2</v>
      </c>
      <c r="I1039" s="54">
        <v>2.4055119999999999E-2</v>
      </c>
      <c r="J1039" s="54">
        <v>-1.5708197E-2</v>
      </c>
      <c r="K1039" s="54">
        <v>-1.9884058999999999E-2</v>
      </c>
      <c r="L1039" s="54">
        <v>8.8423484999999996E-2</v>
      </c>
      <c r="M1039" s="54">
        <v>-3.0807731000000001E-2</v>
      </c>
      <c r="N1039" s="54">
        <v>-4.1457398999999999E-2</v>
      </c>
      <c r="O1039" s="54">
        <v>2.670264E-2</v>
      </c>
      <c r="P1039" s="55">
        <v>0.30763242342888197</v>
      </c>
      <c r="Q1039" s="55">
        <v>-4.7744038000000003E-2</v>
      </c>
      <c r="R1039" s="55">
        <v>2.155896E-3</v>
      </c>
      <c r="S1039" s="55">
        <v>-1.8623660000000001E-3</v>
      </c>
      <c r="T1039" s="55">
        <v>-2.8092015000000001E-2</v>
      </c>
      <c r="U1039" s="55">
        <v>-3.9165049999999998E-3</v>
      </c>
      <c r="V1039" s="55">
        <v>3.0660656000000001E-2</v>
      </c>
      <c r="W1039" s="55">
        <v>2.4055119999999999E-2</v>
      </c>
      <c r="X1039" s="55">
        <v>8.079602E-3</v>
      </c>
      <c r="Y1039" s="55">
        <v>-1.9884058999999999E-2</v>
      </c>
      <c r="Z1039" s="55">
        <v>-3.0807731000000001E-2</v>
      </c>
      <c r="AA1039" s="55">
        <v>-5.6089701999999998E-2</v>
      </c>
      <c r="AB1039" s="55">
        <v>-5.6089701999999998E-2</v>
      </c>
      <c r="AC1039" s="55">
        <v>1.33771493333333E-2</v>
      </c>
      <c r="AD1039" s="55">
        <v>0.49297475398352902</v>
      </c>
      <c r="AE1039" s="54">
        <v>2.5101853007565504E-2</v>
      </c>
      <c r="AF1039" s="54">
        <v>4.6196247252982992E-2</v>
      </c>
      <c r="AG1039" s="54">
        <v>3.6953518880312071E-2</v>
      </c>
    </row>
    <row r="1040" spans="1:33" x14ac:dyDescent="0.25">
      <c r="A1040" s="56" t="s">
        <v>2422</v>
      </c>
      <c r="B1040" s="56" t="s">
        <v>2423</v>
      </c>
      <c r="C1040" s="54">
        <v>6.6786069999999996E-3</v>
      </c>
      <c r="D1040" s="54">
        <v>1.7857208999999999E-2</v>
      </c>
      <c r="E1040" s="54">
        <v>2.9573083E-2</v>
      </c>
      <c r="F1040" s="54">
        <v>-6.5212253999999997E-2</v>
      </c>
      <c r="G1040" s="54">
        <v>1.3312363000000001E-2</v>
      </c>
      <c r="H1040" s="54">
        <v>1.5586759E-2</v>
      </c>
      <c r="I1040" s="54">
        <v>6.0523786000000003E-2</v>
      </c>
      <c r="J1040" s="54">
        <v>2.3266971000000001E-2</v>
      </c>
      <c r="K1040" s="54">
        <v>3.6238571999999997E-2</v>
      </c>
      <c r="L1040" s="54">
        <v>-8.5373480000000002E-3</v>
      </c>
      <c r="M1040" s="54">
        <v>-3.0993532000000001E-2</v>
      </c>
      <c r="N1040" s="54">
        <v>-8.9070098E-2</v>
      </c>
      <c r="O1040" s="54">
        <v>-3.6906939999999999E-2</v>
      </c>
      <c r="P1040" s="55">
        <v>0.27457436964355098</v>
      </c>
      <c r="Q1040" s="55">
        <v>6.6786069999999996E-3</v>
      </c>
      <c r="R1040" s="55">
        <v>-4.3668526999999999E-2</v>
      </c>
      <c r="S1040" s="55">
        <v>2.9573083E-2</v>
      </c>
      <c r="T1040" s="55">
        <v>4.5461762000000003E-2</v>
      </c>
      <c r="U1040" s="55">
        <v>1.3312363000000001E-2</v>
      </c>
      <c r="V1040" s="55">
        <v>-1.9589002000000001E-2</v>
      </c>
      <c r="W1040" s="55">
        <v>6.0523786000000003E-2</v>
      </c>
      <c r="X1040" s="55">
        <v>-4.0539532000000003E-2</v>
      </c>
      <c r="Y1040" s="55">
        <v>3.6238571999999997E-2</v>
      </c>
      <c r="Z1040" s="55">
        <v>-3.0993532000000001E-2</v>
      </c>
      <c r="AA1040" s="55">
        <v>2.1305764000000001E-2</v>
      </c>
      <c r="AB1040" s="55">
        <v>2.1305764000000001E-2</v>
      </c>
      <c r="AC1040" s="55">
        <v>-2.07594995E-2</v>
      </c>
      <c r="AD1040" s="55">
        <v>0.49148283774745799</v>
      </c>
      <c r="AE1040" s="54">
        <v>3.1036772834920633E-2</v>
      </c>
      <c r="AF1040" s="54">
        <v>4.792843440473718E-2</v>
      </c>
      <c r="AG1040" s="54">
        <v>3.7983656425671641E-2</v>
      </c>
    </row>
    <row r="1041" spans="1:33" x14ac:dyDescent="0.25">
      <c r="A1041" s="56" t="s">
        <v>2424</v>
      </c>
      <c r="B1041" s="56" t="s">
        <v>2425</v>
      </c>
      <c r="C1041" s="54">
        <v>6.2749620000000002E-3</v>
      </c>
      <c r="D1041" s="54">
        <v>5.0182839E-2</v>
      </c>
      <c r="E1041" s="54">
        <v>3.6395457999999999E-2</v>
      </c>
      <c r="F1041" s="54">
        <v>-2.9403360999999999E-2</v>
      </c>
      <c r="G1041" s="54">
        <v>3.0202572E-2</v>
      </c>
      <c r="H1041" s="54">
        <v>-2.3175448000000001E-2</v>
      </c>
      <c r="I1041" s="54">
        <v>2.2297101E-2</v>
      </c>
      <c r="J1041" s="54">
        <v>-1.0140629E-2</v>
      </c>
      <c r="K1041" s="54">
        <v>1.3749033000000001E-2</v>
      </c>
      <c r="L1041" s="54">
        <v>2.6089837000000001E-2</v>
      </c>
      <c r="M1041" s="54">
        <v>-3.1042696000000002E-2</v>
      </c>
      <c r="N1041" s="54">
        <v>-0.109961459</v>
      </c>
      <c r="O1041" s="54">
        <v>-2.9047441833333298E-2</v>
      </c>
      <c r="P1041" s="55">
        <v>0.29953260987803298</v>
      </c>
      <c r="Q1041" s="55">
        <v>6.2749620000000002E-3</v>
      </c>
      <c r="R1041" s="55">
        <v>-4.8756226999999999E-2</v>
      </c>
      <c r="S1041" s="55">
        <v>3.6395457999999999E-2</v>
      </c>
      <c r="T1041" s="55">
        <v>-2.7863089999999998E-3</v>
      </c>
      <c r="U1041" s="55">
        <v>3.0202572E-2</v>
      </c>
      <c r="V1041" s="55">
        <v>-1.8934487E-2</v>
      </c>
      <c r="W1041" s="55">
        <v>2.2297101E-2</v>
      </c>
      <c r="X1041" s="55">
        <v>4.9429590000000002E-3</v>
      </c>
      <c r="Y1041" s="55">
        <v>1.3749033000000001E-2</v>
      </c>
      <c r="Z1041" s="55">
        <v>-3.1042696000000002E-2</v>
      </c>
      <c r="AA1041" s="55">
        <v>3.9396476E-2</v>
      </c>
      <c r="AB1041" s="55">
        <v>3.9396476E-2</v>
      </c>
      <c r="AC1041" s="55">
        <v>-9.8907731666666703E-3</v>
      </c>
      <c r="AD1041" s="55">
        <v>0.50749628938804003</v>
      </c>
      <c r="AE1041" s="54">
        <v>2.4146452070687108E-2</v>
      </c>
      <c r="AF1041" s="54">
        <v>5.5219416745821752E-2</v>
      </c>
      <c r="AG1041" s="54">
        <v>3.537818167345743E-2</v>
      </c>
    </row>
    <row r="1042" spans="1:33" x14ac:dyDescent="0.25">
      <c r="A1042" s="56" t="s">
        <v>2426</v>
      </c>
      <c r="B1042" s="56" t="s">
        <v>2427</v>
      </c>
      <c r="C1042" s="54">
        <v>-0.1145052</v>
      </c>
      <c r="D1042" s="54">
        <v>4.6390019999999997E-2</v>
      </c>
      <c r="E1042" s="54">
        <v>9.9347069999999992E-3</v>
      </c>
      <c r="F1042" s="54">
        <v>-3.661727E-2</v>
      </c>
      <c r="G1042" s="54">
        <v>5.1613279999999997E-2</v>
      </c>
      <c r="H1042" s="54">
        <v>7.3307070000000002E-2</v>
      </c>
      <c r="I1042" s="54">
        <v>-6.1159110000000003E-2</v>
      </c>
      <c r="J1042" s="54">
        <v>-2.2482309999999998E-2</v>
      </c>
      <c r="K1042" s="54">
        <v>-4.6829969999999999E-2</v>
      </c>
      <c r="L1042" s="54">
        <v>-2.4218859999999998E-2</v>
      </c>
      <c r="M1042" s="54">
        <v>-3.1098750000000001E-2</v>
      </c>
      <c r="N1042" s="54">
        <v>0.17760860000000001</v>
      </c>
      <c r="O1042" s="54">
        <v>6.7672048833333304E-2</v>
      </c>
      <c r="P1042" s="55">
        <v>0.26223670671841098</v>
      </c>
      <c r="Q1042" s="55">
        <v>-0.1145052</v>
      </c>
      <c r="R1042" s="55">
        <v>-5.2710260000000002E-2</v>
      </c>
      <c r="S1042" s="55">
        <v>9.9347069999999992E-3</v>
      </c>
      <c r="T1042" s="55">
        <v>9.7137170000000002E-3</v>
      </c>
      <c r="U1042" s="55">
        <v>5.1613279999999997E-2</v>
      </c>
      <c r="V1042" s="55">
        <v>1.287395E-2</v>
      </c>
      <c r="W1042" s="55">
        <v>-6.1159110000000003E-2</v>
      </c>
      <c r="X1042" s="55">
        <v>3.2242739999999999E-2</v>
      </c>
      <c r="Y1042" s="55">
        <v>-4.6829969999999999E-2</v>
      </c>
      <c r="Z1042" s="55">
        <v>-3.1098750000000001E-2</v>
      </c>
      <c r="AA1042" s="55">
        <v>-5.3806659999999999E-2</v>
      </c>
      <c r="AB1042" s="55">
        <v>-5.3806659999999999E-2</v>
      </c>
      <c r="AC1042" s="55">
        <v>2.83504783333333E-2</v>
      </c>
      <c r="AD1042" s="55">
        <v>0.49148283774745799</v>
      </c>
      <c r="AE1042" s="54">
        <v>5.7667671862464569E-2</v>
      </c>
      <c r="AF1042" s="54">
        <v>8.2306561066142814E-2</v>
      </c>
      <c r="AG1042" s="54">
        <v>3.9440334536101497E-2</v>
      </c>
    </row>
    <row r="1043" spans="1:33" x14ac:dyDescent="0.25">
      <c r="A1043" s="56" t="s">
        <v>29</v>
      </c>
      <c r="B1043" s="56" t="s">
        <v>30</v>
      </c>
      <c r="C1043" s="54">
        <v>-4.7314067000000001E-2</v>
      </c>
      <c r="D1043" s="54">
        <v>6.8271941000000003E-2</v>
      </c>
      <c r="E1043" s="54">
        <v>2.3248726000000001E-2</v>
      </c>
      <c r="F1043" s="54">
        <v>1.3220009E-2</v>
      </c>
      <c r="G1043" s="54">
        <v>-3.7826330000000001E-3</v>
      </c>
      <c r="H1043" s="54">
        <v>-6.9977200000000003E-2</v>
      </c>
      <c r="I1043" s="54">
        <v>-0.13844441599999999</v>
      </c>
      <c r="J1043" s="54">
        <v>-4.5422262999999997E-2</v>
      </c>
      <c r="K1043" s="54">
        <v>-7.8543640999999997E-2</v>
      </c>
      <c r="L1043" s="54">
        <v>4.6772920000000004E-3</v>
      </c>
      <c r="M1043" s="54">
        <v>-3.115909E-2</v>
      </c>
      <c r="N1043" s="54">
        <v>0.51532917199999995</v>
      </c>
      <c r="O1043" s="54">
        <v>0.12701567866666699</v>
      </c>
      <c r="P1043" s="55">
        <v>0.26223670671841098</v>
      </c>
      <c r="Q1043" s="55">
        <v>-4.7314067000000001E-2</v>
      </c>
      <c r="R1043" s="55">
        <v>3.9248418E-2</v>
      </c>
      <c r="S1043" s="55">
        <v>2.3248726000000001E-2</v>
      </c>
      <c r="T1043" s="55">
        <v>-3.0354490000000001E-2</v>
      </c>
      <c r="U1043" s="55">
        <v>-3.7826330000000001E-3</v>
      </c>
      <c r="V1043" s="55">
        <v>7.4392959999999998E-3</v>
      </c>
      <c r="W1043" s="55">
        <v>-0.13844441599999999</v>
      </c>
      <c r="X1043" s="55">
        <v>-0.112730581</v>
      </c>
      <c r="Y1043" s="55">
        <v>-7.8543640999999997E-2</v>
      </c>
      <c r="Z1043" s="55">
        <v>-3.115909E-2</v>
      </c>
      <c r="AA1043" s="55">
        <v>-1.2369882E-2</v>
      </c>
      <c r="AB1043" s="55">
        <v>-1.2369882E-2</v>
      </c>
      <c r="AC1043" s="55">
        <v>1.09818816666667E-2</v>
      </c>
      <c r="AD1043" s="55">
        <v>0.518468259978066</v>
      </c>
      <c r="AE1043" s="54">
        <v>5.7279542815729334E-2</v>
      </c>
      <c r="AF1043" s="54">
        <v>0.21817415884679112</v>
      </c>
      <c r="AG1043" s="54">
        <v>6.0481748136593454E-2</v>
      </c>
    </row>
    <row r="1044" spans="1:33" x14ac:dyDescent="0.25">
      <c r="A1044" s="56" t="s">
        <v>2428</v>
      </c>
      <c r="B1044" s="56" t="s">
        <v>2429</v>
      </c>
      <c r="C1044" s="54">
        <v>-5.9781300000000002E-2</v>
      </c>
      <c r="D1044" s="54">
        <v>2.134925E-2</v>
      </c>
      <c r="E1044" s="54">
        <v>1.853989E-2</v>
      </c>
      <c r="F1044" s="54">
        <v>1.7110350000000001E-3</v>
      </c>
      <c r="G1044" s="54">
        <v>-3.4077740000000002E-2</v>
      </c>
      <c r="H1044" s="54">
        <v>-1.505508E-2</v>
      </c>
      <c r="I1044" s="54">
        <v>-1.2166200000000001E-3</v>
      </c>
      <c r="J1044" s="54">
        <v>-3.2319300000000002E-2</v>
      </c>
      <c r="K1044" s="54">
        <v>3.8965229999999997E-2</v>
      </c>
      <c r="L1044" s="54">
        <v>-1.9904169999999999E-2</v>
      </c>
      <c r="M1044" s="54">
        <v>-3.1477739999999997E-2</v>
      </c>
      <c r="N1044" s="54">
        <v>8.4262119999999996E-2</v>
      </c>
      <c r="O1044" s="54">
        <v>1.8182022499999999E-2</v>
      </c>
      <c r="P1044" s="55">
        <v>0.37554870858721001</v>
      </c>
      <c r="Q1044" s="55">
        <v>-5.9781300000000002E-2</v>
      </c>
      <c r="R1044" s="55">
        <v>-3.7210210000000001E-2</v>
      </c>
      <c r="S1044" s="55">
        <v>1.853989E-2</v>
      </c>
      <c r="T1044" s="55">
        <v>9.2962210000000003E-2</v>
      </c>
      <c r="U1044" s="55">
        <v>-3.4077740000000002E-2</v>
      </c>
      <c r="V1044" s="55">
        <v>1.156194E-2</v>
      </c>
      <c r="W1044" s="55">
        <v>-1.2166200000000001E-3</v>
      </c>
      <c r="X1044" s="55">
        <v>-7.1209750000000002E-2</v>
      </c>
      <c r="Y1044" s="55">
        <v>3.8965229999999997E-2</v>
      </c>
      <c r="Z1044" s="55">
        <v>-3.1477739999999997E-2</v>
      </c>
      <c r="AA1044" s="55">
        <v>1.426847E-2</v>
      </c>
      <c r="AB1044" s="55">
        <v>1.426847E-2</v>
      </c>
      <c r="AC1044" s="55">
        <v>1.6342116666666701E-2</v>
      </c>
      <c r="AD1044" s="55">
        <v>0.52200427184576004</v>
      </c>
      <c r="AE1044" s="54">
        <v>3.6864156886063544E-2</v>
      </c>
      <c r="AF1044" s="54">
        <v>4.2329516492324644E-2</v>
      </c>
      <c r="AG1044" s="54">
        <v>5.5931389198201405E-2</v>
      </c>
    </row>
    <row r="1045" spans="1:33" x14ac:dyDescent="0.25">
      <c r="A1045" s="56" t="s">
        <v>2430</v>
      </c>
      <c r="B1045" s="56" t="s">
        <v>2431</v>
      </c>
      <c r="C1045" s="54">
        <v>-1.5924398999999999E-2</v>
      </c>
      <c r="D1045" s="54">
        <v>6.5457480999999998E-2</v>
      </c>
      <c r="E1045" s="54">
        <v>-5.0037290000000002E-3</v>
      </c>
      <c r="F1045" s="54">
        <v>-1.335566E-2</v>
      </c>
      <c r="G1045" s="54">
        <v>-3.0261699E-2</v>
      </c>
      <c r="H1045" s="54">
        <v>-1.9738482000000002E-2</v>
      </c>
      <c r="I1045" s="54">
        <v>-4.5504600000000001E-3</v>
      </c>
      <c r="J1045" s="54">
        <v>-2.5431921E-2</v>
      </c>
      <c r="K1045" s="54">
        <v>-1.7938268E-2</v>
      </c>
      <c r="L1045" s="54">
        <v>-1.8597600999999998E-2</v>
      </c>
      <c r="M1045" s="54">
        <v>-3.1749814000000001E-2</v>
      </c>
      <c r="N1045" s="54">
        <v>4.4799497000000001E-2</v>
      </c>
      <c r="O1045" s="54">
        <v>2.3093613833333301E-2</v>
      </c>
      <c r="P1045" s="55">
        <v>0.34654141776898401</v>
      </c>
      <c r="Q1045" s="55">
        <v>-1.5924398999999999E-2</v>
      </c>
      <c r="R1045" s="55">
        <v>7.4767003999999998E-2</v>
      </c>
      <c r="S1045" s="55">
        <v>-5.0037290000000002E-3</v>
      </c>
      <c r="T1045" s="55">
        <v>-9.9154517999999997E-2</v>
      </c>
      <c r="U1045" s="55">
        <v>-3.0261699E-2</v>
      </c>
      <c r="V1045" s="55">
        <v>4.3214001000000002E-2</v>
      </c>
      <c r="W1045" s="55">
        <v>-4.5504600000000001E-3</v>
      </c>
      <c r="X1045" s="55">
        <v>-1.7739973999999999E-2</v>
      </c>
      <c r="Y1045" s="55">
        <v>-1.7938268E-2</v>
      </c>
      <c r="Z1045" s="55">
        <v>-3.1749814000000001E-2</v>
      </c>
      <c r="AA1045" s="55">
        <v>3.383966E-3</v>
      </c>
      <c r="AB1045" s="55">
        <v>3.383966E-3</v>
      </c>
      <c r="AC1045" s="55">
        <v>2.96205701666667E-2</v>
      </c>
      <c r="AD1045" s="55">
        <v>0.49461320762116501</v>
      </c>
      <c r="AE1045" s="54">
        <v>1.1767833696444758E-2</v>
      </c>
      <c r="AF1045" s="54">
        <v>3.916463207696446E-2</v>
      </c>
      <c r="AG1045" s="54">
        <v>6.5336678914891366E-2</v>
      </c>
    </row>
    <row r="1046" spans="1:33" x14ac:dyDescent="0.25">
      <c r="A1046" s="56" t="s">
        <v>2432</v>
      </c>
      <c r="B1046" s="56" t="s">
        <v>2433</v>
      </c>
      <c r="C1046" s="54">
        <v>-5.7099299999999999E-2</v>
      </c>
      <c r="D1046" s="54">
        <v>1.1596850000000001E-2</v>
      </c>
      <c r="E1046" s="54">
        <v>3.8319320000000001E-3</v>
      </c>
      <c r="F1046" s="54">
        <v>-3.8278739999999999E-2</v>
      </c>
      <c r="G1046" s="54">
        <v>-2.0343569999999998E-2</v>
      </c>
      <c r="H1046" s="54">
        <v>5.3035979999999996E-3</v>
      </c>
      <c r="I1046" s="54">
        <v>5.6960669999999998E-2</v>
      </c>
      <c r="J1046" s="54">
        <v>7.1592149999999993E-2</v>
      </c>
      <c r="K1046" s="54">
        <v>-2.60029E-4</v>
      </c>
      <c r="L1046" s="54">
        <v>-2.1194609999999999E-2</v>
      </c>
      <c r="M1046" s="54">
        <v>-3.1803600000000001E-2</v>
      </c>
      <c r="N1046" s="54">
        <v>-0.2086432</v>
      </c>
      <c r="O1046" s="54">
        <v>-2.1818342500000001E-2</v>
      </c>
      <c r="P1046" s="55">
        <v>0.366967433503392</v>
      </c>
      <c r="Q1046" s="55">
        <v>-5.7099299999999999E-2</v>
      </c>
      <c r="R1046" s="55">
        <v>5.3800099999999997E-2</v>
      </c>
      <c r="S1046" s="55">
        <v>3.8319320000000001E-3</v>
      </c>
      <c r="T1046" s="55">
        <v>1.8930539999999999E-3</v>
      </c>
      <c r="U1046" s="55">
        <v>-2.0343569999999998E-2</v>
      </c>
      <c r="V1046" s="55">
        <v>3.9296070000000002E-2</v>
      </c>
      <c r="W1046" s="55">
        <v>5.6960669999999998E-2</v>
      </c>
      <c r="X1046" s="55">
        <v>-7.5939129999999999E-3</v>
      </c>
      <c r="Y1046" s="55">
        <v>-2.60029E-4</v>
      </c>
      <c r="Z1046" s="55">
        <v>-3.1803600000000001E-2</v>
      </c>
      <c r="AA1046" s="55">
        <v>7.0076299999999994E-2</v>
      </c>
      <c r="AB1046" s="55">
        <v>7.0076299999999994E-2</v>
      </c>
      <c r="AC1046" s="55">
        <v>4.6175284666666698E-2</v>
      </c>
      <c r="AD1046" s="55">
        <v>0.488595762154172</v>
      </c>
      <c r="AE1046" s="54">
        <v>3.8857230537158713E-2</v>
      </c>
      <c r="AF1046" s="54">
        <v>9.5243948542558077E-2</v>
      </c>
      <c r="AG1046" s="54">
        <v>3.3890696405664979E-2</v>
      </c>
    </row>
    <row r="1047" spans="1:33" x14ac:dyDescent="0.25">
      <c r="A1047" s="56" t="s">
        <v>2434</v>
      </c>
      <c r="B1047" s="56" t="s">
        <v>2435</v>
      </c>
      <c r="C1047" s="54">
        <v>-1.8326226000000001E-2</v>
      </c>
      <c r="D1047" s="54">
        <v>5.1512350999999998E-2</v>
      </c>
      <c r="E1047" s="54">
        <v>2.2570617000000001E-2</v>
      </c>
      <c r="F1047" s="54">
        <v>3.1395132999999999E-2</v>
      </c>
      <c r="G1047" s="54">
        <v>-1.2009445000000001E-2</v>
      </c>
      <c r="H1047" s="54">
        <v>-6.1339321000000002E-2</v>
      </c>
      <c r="I1047" s="54">
        <v>-0.12503421200000001</v>
      </c>
      <c r="J1047" s="54">
        <v>1.3765525000000001E-2</v>
      </c>
      <c r="K1047" s="54">
        <v>-5.3896564000000001E-2</v>
      </c>
      <c r="L1047" s="54">
        <v>4.7173750000000002E-3</v>
      </c>
      <c r="M1047" s="54">
        <v>-3.1822813999999998E-2</v>
      </c>
      <c r="N1047" s="54">
        <v>0.27344015300000002</v>
      </c>
      <c r="O1047" s="54">
        <v>8.866831E-2</v>
      </c>
      <c r="P1047" s="55">
        <v>0.26223670671841098</v>
      </c>
      <c r="Q1047" s="55">
        <v>-1.8326226000000001E-2</v>
      </c>
      <c r="R1047" s="55">
        <v>9.0932559999999992E-3</v>
      </c>
      <c r="S1047" s="55">
        <v>2.2570617000000001E-2</v>
      </c>
      <c r="T1047" s="55">
        <v>-2.7670784E-2</v>
      </c>
      <c r="U1047" s="55">
        <v>-1.2009445000000001E-2</v>
      </c>
      <c r="V1047" s="55">
        <v>4.7744179999999999E-3</v>
      </c>
      <c r="W1047" s="55">
        <v>-0.12503421200000001</v>
      </c>
      <c r="X1047" s="55">
        <v>7.0967278999999994E-2</v>
      </c>
      <c r="Y1047" s="55">
        <v>-5.3896564000000001E-2</v>
      </c>
      <c r="Z1047" s="55">
        <v>-3.1822813999999998E-2</v>
      </c>
      <c r="AA1047" s="55">
        <v>-0.191859113</v>
      </c>
      <c r="AB1047" s="55">
        <v>-0.191859113</v>
      </c>
      <c r="AC1047" s="55">
        <v>2.05910121666667E-2</v>
      </c>
      <c r="AD1047" s="55">
        <v>0.52244593371557302</v>
      </c>
      <c r="AE1047" s="54">
        <v>5.0164122086309791E-2</v>
      </c>
      <c r="AF1047" s="54">
        <v>0.11489429270037378</v>
      </c>
      <c r="AG1047" s="54">
        <v>9.2511617971580543E-2</v>
      </c>
    </row>
    <row r="1048" spans="1:33" x14ac:dyDescent="0.25">
      <c r="A1048" s="56" t="s">
        <v>2436</v>
      </c>
      <c r="B1048" s="56" t="s">
        <v>2437</v>
      </c>
      <c r="C1048" s="54">
        <v>1.4149519999999999E-3</v>
      </c>
      <c r="D1048" s="54">
        <v>5.2811359999999996E-3</v>
      </c>
      <c r="E1048" s="54">
        <v>0.120661902</v>
      </c>
      <c r="F1048" s="54">
        <v>-0.143882965</v>
      </c>
      <c r="G1048" s="54">
        <v>-2.0182274E-2</v>
      </c>
      <c r="H1048" s="54">
        <v>-3.3518525E-2</v>
      </c>
      <c r="I1048" s="54">
        <v>-0.17185994800000001</v>
      </c>
      <c r="J1048" s="54">
        <v>-6.4190422999999996E-2</v>
      </c>
      <c r="K1048" s="54">
        <v>-0.13188151400000001</v>
      </c>
      <c r="L1048" s="54">
        <v>-6.0726202E-2</v>
      </c>
      <c r="M1048" s="54">
        <v>-3.1846015999999998E-2</v>
      </c>
      <c r="N1048" s="54">
        <v>0.25705607899999999</v>
      </c>
      <c r="O1048" s="54">
        <v>3.2285332999999999E-2</v>
      </c>
      <c r="P1048" s="55">
        <v>0.37829594042946801</v>
      </c>
      <c r="Q1048" s="55">
        <v>1.4149519999999999E-3</v>
      </c>
      <c r="R1048" s="55">
        <v>1.1533720000000001E-2</v>
      </c>
      <c r="S1048" s="55">
        <v>0.120661902</v>
      </c>
      <c r="T1048" s="55">
        <v>-5.3452800000000004E-4</v>
      </c>
      <c r="U1048" s="55">
        <v>-2.0182274E-2</v>
      </c>
      <c r="V1048" s="55">
        <v>5.9226582E-2</v>
      </c>
      <c r="W1048" s="55">
        <v>-0.17185994800000001</v>
      </c>
      <c r="X1048" s="55">
        <v>-3.8239909000000002E-2</v>
      </c>
      <c r="Y1048" s="55">
        <v>-0.13188151400000001</v>
      </c>
      <c r="Z1048" s="55">
        <v>-3.1846015999999998E-2</v>
      </c>
      <c r="AA1048" s="55">
        <v>0.248083472</v>
      </c>
      <c r="AB1048" s="55">
        <v>0.248083472</v>
      </c>
      <c r="AC1048" s="55">
        <v>8.45611161666667E-2</v>
      </c>
      <c r="AD1048" s="55">
        <v>0.49396129571630398</v>
      </c>
      <c r="AE1048" s="54">
        <v>0.10373938818133809</v>
      </c>
      <c r="AF1048" s="54">
        <v>0.13818334721458561</v>
      </c>
      <c r="AG1048" s="54">
        <v>0.10412186291295505</v>
      </c>
    </row>
    <row r="1049" spans="1:33" x14ac:dyDescent="0.25">
      <c r="A1049" s="56" t="s">
        <v>2438</v>
      </c>
      <c r="B1049" s="56" t="s">
        <v>2439</v>
      </c>
      <c r="C1049" s="54">
        <v>-0.128922485</v>
      </c>
      <c r="D1049" s="54">
        <v>3.0831575999999999E-2</v>
      </c>
      <c r="E1049" s="54">
        <v>2.6762139000000001E-2</v>
      </c>
      <c r="F1049" s="54">
        <v>3.35829E-4</v>
      </c>
      <c r="G1049" s="54">
        <v>3.4925472999999999E-2</v>
      </c>
      <c r="H1049" s="54">
        <v>1.0670003000000001E-2</v>
      </c>
      <c r="I1049" s="54">
        <v>-2.5625380999999999E-2</v>
      </c>
      <c r="J1049" s="54">
        <v>-0.100279124</v>
      </c>
      <c r="K1049" s="54">
        <v>2.3344897999999999E-2</v>
      </c>
      <c r="L1049" s="54">
        <v>2.0622846E-2</v>
      </c>
      <c r="M1049" s="54">
        <v>-3.1933929E-2</v>
      </c>
      <c r="N1049" s="54">
        <v>0.293240893</v>
      </c>
      <c r="O1049" s="54">
        <v>5.9478551333333303E-2</v>
      </c>
      <c r="P1049" s="55">
        <v>0.27457436964355098</v>
      </c>
      <c r="Q1049" s="55">
        <v>-0.128922485</v>
      </c>
      <c r="R1049" s="55">
        <v>2.2556133999999999E-2</v>
      </c>
      <c r="S1049" s="55">
        <v>2.6762139000000001E-2</v>
      </c>
      <c r="T1049" s="55">
        <v>-6.8382751000000006E-2</v>
      </c>
      <c r="U1049" s="55">
        <v>3.4925472999999999E-2</v>
      </c>
      <c r="V1049" s="55">
        <v>7.1224080999999995E-2</v>
      </c>
      <c r="W1049" s="55">
        <v>-2.5625380999999999E-2</v>
      </c>
      <c r="X1049" s="55">
        <v>-0.100651754</v>
      </c>
      <c r="Y1049" s="55">
        <v>2.3344897999999999E-2</v>
      </c>
      <c r="Z1049" s="55">
        <v>-3.1933929E-2</v>
      </c>
      <c r="AA1049" s="55">
        <v>-7.8957179000000002E-2</v>
      </c>
      <c r="AB1049" s="55">
        <v>-7.8957179000000002E-2</v>
      </c>
      <c r="AC1049" s="55">
        <v>-8.7539088333333306E-3</v>
      </c>
      <c r="AD1049" s="55">
        <v>0.54605892579576898</v>
      </c>
      <c r="AE1049" s="54">
        <v>6.1746419951721372E-2</v>
      </c>
      <c r="AF1049" s="54">
        <v>0.13165300756128853</v>
      </c>
      <c r="AG1049" s="54">
        <v>6.7337435175169338E-2</v>
      </c>
    </row>
    <row r="1050" spans="1:33" x14ac:dyDescent="0.25">
      <c r="A1050" s="56" t="s">
        <v>2440</v>
      </c>
      <c r="B1050" s="56" t="s">
        <v>2441</v>
      </c>
      <c r="C1050" s="54">
        <v>1.1516182999999999E-2</v>
      </c>
      <c r="D1050" s="54">
        <v>5.5797535000000002E-2</v>
      </c>
      <c r="E1050" s="54">
        <v>-2.4973232000000001E-2</v>
      </c>
      <c r="F1050" s="54">
        <v>4.4395903E-2</v>
      </c>
      <c r="G1050" s="54">
        <v>-2.3318970000000001E-2</v>
      </c>
      <c r="H1050" s="54">
        <v>1.4946114E-2</v>
      </c>
      <c r="I1050" s="54">
        <v>6.3056793E-2</v>
      </c>
      <c r="J1050" s="54">
        <v>-3.0847431000000002E-2</v>
      </c>
      <c r="K1050" s="54">
        <v>5.7992202E-2</v>
      </c>
      <c r="L1050" s="54">
        <v>-2.8862662000000001E-2</v>
      </c>
      <c r="M1050" s="54">
        <v>-3.1997242000000002E-2</v>
      </c>
      <c r="N1050" s="54">
        <v>-0.12249716400000001</v>
      </c>
      <c r="O1050" s="54">
        <v>-1.9890573166666699E-2</v>
      </c>
      <c r="P1050" s="55">
        <v>0.36392472059596698</v>
      </c>
      <c r="Q1050" s="55">
        <v>1.1516182999999999E-2</v>
      </c>
      <c r="R1050" s="55">
        <v>-2.6865495999999999E-2</v>
      </c>
      <c r="S1050" s="55">
        <v>-2.4973232000000001E-2</v>
      </c>
      <c r="T1050" s="55">
        <v>-4.2615498000000002E-2</v>
      </c>
      <c r="U1050" s="55">
        <v>-2.3318970000000001E-2</v>
      </c>
      <c r="V1050" s="55">
        <v>-8.8825399999999995E-3</v>
      </c>
      <c r="W1050" s="55">
        <v>6.3056793E-2</v>
      </c>
      <c r="X1050" s="55">
        <v>2.0426244E-2</v>
      </c>
      <c r="Y1050" s="55">
        <v>5.7992202E-2</v>
      </c>
      <c r="Z1050" s="55">
        <v>-3.1997242000000002E-2</v>
      </c>
      <c r="AA1050" s="55">
        <v>5.1799810000000002E-3</v>
      </c>
      <c r="AB1050" s="55">
        <v>5.1799810000000002E-3</v>
      </c>
      <c r="AC1050" s="55">
        <v>-6.2472939999999996E-3</v>
      </c>
      <c r="AD1050" s="55">
        <v>0.50130133546926703</v>
      </c>
      <c r="AE1050" s="54">
        <v>4.2913118165886381E-2</v>
      </c>
      <c r="AF1050" s="54">
        <v>6.5342544142445252E-2</v>
      </c>
      <c r="AG1050" s="54">
        <v>3.8954426551411438E-2</v>
      </c>
    </row>
    <row r="1051" spans="1:33" x14ac:dyDescent="0.25">
      <c r="A1051" s="56" t="s">
        <v>2442</v>
      </c>
      <c r="B1051" s="56" t="s">
        <v>2443</v>
      </c>
      <c r="C1051" s="54">
        <v>-6.3800300000000004E-2</v>
      </c>
      <c r="D1051" s="54">
        <v>7.365381E-2</v>
      </c>
      <c r="E1051" s="54">
        <v>-1.9475320000000001E-2</v>
      </c>
      <c r="F1051" s="54">
        <v>2.8720099999999998E-2</v>
      </c>
      <c r="G1051" s="54">
        <v>4.7077229999999998E-2</v>
      </c>
      <c r="H1051" s="54">
        <v>-2.4897030000000001E-2</v>
      </c>
      <c r="I1051" s="54">
        <v>-7.0337739999999996E-2</v>
      </c>
      <c r="J1051" s="54">
        <v>-3.8126640000000003E-2</v>
      </c>
      <c r="K1051" s="54">
        <v>-1.6318840000000001E-2</v>
      </c>
      <c r="L1051" s="54">
        <v>-3.470844E-2</v>
      </c>
      <c r="M1051" s="54">
        <v>-3.2252740000000002E-2</v>
      </c>
      <c r="N1051" s="54">
        <v>0.39988299999999999</v>
      </c>
      <c r="O1051" s="54">
        <v>9.3272085000000005E-2</v>
      </c>
      <c r="P1051" s="55">
        <v>0.26223670671841098</v>
      </c>
      <c r="Q1051" s="55">
        <v>-6.3800300000000004E-2</v>
      </c>
      <c r="R1051" s="55">
        <v>-5.7825180000000004E-3</v>
      </c>
      <c r="S1051" s="55">
        <v>-1.9475320000000001E-2</v>
      </c>
      <c r="T1051" s="55">
        <v>-6.4322569999999996E-2</v>
      </c>
      <c r="U1051" s="55">
        <v>4.7077229999999998E-2</v>
      </c>
      <c r="V1051" s="55">
        <v>2.8826580000000001E-2</v>
      </c>
      <c r="W1051" s="55">
        <v>-7.0337739999999996E-2</v>
      </c>
      <c r="X1051" s="55">
        <v>-5.6371339999999999E-2</v>
      </c>
      <c r="Y1051" s="55">
        <v>-1.6318840000000001E-2</v>
      </c>
      <c r="Z1051" s="55">
        <v>-3.2252740000000002E-2</v>
      </c>
      <c r="AA1051" s="55">
        <v>-0.16823560000000001</v>
      </c>
      <c r="AB1051" s="55">
        <v>-0.16823560000000001</v>
      </c>
      <c r="AC1051" s="55">
        <v>-1.5718213000000002E-2</v>
      </c>
      <c r="AD1051" s="55">
        <v>0.518468259978066</v>
      </c>
      <c r="AE1051" s="54">
        <v>4.2214309852273431E-2</v>
      </c>
      <c r="AF1051" s="54">
        <v>0.16861846548491075</v>
      </c>
      <c r="AG1051" s="54">
        <v>7.2644089246155188E-2</v>
      </c>
    </row>
    <row r="1052" spans="1:33" x14ac:dyDescent="0.25">
      <c r="A1052" s="56" t="s">
        <v>2444</v>
      </c>
      <c r="B1052" s="56" t="s">
        <v>2445</v>
      </c>
      <c r="C1052" s="54">
        <v>2.7442709999999999E-2</v>
      </c>
      <c r="D1052" s="54">
        <v>7.9199199999999997E-2</v>
      </c>
      <c r="E1052" s="54">
        <v>-2.5059209999999998E-2</v>
      </c>
      <c r="F1052" s="54">
        <v>-6.9112229999999997E-2</v>
      </c>
      <c r="G1052" s="54">
        <v>-7.8777949999999999E-3</v>
      </c>
      <c r="H1052" s="54">
        <v>4.0699900000000001E-4</v>
      </c>
      <c r="I1052" s="54">
        <v>-4.1811979999999999E-2</v>
      </c>
      <c r="J1052" s="54">
        <v>2.950703E-2</v>
      </c>
      <c r="K1052" s="54">
        <v>-2.168453E-2</v>
      </c>
      <c r="L1052" s="54">
        <v>5.9688299999999996E-3</v>
      </c>
      <c r="M1052" s="54">
        <v>-3.2592889999999999E-2</v>
      </c>
      <c r="N1052" s="54">
        <v>0.18618680000000001</v>
      </c>
      <c r="O1052" s="54">
        <v>5.5623387333333302E-2</v>
      </c>
      <c r="P1052" s="55">
        <v>0.26223670671841098</v>
      </c>
      <c r="Q1052" s="55">
        <v>2.7442709999999999E-2</v>
      </c>
      <c r="R1052" s="55">
        <v>-5.7768460000000001E-2</v>
      </c>
      <c r="S1052" s="55">
        <v>-2.5059209999999998E-2</v>
      </c>
      <c r="T1052" s="55">
        <v>4.6921629999999999E-2</v>
      </c>
      <c r="U1052" s="55">
        <v>-7.8777949999999999E-3</v>
      </c>
      <c r="V1052" s="55">
        <v>5.8471599999999997E-3</v>
      </c>
      <c r="W1052" s="55">
        <v>-4.1811979999999999E-2</v>
      </c>
      <c r="X1052" s="55">
        <v>-5.2192349999999998E-2</v>
      </c>
      <c r="Y1052" s="55">
        <v>-2.168453E-2</v>
      </c>
      <c r="Z1052" s="55">
        <v>-3.2592889999999999E-2</v>
      </c>
      <c r="AA1052" s="55">
        <v>-8.2498249999999995E-2</v>
      </c>
      <c r="AB1052" s="55">
        <v>-8.2498249999999995E-2</v>
      </c>
      <c r="AC1052" s="55">
        <v>-4.8315413333333296E-3</v>
      </c>
      <c r="AD1052" s="55">
        <v>0.543545153321222</v>
      </c>
      <c r="AE1052" s="54">
        <v>2.4511256469010805E-2</v>
      </c>
      <c r="AF1052" s="54">
        <v>8.6761987196607521E-2</v>
      </c>
      <c r="AG1052" s="54">
        <v>4.9688234037091356E-2</v>
      </c>
    </row>
    <row r="1053" spans="1:33" x14ac:dyDescent="0.25">
      <c r="A1053" s="56" t="s">
        <v>21</v>
      </c>
      <c r="B1053" s="56" t="s">
        <v>22</v>
      </c>
      <c r="C1053" s="54">
        <v>-3.4863329999999998E-2</v>
      </c>
      <c r="D1053" s="54">
        <v>-1.7284798000000001E-2</v>
      </c>
      <c r="E1053" s="54">
        <v>0.148109571</v>
      </c>
      <c r="F1053" s="54">
        <v>-8.0173537000000003E-2</v>
      </c>
      <c r="G1053" s="54">
        <v>-4.1121279999999996E-3</v>
      </c>
      <c r="H1053" s="54">
        <v>-3.7469637E-2</v>
      </c>
      <c r="I1053" s="54">
        <v>-0.23119304600000001</v>
      </c>
      <c r="J1053" s="54">
        <v>-0.11389397900000001</v>
      </c>
      <c r="K1053" s="54">
        <v>-0.19013289</v>
      </c>
      <c r="L1053" s="54">
        <v>-3.3207520000000002E-3</v>
      </c>
      <c r="M1053" s="54">
        <v>-3.2630326000000001E-2</v>
      </c>
      <c r="N1053" s="54">
        <v>0.55545863200000001</v>
      </c>
      <c r="O1053" s="54">
        <v>0.108023013</v>
      </c>
      <c r="P1053" s="55">
        <v>0.26923210525334501</v>
      </c>
      <c r="Q1053" s="55">
        <v>-3.4863329999999998E-2</v>
      </c>
      <c r="R1053" s="55">
        <v>2.0421002000000001E-2</v>
      </c>
      <c r="S1053" s="55">
        <v>0.148109571</v>
      </c>
      <c r="T1053" s="55">
        <v>3.4320140000000002E-3</v>
      </c>
      <c r="U1053" s="55">
        <v>-4.1121279999999996E-3</v>
      </c>
      <c r="V1053" s="55">
        <v>1.940843E-3</v>
      </c>
      <c r="W1053" s="55">
        <v>-0.23119304600000001</v>
      </c>
      <c r="X1053" s="55">
        <v>2.0351244000000001E-2</v>
      </c>
      <c r="Y1053" s="55">
        <v>-0.19013289</v>
      </c>
      <c r="Z1053" s="55">
        <v>-3.2630326000000001E-2</v>
      </c>
      <c r="AA1053" s="55">
        <v>4.7384411000000001E-2</v>
      </c>
      <c r="AB1053" s="55">
        <v>4.7384411000000001E-2</v>
      </c>
      <c r="AC1053" s="55">
        <v>6.4388061499999996E-2</v>
      </c>
      <c r="AD1053" s="55">
        <v>0.52200427184576004</v>
      </c>
      <c r="AE1053" s="54">
        <v>0.13712565955628297</v>
      </c>
      <c r="AF1053" s="54">
        <v>0.25072465623441326</v>
      </c>
      <c r="AG1053" s="54">
        <v>3.3200342933944749E-2</v>
      </c>
    </row>
    <row r="1054" spans="1:33" x14ac:dyDescent="0.25">
      <c r="A1054" s="56" t="s">
        <v>2446</v>
      </c>
      <c r="B1054" s="56" t="s">
        <v>2447</v>
      </c>
      <c r="C1054" s="54">
        <v>1.0725419999999999E-2</v>
      </c>
      <c r="D1054" s="54">
        <v>5.0061340000000003E-2</v>
      </c>
      <c r="E1054" s="54">
        <v>4.96278E-2</v>
      </c>
      <c r="F1054" s="54">
        <v>-3.4201349999999999E-3</v>
      </c>
      <c r="G1054" s="54">
        <v>2.573131E-2</v>
      </c>
      <c r="H1054" s="54">
        <v>-7.7440590000000002E-3</v>
      </c>
      <c r="I1054" s="54">
        <v>-6.7731059999999996E-2</v>
      </c>
      <c r="J1054" s="54">
        <v>-4.8803079999999999E-2</v>
      </c>
      <c r="K1054" s="54">
        <v>-3.4572180000000001E-2</v>
      </c>
      <c r="L1054" s="54">
        <v>1.0744099999999999E-2</v>
      </c>
      <c r="M1054" s="54">
        <v>-3.277596E-2</v>
      </c>
      <c r="N1054" s="54">
        <v>0.26908779999999999</v>
      </c>
      <c r="O1054" s="54">
        <v>5.3153439333333302E-2</v>
      </c>
      <c r="P1054" s="55">
        <v>0.27457436964355098</v>
      </c>
      <c r="Q1054" s="55">
        <v>1.0725419999999999E-2</v>
      </c>
      <c r="R1054" s="55">
        <v>-5.100938E-2</v>
      </c>
      <c r="S1054" s="55">
        <v>4.96278E-2</v>
      </c>
      <c r="T1054" s="55">
        <v>-4.9954659999999998E-2</v>
      </c>
      <c r="U1054" s="55">
        <v>2.573131E-2</v>
      </c>
      <c r="V1054" s="55">
        <v>-2.401764E-2</v>
      </c>
      <c r="W1054" s="55">
        <v>-6.7731059999999996E-2</v>
      </c>
      <c r="X1054" s="55">
        <v>-5.9178109999999999E-2</v>
      </c>
      <c r="Y1054" s="55">
        <v>-3.4572180000000001E-2</v>
      </c>
      <c r="Z1054" s="55">
        <v>-3.277596E-2</v>
      </c>
      <c r="AA1054" s="55">
        <v>-0.1098465</v>
      </c>
      <c r="AB1054" s="55">
        <v>-0.1098465</v>
      </c>
      <c r="AC1054" s="55">
        <v>-2.8656109999999999E-2</v>
      </c>
      <c r="AD1054" s="55">
        <v>0.518468259978066</v>
      </c>
      <c r="AE1054" s="54">
        <v>4.4038550246790112E-2</v>
      </c>
      <c r="AF1054" s="54">
        <v>0.11431525540665179</v>
      </c>
      <c r="AG1054" s="54">
        <v>6.0741114933294531E-2</v>
      </c>
    </row>
    <row r="1055" spans="1:33" x14ac:dyDescent="0.25">
      <c r="A1055" s="56" t="s">
        <v>2448</v>
      </c>
      <c r="B1055" s="56" t="s">
        <v>2449</v>
      </c>
      <c r="C1055" s="54">
        <v>4.0445858000000001E-2</v>
      </c>
      <c r="D1055" s="54">
        <v>-0.159147122</v>
      </c>
      <c r="E1055" s="54">
        <v>-0.13631228400000001</v>
      </c>
      <c r="F1055" s="54">
        <v>-1.9201134000000002E-2</v>
      </c>
      <c r="G1055" s="54">
        <v>9.7924120000000003E-3</v>
      </c>
      <c r="H1055" s="54">
        <v>-4.7723424E-2</v>
      </c>
      <c r="I1055" s="54">
        <v>0.142336511</v>
      </c>
      <c r="J1055" s="54">
        <v>-1.4237855000000001E-2</v>
      </c>
      <c r="K1055" s="54">
        <v>0.13669220300000001</v>
      </c>
      <c r="L1055" s="54">
        <v>1.8109686E-2</v>
      </c>
      <c r="M1055" s="54">
        <v>-3.2884035999999998E-2</v>
      </c>
      <c r="N1055" s="54">
        <v>-0.39860114899999999</v>
      </c>
      <c r="O1055" s="54">
        <v>-0.130145277</v>
      </c>
      <c r="P1055" s="55">
        <v>0.26223670671841098</v>
      </c>
      <c r="Q1055" s="55">
        <v>4.0445858000000001E-2</v>
      </c>
      <c r="R1055" s="55">
        <v>0.17873254299999999</v>
      </c>
      <c r="S1055" s="55">
        <v>-0.13631228400000001</v>
      </c>
      <c r="T1055" s="55">
        <v>0.144468921</v>
      </c>
      <c r="U1055" s="55">
        <v>9.7924120000000003E-3</v>
      </c>
      <c r="V1055" s="55">
        <v>-1.1055769999999999E-2</v>
      </c>
      <c r="W1055" s="55">
        <v>0.142336511</v>
      </c>
      <c r="X1055" s="55">
        <v>-1.6501716999999999E-2</v>
      </c>
      <c r="Y1055" s="55">
        <v>0.13669220300000001</v>
      </c>
      <c r="Z1055" s="55">
        <v>-3.2884035999999998E-2</v>
      </c>
      <c r="AA1055" s="55">
        <v>0.178880226</v>
      </c>
      <c r="AB1055" s="55">
        <v>0.178880226</v>
      </c>
      <c r="AC1055" s="55">
        <v>5.0109944833333302E-2</v>
      </c>
      <c r="AD1055" s="55">
        <v>0.99670307969528105</v>
      </c>
      <c r="AE1055" s="54">
        <v>0.10589443973519987</v>
      </c>
      <c r="AF1055" s="54">
        <v>0.15694282731357498</v>
      </c>
      <c r="AG1055" s="54">
        <v>0.10002079176057836</v>
      </c>
    </row>
    <row r="1056" spans="1:33" x14ac:dyDescent="0.25">
      <c r="A1056" s="56" t="s">
        <v>2450</v>
      </c>
      <c r="B1056" s="56" t="s">
        <v>2451</v>
      </c>
      <c r="C1056" s="54">
        <v>-8.0312979000000007E-2</v>
      </c>
      <c r="D1056" s="54">
        <v>7.8195664999999998E-2</v>
      </c>
      <c r="E1056" s="54">
        <v>4.8991012E-2</v>
      </c>
      <c r="F1056" s="54">
        <v>1.0245676E-2</v>
      </c>
      <c r="G1056" s="54">
        <v>-3.2078879999999997E-2</v>
      </c>
      <c r="H1056" s="54">
        <v>-1.3482907000000001E-2</v>
      </c>
      <c r="I1056" s="54">
        <v>-4.4242841999999998E-2</v>
      </c>
      <c r="J1056" s="54">
        <v>-6.0139353999999999E-2</v>
      </c>
      <c r="K1056" s="54">
        <v>-0.181945685</v>
      </c>
      <c r="L1056" s="54">
        <v>4.3945237999999998E-2</v>
      </c>
      <c r="M1056" s="54">
        <v>-3.3160637E-2</v>
      </c>
      <c r="N1056" s="54">
        <v>0.49690325400000002</v>
      </c>
      <c r="O1056" s="54">
        <v>0.1464029305</v>
      </c>
      <c r="P1056" s="55">
        <v>0.26223670671841098</v>
      </c>
      <c r="Q1056" s="55">
        <v>-8.0312979000000007E-2</v>
      </c>
      <c r="R1056" s="55">
        <v>5.649729E-3</v>
      </c>
      <c r="S1056" s="55">
        <v>4.8991012E-2</v>
      </c>
      <c r="T1056" s="55">
        <v>-5.0519578000000002E-2</v>
      </c>
      <c r="U1056" s="55">
        <v>-3.2078879999999997E-2</v>
      </c>
      <c r="V1056" s="55">
        <v>3.3312260000000003E-2</v>
      </c>
      <c r="W1056" s="55">
        <v>-4.4242841999999998E-2</v>
      </c>
      <c r="X1056" s="55">
        <v>-5.9666758E-2</v>
      </c>
      <c r="Y1056" s="55">
        <v>-0.181945685</v>
      </c>
      <c r="Z1056" s="55">
        <v>-3.3160637E-2</v>
      </c>
      <c r="AA1056" s="55">
        <v>-8.0810680999999995E-2</v>
      </c>
      <c r="AB1056" s="55">
        <v>-8.0810680999999995E-2</v>
      </c>
      <c r="AC1056" s="55">
        <v>1.49720748333333E-2</v>
      </c>
      <c r="AD1056" s="55">
        <v>0.52200427184576004</v>
      </c>
      <c r="AE1056" s="54">
        <v>7.5735560999059856E-2</v>
      </c>
      <c r="AF1056" s="54">
        <v>0.20366689434734672</v>
      </c>
      <c r="AG1056" s="54">
        <v>4.7506970500935899E-2</v>
      </c>
    </row>
    <row r="1057" spans="1:33" x14ac:dyDescent="0.25">
      <c r="A1057" s="56" t="s">
        <v>2452</v>
      </c>
      <c r="B1057" s="56" t="s">
        <v>2453</v>
      </c>
      <c r="C1057" s="54">
        <v>5.7807839999999997E-3</v>
      </c>
      <c r="D1057" s="54">
        <v>5.2864263000000002E-2</v>
      </c>
      <c r="E1057" s="54">
        <v>-3.9838594999999997E-2</v>
      </c>
      <c r="F1057" s="54">
        <v>3.6665296E-2</v>
      </c>
      <c r="G1057" s="54">
        <v>4.5358979000000001E-2</v>
      </c>
      <c r="H1057" s="54">
        <v>-6.2938249000000002E-2</v>
      </c>
      <c r="I1057" s="54">
        <v>-8.5062466000000003E-2</v>
      </c>
      <c r="J1057" s="54">
        <v>-7.7245413999999998E-2</v>
      </c>
      <c r="K1057" s="54">
        <v>-8.6566998000000006E-2</v>
      </c>
      <c r="L1057" s="54">
        <v>6.1780619000000002E-2</v>
      </c>
      <c r="M1057" s="54">
        <v>-3.3207936E-2</v>
      </c>
      <c r="N1057" s="54">
        <v>0.50265374299999999</v>
      </c>
      <c r="O1057" s="54">
        <v>0.117886081666667</v>
      </c>
      <c r="P1057" s="55">
        <v>0.26223670671841098</v>
      </c>
      <c r="Q1057" s="55">
        <v>5.7807839999999997E-3</v>
      </c>
      <c r="R1057" s="55">
        <v>-3.0453941000000002E-2</v>
      </c>
      <c r="S1057" s="55">
        <v>-3.9838594999999997E-2</v>
      </c>
      <c r="T1057" s="55">
        <v>4.9213829000000001E-2</v>
      </c>
      <c r="U1057" s="55">
        <v>4.5358979000000001E-2</v>
      </c>
      <c r="V1057" s="55">
        <v>-5.6652367000000002E-2</v>
      </c>
      <c r="W1057" s="55">
        <v>-8.5062466000000003E-2</v>
      </c>
      <c r="X1057" s="55">
        <v>-5.5464325000000002E-2</v>
      </c>
      <c r="Y1057" s="55">
        <v>-8.6566998000000006E-2</v>
      </c>
      <c r="Z1057" s="55">
        <v>-3.3207936E-2</v>
      </c>
      <c r="AA1057" s="55">
        <v>-0.22203318599999999</v>
      </c>
      <c r="AB1057" s="55">
        <v>-0.22203318599999999</v>
      </c>
      <c r="AC1057" s="55">
        <v>-2.1117965833333301E-2</v>
      </c>
      <c r="AD1057" s="55">
        <v>0.60071388053969399</v>
      </c>
      <c r="AE1057" s="54">
        <v>5.1512117383138913E-2</v>
      </c>
      <c r="AF1057" s="54">
        <v>0.21286129570937048</v>
      </c>
      <c r="AG1057" s="54">
        <v>9.1503897997837091E-2</v>
      </c>
    </row>
    <row r="1058" spans="1:33" x14ac:dyDescent="0.25">
      <c r="A1058" s="56" t="s">
        <v>2454</v>
      </c>
      <c r="B1058" s="56" t="s">
        <v>2455</v>
      </c>
      <c r="C1058" s="54">
        <v>-0.102531</v>
      </c>
      <c r="D1058" s="54">
        <v>1.5505680000000001E-2</v>
      </c>
      <c r="E1058" s="54">
        <v>4.044035E-2</v>
      </c>
      <c r="F1058" s="54">
        <v>4.6477549999999999E-2</v>
      </c>
      <c r="G1058" s="54">
        <v>-1.2013289999999999E-2</v>
      </c>
      <c r="H1058" s="54">
        <v>-3.4745449999999997E-2</v>
      </c>
      <c r="I1058" s="54">
        <v>-0.1122253</v>
      </c>
      <c r="J1058" s="54">
        <v>-2.911033E-2</v>
      </c>
      <c r="K1058" s="54">
        <v>-9.508933E-2</v>
      </c>
      <c r="L1058" s="54">
        <v>-2.6458329999999999E-2</v>
      </c>
      <c r="M1058" s="54">
        <v>-3.4308329999999998E-2</v>
      </c>
      <c r="N1058" s="54">
        <v>0.35247070000000003</v>
      </c>
      <c r="O1058" s="54">
        <v>0.106644453333333</v>
      </c>
      <c r="P1058" s="55">
        <v>0.26223670671841098</v>
      </c>
      <c r="Q1058" s="55">
        <v>-0.102531</v>
      </c>
      <c r="R1058" s="55">
        <v>1.487422E-2</v>
      </c>
      <c r="S1058" s="55">
        <v>4.044035E-2</v>
      </c>
      <c r="T1058" s="55">
        <v>-1.2261539999999999E-3</v>
      </c>
      <c r="U1058" s="55">
        <v>-1.2013289999999999E-2</v>
      </c>
      <c r="V1058" s="55">
        <v>3.3218119999999997E-2</v>
      </c>
      <c r="W1058" s="55">
        <v>-0.1122253</v>
      </c>
      <c r="X1058" s="55">
        <v>-3.1318329999999998E-2</v>
      </c>
      <c r="Y1058" s="55">
        <v>-9.508933E-2</v>
      </c>
      <c r="Z1058" s="55">
        <v>-3.4308329999999998E-2</v>
      </c>
      <c r="AA1058" s="55">
        <v>1.378067E-2</v>
      </c>
      <c r="AB1058" s="55">
        <v>1.378067E-2</v>
      </c>
      <c r="AC1058" s="55">
        <v>5.1219015999999999E-2</v>
      </c>
      <c r="AD1058" s="55">
        <v>0.488595762154172</v>
      </c>
      <c r="AE1058" s="54">
        <v>6.0814463064536542E-2</v>
      </c>
      <c r="AF1058" s="54">
        <v>0.14958594863240543</v>
      </c>
      <c r="AG1058" s="54">
        <v>2.7962639867714491E-2</v>
      </c>
    </row>
    <row r="1059" spans="1:33" x14ac:dyDescent="0.25">
      <c r="A1059" s="56" t="s">
        <v>2456</v>
      </c>
      <c r="B1059" s="56" t="s">
        <v>2457</v>
      </c>
      <c r="C1059" s="54">
        <v>-3.493922E-2</v>
      </c>
      <c r="D1059" s="54">
        <v>5.3414919999999998E-2</v>
      </c>
      <c r="E1059" s="54">
        <v>3.1985719999999998E-3</v>
      </c>
      <c r="F1059" s="54">
        <v>2.601225E-3</v>
      </c>
      <c r="G1059" s="54">
        <v>6.1134040000000001E-2</v>
      </c>
      <c r="H1059" s="54">
        <v>-4.4913549999999997E-2</v>
      </c>
      <c r="I1059" s="54">
        <v>-3.0515670000000002E-2</v>
      </c>
      <c r="J1059" s="54">
        <v>1.4671980000000001E-3</v>
      </c>
      <c r="K1059" s="54">
        <v>4.4020990000000003E-2</v>
      </c>
      <c r="L1059" s="54">
        <v>-2.409793E-2</v>
      </c>
      <c r="M1059" s="54">
        <v>-3.440501E-2</v>
      </c>
      <c r="N1059" s="54">
        <v>0.25773560000000001</v>
      </c>
      <c r="O1059" s="54">
        <v>3.9618960166666703E-2</v>
      </c>
      <c r="P1059" s="55">
        <v>0.30959000708305101</v>
      </c>
      <c r="Q1059" s="55">
        <v>-3.493922E-2</v>
      </c>
      <c r="R1059" s="55">
        <v>-8.7187800000000006E-3</v>
      </c>
      <c r="S1059" s="55">
        <v>3.1985719999999998E-3</v>
      </c>
      <c r="T1059" s="55">
        <v>3.2426149999999999E-3</v>
      </c>
      <c r="U1059" s="55">
        <v>6.1134040000000001E-2</v>
      </c>
      <c r="V1059" s="55">
        <v>-3.501982E-2</v>
      </c>
      <c r="W1059" s="55">
        <v>-3.0515670000000002E-2</v>
      </c>
      <c r="X1059" s="55">
        <v>-5.1323960000000002E-2</v>
      </c>
      <c r="Y1059" s="55">
        <v>4.4020990000000003E-2</v>
      </c>
      <c r="Z1059" s="55">
        <v>-3.440501E-2</v>
      </c>
      <c r="AA1059" s="55">
        <v>-0.15960440000000001</v>
      </c>
      <c r="AB1059" s="55">
        <v>-0.15960440000000001</v>
      </c>
      <c r="AC1059" s="55">
        <v>-4.3865807499999999E-2</v>
      </c>
      <c r="AD1059" s="55">
        <v>0.488595762154172</v>
      </c>
      <c r="AE1059" s="54">
        <v>4.2447815877979286E-2</v>
      </c>
      <c r="AF1059" s="54">
        <v>0.11116171129650973</v>
      </c>
      <c r="AG1059" s="54">
        <v>6.1023369627079244E-2</v>
      </c>
    </row>
    <row r="1060" spans="1:33" x14ac:dyDescent="0.25">
      <c r="A1060" s="56" t="s">
        <v>2458</v>
      </c>
      <c r="B1060" s="56" t="s">
        <v>2459</v>
      </c>
      <c r="C1060" s="54">
        <v>-3.5767173999999999E-2</v>
      </c>
      <c r="D1060" s="54">
        <v>8.882814E-2</v>
      </c>
      <c r="E1060" s="54">
        <v>1.0766306E-2</v>
      </c>
      <c r="F1060" s="54">
        <v>-1.9005825E-2</v>
      </c>
      <c r="G1060" s="54">
        <v>-2.4991079999999999E-3</v>
      </c>
      <c r="H1060" s="54">
        <v>-3.0444434999999999E-2</v>
      </c>
      <c r="I1060" s="54">
        <v>-8.7557657999999997E-2</v>
      </c>
      <c r="J1060" s="54">
        <v>-6.7447957000000003E-2</v>
      </c>
      <c r="K1060" s="54">
        <v>-8.8244661000000002E-2</v>
      </c>
      <c r="L1060" s="54">
        <v>-2.3041762E-2</v>
      </c>
      <c r="M1060" s="54">
        <v>-3.4460286999999999E-2</v>
      </c>
      <c r="N1060" s="54">
        <v>0.452065932</v>
      </c>
      <c r="O1060" s="54">
        <v>0.106452779166667</v>
      </c>
      <c r="P1060" s="55">
        <v>0.26223670671841098</v>
      </c>
      <c r="Q1060" s="55">
        <v>-3.5767173999999999E-2</v>
      </c>
      <c r="R1060" s="55">
        <v>2.8230892E-2</v>
      </c>
      <c r="S1060" s="55">
        <v>1.0766306E-2</v>
      </c>
      <c r="T1060" s="55">
        <v>4.1967028000000003E-2</v>
      </c>
      <c r="U1060" s="55">
        <v>-2.4991079999999999E-3</v>
      </c>
      <c r="V1060" s="55">
        <v>-8.2075826000000005E-2</v>
      </c>
      <c r="W1060" s="55">
        <v>-8.7557657999999997E-2</v>
      </c>
      <c r="X1060" s="55">
        <v>-7.4503002999999998E-2</v>
      </c>
      <c r="Y1060" s="55">
        <v>-8.8244661000000002E-2</v>
      </c>
      <c r="Z1060" s="55">
        <v>-3.4460286999999999E-2</v>
      </c>
      <c r="AA1060" s="55">
        <v>-2.0432657E-2</v>
      </c>
      <c r="AB1060" s="55">
        <v>-2.0432657E-2</v>
      </c>
      <c r="AC1060" s="55">
        <v>1.24285113333333E-2</v>
      </c>
      <c r="AD1060" s="55">
        <v>0.518468259978066</v>
      </c>
      <c r="AE1060" s="54">
        <v>4.1522484923991181E-2</v>
      </c>
      <c r="AF1060" s="54">
        <v>0.19587151362798239</v>
      </c>
      <c r="AG1060" s="54">
        <v>5.292020689875853E-2</v>
      </c>
    </row>
    <row r="1061" spans="1:33" x14ac:dyDescent="0.25">
      <c r="A1061" s="56" t="s">
        <v>2460</v>
      </c>
      <c r="B1061" s="56" t="s">
        <v>2461</v>
      </c>
      <c r="C1061" s="54">
        <v>-2.5158218E-2</v>
      </c>
      <c r="D1061" s="54">
        <v>8.3701608999999996E-2</v>
      </c>
      <c r="E1061" s="54">
        <v>1.5445502999999999E-2</v>
      </c>
      <c r="F1061" s="54">
        <v>-2.0263753999999998E-2</v>
      </c>
      <c r="G1061" s="54">
        <v>1.5213165000000001E-2</v>
      </c>
      <c r="H1061" s="54">
        <v>3.5700939999999998E-3</v>
      </c>
      <c r="I1061" s="54">
        <v>2.1998618000000001E-2</v>
      </c>
      <c r="J1061" s="54">
        <v>-5.8196109999999997E-3</v>
      </c>
      <c r="K1061" s="54">
        <v>3.1313175999999998E-2</v>
      </c>
      <c r="L1061" s="54">
        <v>-3.7678135000000001E-2</v>
      </c>
      <c r="M1061" s="54">
        <v>-3.4510521000000002E-2</v>
      </c>
      <c r="N1061" s="54">
        <v>7.1811626000000003E-2</v>
      </c>
      <c r="O1061" s="54">
        <v>1.18366843333333E-2</v>
      </c>
      <c r="P1061" s="55">
        <v>0.41518536118246102</v>
      </c>
      <c r="Q1061" s="55">
        <v>-2.5158218E-2</v>
      </c>
      <c r="R1061" s="55">
        <v>3.3629972000000001E-2</v>
      </c>
      <c r="S1061" s="55">
        <v>1.5445502999999999E-2</v>
      </c>
      <c r="T1061" s="55">
        <v>-8.9484360999999998E-2</v>
      </c>
      <c r="U1061" s="55">
        <v>1.5213165000000001E-2</v>
      </c>
      <c r="V1061" s="55">
        <v>-1.6654009000000001E-2</v>
      </c>
      <c r="W1061" s="55">
        <v>2.1998618000000001E-2</v>
      </c>
      <c r="X1061" s="55">
        <v>-1.2861836999999999E-2</v>
      </c>
      <c r="Y1061" s="55">
        <v>3.1313175999999998E-2</v>
      </c>
      <c r="Z1061" s="55">
        <v>-3.4510521000000002E-2</v>
      </c>
      <c r="AA1061" s="55">
        <v>-4.9653735999999997E-2</v>
      </c>
      <c r="AB1061" s="55">
        <v>-4.9653735999999997E-2</v>
      </c>
      <c r="AC1061" s="55">
        <v>-2.39875456666667E-2</v>
      </c>
      <c r="AD1061" s="55">
        <v>0.488595762154172</v>
      </c>
      <c r="AE1061" s="54">
        <v>2.7055281085914856E-2</v>
      </c>
      <c r="AF1061" s="54">
        <v>5.0050711930826282E-2</v>
      </c>
      <c r="AG1061" s="54">
        <v>4.4494740190375123E-2</v>
      </c>
    </row>
    <row r="1062" spans="1:33" x14ac:dyDescent="0.25">
      <c r="A1062" s="56" t="s">
        <v>46</v>
      </c>
      <c r="B1062" s="56" t="s">
        <v>47</v>
      </c>
      <c r="C1062" s="54">
        <v>6.093088E-3</v>
      </c>
      <c r="D1062" s="54">
        <v>-2.2026440000000001E-2</v>
      </c>
      <c r="E1062" s="54">
        <v>4.1440369999999997E-3</v>
      </c>
      <c r="F1062" s="54">
        <v>2.2823619E-2</v>
      </c>
      <c r="G1062" s="54">
        <v>4.2236218999999998E-2</v>
      </c>
      <c r="H1062" s="54">
        <v>5.6914829999999998E-3</v>
      </c>
      <c r="I1062" s="54">
        <v>7.6772020999999996E-2</v>
      </c>
      <c r="J1062" s="54">
        <v>3.0090221E-2</v>
      </c>
      <c r="K1062" s="54">
        <v>3.1568041999999998E-2</v>
      </c>
      <c r="L1062" s="54">
        <v>1.8925669999999999E-3</v>
      </c>
      <c r="M1062" s="54">
        <v>-3.4565411999999997E-2</v>
      </c>
      <c r="N1062" s="54">
        <v>2.0066741999999999E-2</v>
      </c>
      <c r="O1062" s="54">
        <v>-1.1284967166666699E-2</v>
      </c>
      <c r="P1062" s="55">
        <v>0.40516644497134102</v>
      </c>
      <c r="Q1062" s="55">
        <v>6.093088E-3</v>
      </c>
      <c r="R1062" s="55">
        <v>-8.7807300000000005E-3</v>
      </c>
      <c r="S1062" s="55">
        <v>4.1440369999999997E-3</v>
      </c>
      <c r="T1062" s="55">
        <v>-6.0162080999999999E-2</v>
      </c>
      <c r="U1062" s="55">
        <v>4.2236218999999998E-2</v>
      </c>
      <c r="V1062" s="55">
        <v>9.9808050000000006E-3</v>
      </c>
      <c r="W1062" s="55">
        <v>7.6772020999999996E-2</v>
      </c>
      <c r="X1062" s="55">
        <v>-6.5518449999999997E-3</v>
      </c>
      <c r="Y1062" s="55">
        <v>3.1568041999999998E-2</v>
      </c>
      <c r="Z1062" s="55">
        <v>-3.4565411999999997E-2</v>
      </c>
      <c r="AA1062" s="55">
        <v>-0.108148759</v>
      </c>
      <c r="AB1062" s="55">
        <v>-0.108148759</v>
      </c>
      <c r="AC1062" s="55">
        <v>-5.1839030500000001E-2</v>
      </c>
      <c r="AD1062" s="55">
        <v>0.488595762154172</v>
      </c>
      <c r="AE1062" s="54">
        <v>3.8123544195322885E-2</v>
      </c>
      <c r="AF1062" s="54">
        <v>1.8862831066084083E-2</v>
      </c>
      <c r="AG1062" s="54">
        <v>4.4649791038934218E-2</v>
      </c>
    </row>
    <row r="1063" spans="1:33" x14ac:dyDescent="0.25">
      <c r="A1063" s="56" t="s">
        <v>2462</v>
      </c>
      <c r="B1063" s="56" t="s">
        <v>2463</v>
      </c>
      <c r="C1063" s="54">
        <v>-4.3602022999999997E-2</v>
      </c>
      <c r="D1063" s="54">
        <v>5.6254954000000003E-2</v>
      </c>
      <c r="E1063" s="54">
        <v>2.6136917999999999E-2</v>
      </c>
      <c r="F1063" s="54">
        <v>6.3259609999999997E-3</v>
      </c>
      <c r="G1063" s="54">
        <v>-1.0986714999999999E-2</v>
      </c>
      <c r="H1063" s="54">
        <v>-4.9255541999999999E-2</v>
      </c>
      <c r="I1063" s="54">
        <v>-5.0705972000000002E-2</v>
      </c>
      <c r="J1063" s="54">
        <v>1.1915118000000001E-2</v>
      </c>
      <c r="K1063" s="54">
        <v>1.3219999999999999E-4</v>
      </c>
      <c r="L1063" s="54">
        <v>1.7486509000000001E-2</v>
      </c>
      <c r="M1063" s="54">
        <v>-3.4748504999999999E-2</v>
      </c>
      <c r="N1063" s="54">
        <v>0.28408713200000002</v>
      </c>
      <c r="O1063" s="54">
        <v>7.3431371499999995E-2</v>
      </c>
      <c r="P1063" s="55">
        <v>0.26223670671841098</v>
      </c>
      <c r="Q1063" s="55">
        <v>-4.3602022999999997E-2</v>
      </c>
      <c r="R1063" s="55">
        <v>2.0683443999999999E-2</v>
      </c>
      <c r="S1063" s="55">
        <v>2.6136917999999999E-2</v>
      </c>
      <c r="T1063" s="55">
        <v>-1.3726947999999999E-2</v>
      </c>
      <c r="U1063" s="55">
        <v>-1.0986714999999999E-2</v>
      </c>
      <c r="V1063" s="55">
        <v>8.1699500000000005E-3</v>
      </c>
      <c r="W1063" s="55">
        <v>-5.0705972000000002E-2</v>
      </c>
      <c r="X1063" s="55">
        <v>-2.6771778999999999E-2</v>
      </c>
      <c r="Y1063" s="55">
        <v>1.3219999999999999E-4</v>
      </c>
      <c r="Z1063" s="55">
        <v>-3.4748504999999999E-2</v>
      </c>
      <c r="AA1063" s="55">
        <v>-0.17041455899999999</v>
      </c>
      <c r="AB1063" s="55">
        <v>-0.17041455899999999</v>
      </c>
      <c r="AC1063" s="55">
        <v>-1.6544323166666701E-2</v>
      </c>
      <c r="AD1063" s="55">
        <v>0.50749628938804003</v>
      </c>
      <c r="AE1063" s="54">
        <v>2.9414725157313248E-2</v>
      </c>
      <c r="AF1063" s="54">
        <v>0.11745871317697716</v>
      </c>
      <c r="AG1063" s="54">
        <v>6.9045287470183681E-2</v>
      </c>
    </row>
    <row r="1064" spans="1:33" x14ac:dyDescent="0.25">
      <c r="A1064" s="56" t="s">
        <v>2464</v>
      </c>
      <c r="B1064" s="56" t="s">
        <v>2465</v>
      </c>
      <c r="C1064" s="54">
        <v>-0.17412460499999999</v>
      </c>
      <c r="D1064" s="54">
        <v>0.10676036699999999</v>
      </c>
      <c r="E1064" s="54">
        <v>1.3648143999999999E-2</v>
      </c>
      <c r="F1064" s="54">
        <v>-3.0695581999999999E-2</v>
      </c>
      <c r="G1064" s="54">
        <v>3.6673499999999998E-2</v>
      </c>
      <c r="H1064" s="54">
        <v>1.3853771000000001E-2</v>
      </c>
      <c r="I1064" s="54">
        <v>-1.5837471999999998E-2</v>
      </c>
      <c r="J1064" s="54">
        <v>-8.5513496999999994E-2</v>
      </c>
      <c r="K1064" s="54">
        <v>-0.133531069</v>
      </c>
      <c r="L1064" s="54">
        <v>5.2143683000000003E-2</v>
      </c>
      <c r="M1064" s="54">
        <v>-3.4860074999999997E-2</v>
      </c>
      <c r="N1064" s="54">
        <v>0.310415832</v>
      </c>
      <c r="O1064" s="54">
        <v>0.11249935849999999</v>
      </c>
      <c r="P1064" s="55">
        <v>0.26223670671841098</v>
      </c>
      <c r="Q1064" s="55">
        <v>-0.17412460499999999</v>
      </c>
      <c r="R1064" s="55">
        <v>-2.9607224000000001E-2</v>
      </c>
      <c r="S1064" s="55">
        <v>1.3648143999999999E-2</v>
      </c>
      <c r="T1064" s="55">
        <v>6.4434146999999997E-2</v>
      </c>
      <c r="U1064" s="55">
        <v>3.6673499999999998E-2</v>
      </c>
      <c r="V1064" s="55">
        <v>-9.4251700000000003E-4</v>
      </c>
      <c r="W1064" s="55">
        <v>-1.5837471999999998E-2</v>
      </c>
      <c r="X1064" s="55">
        <v>-8.9532009999999995E-2</v>
      </c>
      <c r="Y1064" s="55">
        <v>-0.133531069</v>
      </c>
      <c r="Z1064" s="55">
        <v>-3.4860074999999997E-2</v>
      </c>
      <c r="AA1064" s="55">
        <v>2.0264664000000002E-2</v>
      </c>
      <c r="AB1064" s="55">
        <v>2.0264664000000002E-2</v>
      </c>
      <c r="AC1064" s="55">
        <v>4.1516429833333299E-2</v>
      </c>
      <c r="AD1064" s="55">
        <v>0.49194582352199001</v>
      </c>
      <c r="AE1064" s="54">
        <v>8.4063408807584575E-2</v>
      </c>
      <c r="AF1064" s="54">
        <v>0.13890831450584423</v>
      </c>
      <c r="AG1064" s="54">
        <v>5.1829775796345935E-2</v>
      </c>
    </row>
    <row r="1065" spans="1:33" x14ac:dyDescent="0.25">
      <c r="A1065" s="56" t="s">
        <v>2466</v>
      </c>
      <c r="B1065" s="56" t="s">
        <v>2467</v>
      </c>
      <c r="C1065" s="54">
        <v>-8.5513710000000007E-2</v>
      </c>
      <c r="D1065" s="54">
        <v>2.4628110000000002E-2</v>
      </c>
      <c r="E1065" s="54">
        <v>3.3697509999999998E-3</v>
      </c>
      <c r="F1065" s="54">
        <v>-3.1732309999999999E-3</v>
      </c>
      <c r="G1065" s="54">
        <v>-4.8209960000000001E-3</v>
      </c>
      <c r="H1065" s="54">
        <v>2.455961E-3</v>
      </c>
      <c r="I1065" s="54">
        <v>8.8369399999999997E-4</v>
      </c>
      <c r="J1065" s="54">
        <v>2.3174529999999999E-2</v>
      </c>
      <c r="K1065" s="54">
        <v>4.1295819999999997E-2</v>
      </c>
      <c r="L1065" s="54">
        <v>6.789659E-3</v>
      </c>
      <c r="M1065" s="54">
        <v>-3.4920640000000003E-2</v>
      </c>
      <c r="N1065" s="54">
        <v>-0.21724160000000001</v>
      </c>
      <c r="O1065" s="54">
        <v>-1.3943415000000001E-2</v>
      </c>
      <c r="P1065" s="55">
        <v>0.408411397351014</v>
      </c>
      <c r="Q1065" s="55">
        <v>-8.5513710000000007E-2</v>
      </c>
      <c r="R1065" s="55">
        <v>1.988419E-2</v>
      </c>
      <c r="S1065" s="55">
        <v>3.3697509999999998E-3</v>
      </c>
      <c r="T1065" s="55">
        <v>9.1444409999999997E-3</v>
      </c>
      <c r="U1065" s="55">
        <v>-4.8209960000000001E-3</v>
      </c>
      <c r="V1065" s="55">
        <v>3.4025479999999997E-2</v>
      </c>
      <c r="W1065" s="55">
        <v>8.8369399999999997E-4</v>
      </c>
      <c r="X1065" s="55">
        <v>5.5806269999999998E-2</v>
      </c>
      <c r="Y1065" s="55">
        <v>4.1295819999999997E-2</v>
      </c>
      <c r="Z1065" s="55">
        <v>-3.4920640000000003E-2</v>
      </c>
      <c r="AA1065" s="55">
        <v>8.2063999999999998E-2</v>
      </c>
      <c r="AB1065" s="55">
        <v>8.2063999999999998E-2</v>
      </c>
      <c r="AC1065" s="55">
        <v>5.3796453666666702E-2</v>
      </c>
      <c r="AD1065" s="55">
        <v>0.488595762154172</v>
      </c>
      <c r="AE1065" s="54">
        <v>4.2927672566855972E-2</v>
      </c>
      <c r="AF1065" s="54">
        <v>9.3756717023886688E-2</v>
      </c>
      <c r="AG1065" s="54">
        <v>2.6132990606805802E-2</v>
      </c>
    </row>
    <row r="1066" spans="1:33" x14ac:dyDescent="0.25">
      <c r="A1066" s="56" t="s">
        <v>2468</v>
      </c>
      <c r="B1066" s="56" t="s">
        <v>2469</v>
      </c>
      <c r="C1066" s="54">
        <v>0.12111279699999999</v>
      </c>
      <c r="D1066" s="54">
        <v>-5.3202270000000003E-3</v>
      </c>
      <c r="E1066" s="54">
        <v>-5.4036128000000003E-2</v>
      </c>
      <c r="F1066" s="54">
        <v>-5.550513E-3</v>
      </c>
      <c r="G1066" s="54">
        <v>2.2331587999999999E-2</v>
      </c>
      <c r="H1066" s="54">
        <v>-3.4002255000000002E-2</v>
      </c>
      <c r="I1066" s="54">
        <v>-0.199446019</v>
      </c>
      <c r="J1066" s="54">
        <v>-6.8531848000000006E-2</v>
      </c>
      <c r="K1066" s="54">
        <v>-0.114956608</v>
      </c>
      <c r="L1066" s="54">
        <v>4.1712207000000001E-2</v>
      </c>
      <c r="M1066" s="54">
        <v>-3.5296168000000003E-2</v>
      </c>
      <c r="N1066" s="54">
        <v>0.58267181300000004</v>
      </c>
      <c r="O1066" s="54">
        <v>0.1285449525</v>
      </c>
      <c r="P1066" s="55">
        <v>0.26223670671841098</v>
      </c>
      <c r="Q1066" s="55">
        <v>0.12111279699999999</v>
      </c>
      <c r="R1066" s="55">
        <v>-3.8170322999999999E-2</v>
      </c>
      <c r="S1066" s="55">
        <v>-5.4036128000000003E-2</v>
      </c>
      <c r="T1066" s="55">
        <v>4.9097203999999998E-2</v>
      </c>
      <c r="U1066" s="55">
        <v>2.2331587999999999E-2</v>
      </c>
      <c r="V1066" s="55">
        <v>-5.5462141999999999E-2</v>
      </c>
      <c r="W1066" s="55">
        <v>-0.199446019</v>
      </c>
      <c r="X1066" s="55">
        <v>-0.122031638</v>
      </c>
      <c r="Y1066" s="55">
        <v>-0.114956608</v>
      </c>
      <c r="Z1066" s="55">
        <v>-3.5296168000000003E-2</v>
      </c>
      <c r="AA1066" s="55">
        <v>-7.5108438E-2</v>
      </c>
      <c r="AB1066" s="55">
        <v>-7.5108438E-2</v>
      </c>
      <c r="AC1066" s="55">
        <v>1.6003168333333299E-3</v>
      </c>
      <c r="AD1066" s="55">
        <v>0.61178846555771205</v>
      </c>
      <c r="AE1066" s="54">
        <v>0.11048493792993445</v>
      </c>
      <c r="AF1066" s="54">
        <v>0.24643117113500876</v>
      </c>
      <c r="AG1066" s="54">
        <v>5.8452825051095746E-2</v>
      </c>
    </row>
    <row r="1067" spans="1:33" x14ac:dyDescent="0.25">
      <c r="A1067" s="56" t="s">
        <v>2470</v>
      </c>
      <c r="B1067" s="56" t="s">
        <v>2471</v>
      </c>
      <c r="C1067" s="54">
        <v>7.7274427000000007E-2</v>
      </c>
      <c r="D1067" s="54">
        <v>7.3681857000000003E-2</v>
      </c>
      <c r="E1067" s="54">
        <v>3.5911591E-2</v>
      </c>
      <c r="F1067" s="54">
        <v>-8.3358679999999998E-3</v>
      </c>
      <c r="G1067" s="54">
        <v>2.0823042E-2</v>
      </c>
      <c r="H1067" s="54">
        <v>-0.112898344</v>
      </c>
      <c r="I1067" s="54">
        <v>-0.125709668</v>
      </c>
      <c r="J1067" s="54">
        <v>-0.140843779</v>
      </c>
      <c r="K1067" s="54">
        <v>-0.10869962399999999</v>
      </c>
      <c r="L1067" s="54">
        <v>2.0339946000000001E-2</v>
      </c>
      <c r="M1067" s="54">
        <v>-3.5411914000000003E-2</v>
      </c>
      <c r="N1067" s="54">
        <v>0.62721375400000001</v>
      </c>
      <c r="O1067" s="54">
        <v>9.9161618666666701E-2</v>
      </c>
      <c r="P1067" s="55">
        <v>0.27082774795584302</v>
      </c>
      <c r="Q1067" s="55">
        <v>7.7274427000000007E-2</v>
      </c>
      <c r="R1067" s="55">
        <v>6.3038920000000002E-3</v>
      </c>
      <c r="S1067" s="55">
        <v>3.5911591E-2</v>
      </c>
      <c r="T1067" s="55">
        <v>-7.9549364999999997E-2</v>
      </c>
      <c r="U1067" s="55">
        <v>2.0823042E-2</v>
      </c>
      <c r="V1067" s="55">
        <v>-1.3211232999999999E-2</v>
      </c>
      <c r="W1067" s="55">
        <v>-0.125709668</v>
      </c>
      <c r="X1067" s="55">
        <v>-0.14376793900000001</v>
      </c>
      <c r="Y1067" s="55">
        <v>-0.10869962399999999</v>
      </c>
      <c r="Z1067" s="55">
        <v>-3.5411914000000003E-2</v>
      </c>
      <c r="AA1067" s="55">
        <v>-5.6189350999999998E-2</v>
      </c>
      <c r="AB1067" s="55">
        <v>-5.6189350999999998E-2</v>
      </c>
      <c r="AC1067" s="55">
        <v>-3.1255545500000002E-2</v>
      </c>
      <c r="AD1067" s="55">
        <v>0.49148283774745799</v>
      </c>
      <c r="AE1067" s="54">
        <v>8.1844919883681005E-2</v>
      </c>
      <c r="AF1067" s="54">
        <v>0.2816929902505349</v>
      </c>
      <c r="AG1067" s="54">
        <v>5.3492792026273536E-2</v>
      </c>
    </row>
    <row r="1068" spans="1:33" x14ac:dyDescent="0.25">
      <c r="A1068" s="56" t="s">
        <v>2472</v>
      </c>
      <c r="B1068" s="56" t="s">
        <v>2473</v>
      </c>
      <c r="C1068" s="54">
        <v>-5.6149640000000001E-2</v>
      </c>
      <c r="D1068" s="54">
        <v>6.2503660000000003E-2</v>
      </c>
      <c r="E1068" s="54">
        <v>-1.4187989999999999E-2</v>
      </c>
      <c r="F1068" s="54">
        <v>1.7953469999999999E-2</v>
      </c>
      <c r="G1068" s="54">
        <v>-1.3715679999999999E-2</v>
      </c>
      <c r="H1068" s="54">
        <v>4.2595040000000001E-2</v>
      </c>
      <c r="I1068" s="54">
        <v>-3.2748029999999997E-2</v>
      </c>
      <c r="J1068" s="54">
        <v>5.0076469999999998E-2</v>
      </c>
      <c r="K1068" s="54">
        <v>2.2874189999999999E-2</v>
      </c>
      <c r="L1068" s="54">
        <v>6.9746900000000001E-2</v>
      </c>
      <c r="M1068" s="54">
        <v>-3.546448E-2</v>
      </c>
      <c r="N1068" s="54">
        <v>5.1458199999999997E-4</v>
      </c>
      <c r="O1068" s="54">
        <v>6.2130291999999997E-2</v>
      </c>
      <c r="P1068" s="55">
        <v>0.26223670671841098</v>
      </c>
      <c r="Q1068" s="55">
        <v>-5.6149640000000001E-2</v>
      </c>
      <c r="R1068" s="55">
        <v>-6.7728730000000001E-2</v>
      </c>
      <c r="S1068" s="55">
        <v>-1.4187989999999999E-2</v>
      </c>
      <c r="T1068" s="55">
        <v>8.2187549999999995E-3</v>
      </c>
      <c r="U1068" s="55">
        <v>-1.3715679999999999E-2</v>
      </c>
      <c r="V1068" s="55">
        <v>2.0511129999999999E-2</v>
      </c>
      <c r="W1068" s="55">
        <v>-3.2748029999999997E-2</v>
      </c>
      <c r="X1068" s="55">
        <v>-5.2484139999999999E-2</v>
      </c>
      <c r="Y1068" s="55">
        <v>2.2874189999999999E-2</v>
      </c>
      <c r="Z1068" s="55">
        <v>-3.546448E-2</v>
      </c>
      <c r="AA1068" s="55">
        <v>-4.6261369999999998E-3</v>
      </c>
      <c r="AB1068" s="55">
        <v>-4.6261369999999998E-3</v>
      </c>
      <c r="AC1068" s="55">
        <v>2.5655246666666698E-3</v>
      </c>
      <c r="AD1068" s="55">
        <v>0.52200427184576004</v>
      </c>
      <c r="AE1068" s="54">
        <v>2.6852287562130289E-2</v>
      </c>
      <c r="AF1068" s="54">
        <v>2.6618769637536746E-2</v>
      </c>
      <c r="AG1068" s="54">
        <v>3.4656913408287637E-2</v>
      </c>
    </row>
    <row r="1069" spans="1:33" x14ac:dyDescent="0.25">
      <c r="A1069" s="56" t="s">
        <v>2474</v>
      </c>
      <c r="B1069" s="56" t="s">
        <v>2475</v>
      </c>
      <c r="C1069" s="54">
        <v>-6.0334760000000001E-2</v>
      </c>
      <c r="D1069" s="54">
        <v>1.6940340000000002E-2</v>
      </c>
      <c r="E1069" s="54">
        <v>4.586693E-2</v>
      </c>
      <c r="F1069" s="54">
        <v>-4.9370780000000003E-2</v>
      </c>
      <c r="G1069" s="54">
        <v>2.4393829999999998E-2</v>
      </c>
      <c r="H1069" s="54">
        <v>9.7690589999999994E-2</v>
      </c>
      <c r="I1069" s="54">
        <v>8.172111E-2</v>
      </c>
      <c r="J1069" s="54">
        <v>-4.0673540000000001E-2</v>
      </c>
      <c r="K1069" s="54">
        <v>-3.0975699999999998E-2</v>
      </c>
      <c r="L1069" s="54">
        <v>-1.259704E-2</v>
      </c>
      <c r="M1069" s="54">
        <v>-3.5469889999999997E-2</v>
      </c>
      <c r="N1069" s="54">
        <v>-2.89635E-2</v>
      </c>
      <c r="O1069" s="54">
        <v>-7.0292416666666701E-3</v>
      </c>
      <c r="P1069" s="55">
        <v>0.44562001433514697</v>
      </c>
      <c r="Q1069" s="55">
        <v>-6.0334760000000001E-2</v>
      </c>
      <c r="R1069" s="55">
        <v>-1.408099E-2</v>
      </c>
      <c r="S1069" s="55">
        <v>4.586693E-2</v>
      </c>
      <c r="T1069" s="55">
        <v>-0.13369539999999999</v>
      </c>
      <c r="U1069" s="55">
        <v>2.4393829999999998E-2</v>
      </c>
      <c r="V1069" s="55">
        <v>7.2590199999999994E-2</v>
      </c>
      <c r="W1069" s="55">
        <v>8.172111E-2</v>
      </c>
      <c r="X1069" s="55">
        <v>6.1949369999999997E-2</v>
      </c>
      <c r="Y1069" s="55">
        <v>-3.0975699999999998E-2</v>
      </c>
      <c r="Z1069" s="55">
        <v>-3.5469889999999997E-2</v>
      </c>
      <c r="AA1069" s="55">
        <v>7.2676920000000006E-2</v>
      </c>
      <c r="AB1069" s="55">
        <v>7.2676920000000006E-2</v>
      </c>
      <c r="AC1069" s="55">
        <v>-5.5715233333333298E-3</v>
      </c>
      <c r="AD1069" s="55">
        <v>0.54238410374922796</v>
      </c>
      <c r="AE1069" s="54">
        <v>5.5007656943921061E-2</v>
      </c>
      <c r="AF1069" s="54">
        <v>5.4537671323360487E-2</v>
      </c>
      <c r="AG1069" s="54">
        <v>8.6057386181761758E-2</v>
      </c>
    </row>
    <row r="1070" spans="1:33" x14ac:dyDescent="0.25">
      <c r="A1070" s="56" t="s">
        <v>2476</v>
      </c>
      <c r="B1070" s="56" t="s">
        <v>2477</v>
      </c>
      <c r="C1070" s="54">
        <v>-7.9324889999999995E-2</v>
      </c>
      <c r="D1070" s="54">
        <v>6.1159650000000003E-2</v>
      </c>
      <c r="E1070" s="54">
        <v>1.356095E-2</v>
      </c>
      <c r="F1070" s="54">
        <v>3.7086749999999998E-3</v>
      </c>
      <c r="G1070" s="54">
        <v>-7.5076799999999999E-2</v>
      </c>
      <c r="H1070" s="54">
        <v>2.2945100000000001E-4</v>
      </c>
      <c r="I1070" s="54">
        <v>5.9392349999999997E-2</v>
      </c>
      <c r="J1070" s="54">
        <v>1.679315E-2</v>
      </c>
      <c r="K1070" s="54">
        <v>2.0932000000000001E-4</v>
      </c>
      <c r="L1070" s="54">
        <v>-4.9363270000000001E-2</v>
      </c>
      <c r="M1070" s="54">
        <v>-3.5543829999999998E-2</v>
      </c>
      <c r="N1070" s="54">
        <v>-6.7212770000000005E-2</v>
      </c>
      <c r="O1070" s="54">
        <v>1.3682964333333301E-2</v>
      </c>
      <c r="P1070" s="55">
        <v>0.41233464152122301</v>
      </c>
      <c r="Q1070" s="55">
        <v>-7.9324889999999995E-2</v>
      </c>
      <c r="R1070" s="55">
        <v>1.9387339999999999E-2</v>
      </c>
      <c r="S1070" s="55">
        <v>1.356095E-2</v>
      </c>
      <c r="T1070" s="55">
        <v>5.5062139999999997E-3</v>
      </c>
      <c r="U1070" s="55">
        <v>-7.5076799999999999E-2</v>
      </c>
      <c r="V1070" s="55">
        <v>5.0849409999999998E-2</v>
      </c>
      <c r="W1070" s="55">
        <v>5.9392349999999997E-2</v>
      </c>
      <c r="X1070" s="55">
        <v>1.848118E-2</v>
      </c>
      <c r="Y1070" s="55">
        <v>2.0932000000000001E-4</v>
      </c>
      <c r="Z1070" s="55">
        <v>-3.5543829999999998E-2</v>
      </c>
      <c r="AA1070" s="55">
        <v>9.6141679999999993E-2</v>
      </c>
      <c r="AB1070" s="55">
        <v>9.6141679999999993E-2</v>
      </c>
      <c r="AC1070" s="55">
        <v>4.4708484E-2</v>
      </c>
      <c r="AD1070" s="55">
        <v>0.49148283774745799</v>
      </c>
      <c r="AE1070" s="54">
        <v>5.4093772997835403E-2</v>
      </c>
      <c r="AF1070" s="54">
        <v>4.6454491595601381E-2</v>
      </c>
      <c r="AG1070" s="54">
        <v>4.5312045899033718E-2</v>
      </c>
    </row>
    <row r="1071" spans="1:33" x14ac:dyDescent="0.25">
      <c r="A1071" s="56" t="s">
        <v>2478</v>
      </c>
      <c r="B1071" s="56" t="s">
        <v>2479</v>
      </c>
      <c r="C1071" s="54">
        <v>2.3896270000000001E-2</v>
      </c>
      <c r="D1071" s="54">
        <v>-6.7594089999999996E-2</v>
      </c>
      <c r="E1071" s="54">
        <v>7.4232950000000006E-2</v>
      </c>
      <c r="F1071" s="54">
        <v>8.1702570000000002E-3</v>
      </c>
      <c r="G1071" s="54">
        <v>-2.3488189999999999E-2</v>
      </c>
      <c r="H1071" s="54">
        <v>-5.1529150000000001E-3</v>
      </c>
      <c r="I1071" s="54">
        <v>-0.1222768</v>
      </c>
      <c r="J1071" s="54">
        <v>-7.046036E-2</v>
      </c>
      <c r="K1071" s="54">
        <v>-0.1009758</v>
      </c>
      <c r="L1071" s="54">
        <v>-7.1486160000000007E-2</v>
      </c>
      <c r="M1071" s="54">
        <v>-3.5557859999999997E-2</v>
      </c>
      <c r="N1071" s="54">
        <v>0.51842449999999995</v>
      </c>
      <c r="O1071" s="54">
        <v>8.2678443666666698E-2</v>
      </c>
      <c r="P1071" s="55">
        <v>0.27444701851438402</v>
      </c>
      <c r="Q1071" s="55">
        <v>2.3896270000000001E-2</v>
      </c>
      <c r="R1071" s="55">
        <v>8.7513339999999995E-3</v>
      </c>
      <c r="S1071" s="55">
        <v>7.4232950000000006E-2</v>
      </c>
      <c r="T1071" s="55">
        <v>-6.2894039999999998E-2</v>
      </c>
      <c r="U1071" s="55">
        <v>-2.3488189999999999E-2</v>
      </c>
      <c r="V1071" s="55">
        <v>4.407842E-2</v>
      </c>
      <c r="W1071" s="55">
        <v>-0.1222768</v>
      </c>
      <c r="X1071" s="55">
        <v>-0.1032387</v>
      </c>
      <c r="Y1071" s="55">
        <v>-0.1009758</v>
      </c>
      <c r="Z1071" s="55">
        <v>-3.5557859999999997E-2</v>
      </c>
      <c r="AA1071" s="55">
        <v>2.4933889999999999E-3</v>
      </c>
      <c r="AB1071" s="55">
        <v>2.4933889999999999E-3</v>
      </c>
      <c r="AC1071" s="55">
        <v>9.4062621666666704E-3</v>
      </c>
      <c r="AD1071" s="55">
        <v>0.60845820386662497</v>
      </c>
      <c r="AE1071" s="54">
        <v>7.401659801557614E-2</v>
      </c>
      <c r="AF1071" s="54">
        <v>0.23120875090906207</v>
      </c>
      <c r="AG1071" s="54">
        <v>5.3304266980775693E-2</v>
      </c>
    </row>
    <row r="1072" spans="1:33" x14ac:dyDescent="0.25">
      <c r="A1072" s="56" t="s">
        <v>2480</v>
      </c>
      <c r="B1072" s="56" t="s">
        <v>2481</v>
      </c>
      <c r="C1072" s="54">
        <v>-9.2262000000000004E-3</v>
      </c>
      <c r="D1072" s="54">
        <v>-0.18135148000000001</v>
      </c>
      <c r="E1072" s="54">
        <v>-5.9616312999999997E-2</v>
      </c>
      <c r="F1072" s="54">
        <v>7.0995972000000004E-2</v>
      </c>
      <c r="G1072" s="54">
        <v>4.9394859999999999E-3</v>
      </c>
      <c r="H1072" s="54">
        <v>-5.1305053000000003E-2</v>
      </c>
      <c r="I1072" s="54">
        <v>6.3599394000000004E-2</v>
      </c>
      <c r="J1072" s="54">
        <v>4.0609480000000003E-2</v>
      </c>
      <c r="K1072" s="54">
        <v>5.8100915000000003E-2</v>
      </c>
      <c r="L1072" s="54">
        <v>-2.0675516000000001E-2</v>
      </c>
      <c r="M1072" s="54">
        <v>-3.5636042E-2</v>
      </c>
      <c r="N1072" s="54">
        <v>-0.240342691</v>
      </c>
      <c r="O1072" s="54">
        <v>-6.73717546666667E-2</v>
      </c>
      <c r="P1072" s="55">
        <v>0.26923210525334501</v>
      </c>
      <c r="Q1072" s="55">
        <v>-9.2262000000000004E-3</v>
      </c>
      <c r="R1072" s="55">
        <v>0.14993867299999999</v>
      </c>
      <c r="S1072" s="55">
        <v>-5.9616312999999997E-2</v>
      </c>
      <c r="T1072" s="55">
        <v>9.7552824999999996E-2</v>
      </c>
      <c r="U1072" s="55">
        <v>4.9394859999999999E-3</v>
      </c>
      <c r="V1072" s="55">
        <v>-2.1927911000000001E-2</v>
      </c>
      <c r="W1072" s="55">
        <v>6.3599394000000004E-2</v>
      </c>
      <c r="X1072" s="55">
        <v>-2.4159100999999999E-2</v>
      </c>
      <c r="Y1072" s="55">
        <v>5.8100915000000003E-2</v>
      </c>
      <c r="Z1072" s="55">
        <v>-3.5636042E-2</v>
      </c>
      <c r="AA1072" s="55">
        <v>0.128208498</v>
      </c>
      <c r="AB1072" s="55">
        <v>0.128208498</v>
      </c>
      <c r="AC1072" s="55">
        <v>5.6291134333333298E-2</v>
      </c>
      <c r="AD1072" s="55">
        <v>0.51868568597503795</v>
      </c>
      <c r="AE1072" s="54">
        <v>4.9542505726171727E-2</v>
      </c>
      <c r="AF1072" s="54">
        <v>0.12334725096880078</v>
      </c>
      <c r="AG1072" s="54">
        <v>7.5932730202696072E-2</v>
      </c>
    </row>
    <row r="1073" spans="1:33" x14ac:dyDescent="0.25">
      <c r="A1073" s="56" t="s">
        <v>2482</v>
      </c>
      <c r="B1073" s="56" t="s">
        <v>2483</v>
      </c>
      <c r="C1073" s="54">
        <v>-0.164875205</v>
      </c>
      <c r="D1073" s="54">
        <v>-3.5112972999999999E-2</v>
      </c>
      <c r="E1073" s="54">
        <v>-3.8620555000000001E-2</v>
      </c>
      <c r="F1073" s="54">
        <v>-0.114387988</v>
      </c>
      <c r="G1073" s="54">
        <v>2.9265704999999999E-2</v>
      </c>
      <c r="H1073" s="54">
        <v>3.8651759000000001E-2</v>
      </c>
      <c r="I1073" s="54">
        <v>-0.14713627100000001</v>
      </c>
      <c r="J1073" s="54">
        <v>-2.8330910000000001E-2</v>
      </c>
      <c r="K1073" s="54">
        <v>0.12801899799999999</v>
      </c>
      <c r="L1073" s="54">
        <v>-0.139402212</v>
      </c>
      <c r="M1073" s="54">
        <v>-3.5825524999999997E-2</v>
      </c>
      <c r="N1073" s="54">
        <v>-0.24418973299999999</v>
      </c>
      <c r="O1073" s="54">
        <v>-4.8933200666666697E-2</v>
      </c>
      <c r="P1073" s="55">
        <v>0.35047511532481401</v>
      </c>
      <c r="Q1073" s="55">
        <v>-0.164875205</v>
      </c>
      <c r="R1073" s="55">
        <v>9.1050766000000005E-2</v>
      </c>
      <c r="S1073" s="55">
        <v>-3.8620555000000001E-2</v>
      </c>
      <c r="T1073" s="55">
        <v>5.5463454000000002E-2</v>
      </c>
      <c r="U1073" s="55">
        <v>2.9265704999999999E-2</v>
      </c>
      <c r="V1073" s="55">
        <v>0.138565038</v>
      </c>
      <c r="W1073" s="55">
        <v>-0.14713627100000001</v>
      </c>
      <c r="X1073" s="55">
        <v>-0.14896029499999999</v>
      </c>
      <c r="Y1073" s="55">
        <v>0.12801899799999999</v>
      </c>
      <c r="Z1073" s="55">
        <v>-3.5825524999999997E-2</v>
      </c>
      <c r="AA1073" s="55">
        <v>0.53707859400000002</v>
      </c>
      <c r="AB1073" s="55">
        <v>0.53707859400000002</v>
      </c>
      <c r="AC1073" s="55">
        <v>0.163519627333333</v>
      </c>
      <c r="AD1073" s="55">
        <v>0.488595762154172</v>
      </c>
      <c r="AE1073" s="54">
        <v>0.10963567870329033</v>
      </c>
      <c r="AF1073" s="54">
        <v>0.10012721583723186</v>
      </c>
      <c r="AG1073" s="54">
        <v>0.22502158992406804</v>
      </c>
    </row>
    <row r="1074" spans="1:33" x14ac:dyDescent="0.25">
      <c r="A1074" s="56" t="s">
        <v>2484</v>
      </c>
      <c r="B1074" s="56" t="s">
        <v>2485</v>
      </c>
      <c r="C1074" s="54">
        <v>-0.109105276</v>
      </c>
      <c r="D1074" s="54">
        <v>8.7822413000000002E-2</v>
      </c>
      <c r="E1074" s="54">
        <v>-3.5787190000000003E-2</v>
      </c>
      <c r="F1074" s="54">
        <v>7.0345438999999996E-2</v>
      </c>
      <c r="G1074" s="54">
        <v>-7.6885400000000002E-4</v>
      </c>
      <c r="H1074" s="54">
        <v>-9.9048425999999995E-2</v>
      </c>
      <c r="I1074" s="54">
        <v>2.6742090999999999E-2</v>
      </c>
      <c r="J1074" s="54">
        <v>1.8855628999999999E-2</v>
      </c>
      <c r="K1074" s="54">
        <v>-9.2243470000000008E-3</v>
      </c>
      <c r="L1074" s="54">
        <v>2.8401282999999999E-2</v>
      </c>
      <c r="M1074" s="54">
        <v>-3.5952498999999999E-2</v>
      </c>
      <c r="N1074" s="54">
        <v>-0.242741978</v>
      </c>
      <c r="O1074" s="54">
        <v>4.6217391666666698E-3</v>
      </c>
      <c r="P1074" s="55">
        <v>0.46086370247742803</v>
      </c>
      <c r="Q1074" s="55">
        <v>-0.109105276</v>
      </c>
      <c r="R1074" s="55">
        <v>6.7104299999999997E-4</v>
      </c>
      <c r="S1074" s="55">
        <v>-3.5787190000000003E-2</v>
      </c>
      <c r="T1074" s="55">
        <v>4.5855437999999998E-2</v>
      </c>
      <c r="U1074" s="55">
        <v>-7.6885400000000002E-4</v>
      </c>
      <c r="V1074" s="55">
        <v>4.0015412E-2</v>
      </c>
      <c r="W1074" s="55">
        <v>2.6742090999999999E-2</v>
      </c>
      <c r="X1074" s="55">
        <v>3.7699562999999998E-2</v>
      </c>
      <c r="Y1074" s="55">
        <v>-9.2243470000000008E-3</v>
      </c>
      <c r="Z1074" s="55">
        <v>-3.5952498999999999E-2</v>
      </c>
      <c r="AA1074" s="55">
        <v>0.143509629</v>
      </c>
      <c r="AB1074" s="55">
        <v>0.143509629</v>
      </c>
      <c r="AC1074" s="55">
        <v>7.7426298166666699E-2</v>
      </c>
      <c r="AD1074" s="55">
        <v>0.488595762154172</v>
      </c>
      <c r="AE1074" s="54">
        <v>4.6454634308132653E-2</v>
      </c>
      <c r="AF1074" s="54">
        <v>0.12606222160658498</v>
      </c>
      <c r="AG1074" s="54">
        <v>4.8465356031136421E-2</v>
      </c>
    </row>
    <row r="1075" spans="1:33" x14ac:dyDescent="0.25">
      <c r="A1075" s="56" t="s">
        <v>2486</v>
      </c>
      <c r="B1075" s="56" t="s">
        <v>2487</v>
      </c>
      <c r="C1075" s="54">
        <v>-7.5733599999999998E-2</v>
      </c>
      <c r="D1075" s="54">
        <v>3.7889609999999997E-2</v>
      </c>
      <c r="E1075" s="54">
        <v>-2.652415E-2</v>
      </c>
      <c r="F1075" s="54">
        <v>-3.9920949999999997E-2</v>
      </c>
      <c r="G1075" s="54">
        <v>5.5271899999999999E-2</v>
      </c>
      <c r="H1075" s="54">
        <v>6.2696650000000007E-2</v>
      </c>
      <c r="I1075" s="54">
        <v>0.2090698</v>
      </c>
      <c r="J1075" s="54">
        <v>2.9577719999999998E-2</v>
      </c>
      <c r="K1075" s="54">
        <v>5.3208600000000002E-2</v>
      </c>
      <c r="L1075" s="54">
        <v>-4.0582170000000001E-2</v>
      </c>
      <c r="M1075" s="54">
        <v>-3.6035999999999999E-2</v>
      </c>
      <c r="N1075" s="54">
        <v>-0.2494024</v>
      </c>
      <c r="O1075" s="54">
        <v>-6.3166348333333303E-2</v>
      </c>
      <c r="P1075" s="55">
        <v>0.26655691986075802</v>
      </c>
      <c r="Q1075" s="55">
        <v>-7.5733599999999998E-2</v>
      </c>
      <c r="R1075" s="55">
        <v>-4.271805E-2</v>
      </c>
      <c r="S1075" s="55">
        <v>-2.652415E-2</v>
      </c>
      <c r="T1075" s="55">
        <v>1.7544859999999999E-2</v>
      </c>
      <c r="U1075" s="55">
        <v>5.5271899999999999E-2</v>
      </c>
      <c r="V1075" s="55">
        <v>1.1493730000000001E-2</v>
      </c>
      <c r="W1075" s="55">
        <v>0.2090698</v>
      </c>
      <c r="X1075" s="55">
        <v>4.3679269999999999E-2</v>
      </c>
      <c r="Y1075" s="55">
        <v>5.3208600000000002E-2</v>
      </c>
      <c r="Z1075" s="55">
        <v>-3.6035999999999999E-2</v>
      </c>
      <c r="AA1075" s="55">
        <v>-2.1975689999999999E-2</v>
      </c>
      <c r="AB1075" s="55">
        <v>-2.1975689999999999E-2</v>
      </c>
      <c r="AC1075" s="55">
        <v>-2.6461925000000001E-2</v>
      </c>
      <c r="AD1075" s="55">
        <v>0.49148283774745799</v>
      </c>
      <c r="AE1075" s="54">
        <v>0.10195934110628814</v>
      </c>
      <c r="AF1075" s="54">
        <v>0.11404739256164442</v>
      </c>
      <c r="AG1075" s="54">
        <v>3.0792543391060547E-2</v>
      </c>
    </row>
    <row r="1076" spans="1:33" x14ac:dyDescent="0.25">
      <c r="A1076" s="56" t="s">
        <v>2488</v>
      </c>
      <c r="B1076" s="56" t="s">
        <v>2489</v>
      </c>
      <c r="C1076" s="54">
        <v>-6.154519E-2</v>
      </c>
      <c r="D1076" s="54">
        <v>2.2357479999999999E-2</v>
      </c>
      <c r="E1076" s="54">
        <v>2.246826E-2</v>
      </c>
      <c r="F1076" s="54">
        <v>1.010077E-2</v>
      </c>
      <c r="G1076" s="54">
        <v>-5.7742099999999998E-2</v>
      </c>
      <c r="H1076" s="54">
        <v>3.027436E-2</v>
      </c>
      <c r="I1076" s="54">
        <v>-5.2005120000000002E-2</v>
      </c>
      <c r="J1076" s="54">
        <v>-7.4651969999999998E-2</v>
      </c>
      <c r="K1076" s="54">
        <v>3.1202919999999999E-2</v>
      </c>
      <c r="L1076" s="54">
        <v>3.083999E-3</v>
      </c>
      <c r="M1076" s="54">
        <v>-3.609308E-2</v>
      </c>
      <c r="N1076" s="54">
        <v>7.4238470000000001E-2</v>
      </c>
      <c r="O1076" s="54">
        <v>3.65195698333333E-2</v>
      </c>
      <c r="P1076" s="55">
        <v>0.27680946353318198</v>
      </c>
      <c r="Q1076" s="55">
        <v>-6.154519E-2</v>
      </c>
      <c r="R1076" s="55">
        <v>-2.7502249999999999E-2</v>
      </c>
      <c r="S1076" s="55">
        <v>2.246826E-2</v>
      </c>
      <c r="T1076" s="55">
        <v>3.2521029999999999E-2</v>
      </c>
      <c r="U1076" s="55">
        <v>-5.7742099999999998E-2</v>
      </c>
      <c r="V1076" s="55">
        <v>2.9067639999999999E-2</v>
      </c>
      <c r="W1076" s="55">
        <v>-5.2005120000000002E-2</v>
      </c>
      <c r="X1076" s="55">
        <v>7.0385409999999997E-3</v>
      </c>
      <c r="Y1076" s="55">
        <v>3.1202919999999999E-2</v>
      </c>
      <c r="Z1076" s="55">
        <v>-3.609308E-2</v>
      </c>
      <c r="AA1076" s="55">
        <v>4.1436239999999999E-2</v>
      </c>
      <c r="AB1076" s="55">
        <v>4.1436239999999999E-2</v>
      </c>
      <c r="AC1076" s="55">
        <v>4.0337584500000002E-2</v>
      </c>
      <c r="AD1076" s="55">
        <v>0.488595762154172</v>
      </c>
      <c r="AE1076" s="54">
        <v>4.1640445551902744E-2</v>
      </c>
      <c r="AF1076" s="54">
        <v>4.8783746606417426E-2</v>
      </c>
      <c r="AG1076" s="54">
        <v>2.5134331455775098E-2</v>
      </c>
    </row>
    <row r="1077" spans="1:33" x14ac:dyDescent="0.25">
      <c r="A1077" s="56" t="s">
        <v>2490</v>
      </c>
      <c r="B1077" s="56" t="s">
        <v>2491</v>
      </c>
      <c r="C1077" s="54">
        <v>8.3944459999999999E-2</v>
      </c>
      <c r="D1077" s="54">
        <v>-4.5572179999999997E-2</v>
      </c>
      <c r="E1077" s="54">
        <v>-3.4158580000000001E-2</v>
      </c>
      <c r="F1077" s="54">
        <v>1.4274169999999999E-2</v>
      </c>
      <c r="G1077" s="54">
        <v>-4.3186259999999997E-2</v>
      </c>
      <c r="H1077" s="54">
        <v>2.46124E-2</v>
      </c>
      <c r="I1077" s="54">
        <v>-2.08151E-2</v>
      </c>
      <c r="J1077" s="54">
        <v>5.0519130000000002E-2</v>
      </c>
      <c r="K1077" s="54">
        <v>2.8421390000000001E-2</v>
      </c>
      <c r="L1077" s="54">
        <v>-2.409348E-2</v>
      </c>
      <c r="M1077" s="54">
        <v>-3.6244220000000001E-2</v>
      </c>
      <c r="N1077" s="54">
        <v>-9.5216999999999996E-2</v>
      </c>
      <c r="O1077" s="54">
        <v>-8.9064416666666708E-3</v>
      </c>
      <c r="P1077" s="55">
        <v>0.435889972159269</v>
      </c>
      <c r="Q1077" s="55">
        <v>8.3944459999999999E-2</v>
      </c>
      <c r="R1077" s="55">
        <v>-6.8521150000000003E-2</v>
      </c>
      <c r="S1077" s="55">
        <v>-3.4158580000000001E-2</v>
      </c>
      <c r="T1077" s="55">
        <v>7.6090000000000001E-4</v>
      </c>
      <c r="U1077" s="55">
        <v>-4.3186259999999997E-2</v>
      </c>
      <c r="V1077" s="55">
        <v>6.7846229999999993E-2</v>
      </c>
      <c r="W1077" s="55">
        <v>-2.08151E-2</v>
      </c>
      <c r="X1077" s="55">
        <v>5.3960630000000002E-2</v>
      </c>
      <c r="Y1077" s="55">
        <v>2.8421390000000001E-2</v>
      </c>
      <c r="Z1077" s="55">
        <v>-3.6244220000000001E-2</v>
      </c>
      <c r="AA1077" s="55">
        <v>-9.5763719999999997E-3</v>
      </c>
      <c r="AB1077" s="55">
        <v>-9.5763719999999997E-3</v>
      </c>
      <c r="AC1077" s="55">
        <v>1.9925594666666699E-2</v>
      </c>
      <c r="AD1077" s="55">
        <v>0.494234024109313</v>
      </c>
      <c r="AE1077" s="54">
        <v>5.0104437797005727E-2</v>
      </c>
      <c r="AF1077" s="54">
        <v>5.31711184784152E-2</v>
      </c>
      <c r="AG1077" s="54">
        <v>5.2021529398940183E-2</v>
      </c>
    </row>
    <row r="1078" spans="1:33" x14ac:dyDescent="0.25">
      <c r="A1078" s="56" t="s">
        <v>2492</v>
      </c>
      <c r="B1078" s="56" t="s">
        <v>2493</v>
      </c>
      <c r="C1078" s="54">
        <v>3.8982729999999998E-3</v>
      </c>
      <c r="D1078" s="54">
        <v>4.6091848999999997E-2</v>
      </c>
      <c r="E1078" s="54">
        <v>1.7232812E-2</v>
      </c>
      <c r="F1078" s="54">
        <v>1.5401080000000001E-3</v>
      </c>
      <c r="G1078" s="54">
        <v>7.2621730000000002E-3</v>
      </c>
      <c r="H1078" s="54">
        <v>-5.0800264999999997E-2</v>
      </c>
      <c r="I1078" s="54">
        <v>3.2522583000000001E-2</v>
      </c>
      <c r="J1078" s="54">
        <v>4.168784E-3</v>
      </c>
      <c r="K1078" s="54">
        <v>-1.6765414999999999E-2</v>
      </c>
      <c r="L1078" s="54">
        <v>-3.3221304E-2</v>
      </c>
      <c r="M1078" s="54">
        <v>-3.6250102999999999E-2</v>
      </c>
      <c r="N1078" s="54">
        <v>-5.1496752999999999E-2</v>
      </c>
      <c r="O1078" s="54">
        <v>-1.52696506666667E-2</v>
      </c>
      <c r="P1078" s="55">
        <v>0.38486408869861999</v>
      </c>
      <c r="Q1078" s="55">
        <v>3.8982729999999998E-3</v>
      </c>
      <c r="R1078" s="55">
        <v>-5.6136930000000003E-3</v>
      </c>
      <c r="S1078" s="55">
        <v>1.7232812E-2</v>
      </c>
      <c r="T1078" s="55">
        <v>-4.8556928999999999E-2</v>
      </c>
      <c r="U1078" s="55">
        <v>7.2621730000000002E-3</v>
      </c>
      <c r="V1078" s="55">
        <v>2.8945673000000002E-2</v>
      </c>
      <c r="W1078" s="55">
        <v>3.2522583000000001E-2</v>
      </c>
      <c r="X1078" s="55">
        <v>1.7923739000000001E-2</v>
      </c>
      <c r="Y1078" s="55">
        <v>-1.6765414999999999E-2</v>
      </c>
      <c r="Z1078" s="55">
        <v>-3.6250102999999999E-2</v>
      </c>
      <c r="AA1078" s="55">
        <v>7.2460285999999999E-2</v>
      </c>
      <c r="AB1078" s="55">
        <v>7.2460285999999999E-2</v>
      </c>
      <c r="AC1078" s="55">
        <v>1.13194893333333E-2</v>
      </c>
      <c r="AD1078" s="55">
        <v>0.52734466807576397</v>
      </c>
      <c r="AE1078" s="54">
        <v>2.4524968884244495E-2</v>
      </c>
      <c r="AF1078" s="54">
        <v>3.824223112891692E-2</v>
      </c>
      <c r="AG1078" s="54">
        <v>3.9885958498006399E-2</v>
      </c>
    </row>
    <row r="1079" spans="1:33" x14ac:dyDescent="0.25">
      <c r="A1079" s="56" t="s">
        <v>2494</v>
      </c>
      <c r="B1079" s="56" t="s">
        <v>2495</v>
      </c>
      <c r="C1079" s="54">
        <v>-0.159151775</v>
      </c>
      <c r="D1079" s="54">
        <v>0.22829381000000001</v>
      </c>
      <c r="E1079" s="54">
        <v>4.3062509999999998E-2</v>
      </c>
      <c r="F1079" s="54">
        <v>6.3358391999999999E-2</v>
      </c>
      <c r="G1079" s="54">
        <v>-3.6663541000000001E-2</v>
      </c>
      <c r="H1079" s="54">
        <v>0.15828484200000001</v>
      </c>
      <c r="I1079" s="54">
        <v>-0.11009060399999999</v>
      </c>
      <c r="J1079" s="54">
        <v>-3.4900843000000001E-2</v>
      </c>
      <c r="K1079" s="54">
        <v>0.105121032</v>
      </c>
      <c r="L1079" s="54">
        <v>0.16595657899999999</v>
      </c>
      <c r="M1079" s="54">
        <v>-3.6460119999999999E-2</v>
      </c>
      <c r="N1079" s="54">
        <v>0.238879284</v>
      </c>
      <c r="O1079" s="54">
        <v>0.169009093666667</v>
      </c>
      <c r="P1079" s="55">
        <v>0.26223670671841098</v>
      </c>
      <c r="Q1079" s="55">
        <v>-0.159151775</v>
      </c>
      <c r="R1079" s="55">
        <v>-3.9571241E-2</v>
      </c>
      <c r="S1079" s="55">
        <v>4.3062509999999998E-2</v>
      </c>
      <c r="T1079" s="55">
        <v>-0.18624463499999999</v>
      </c>
      <c r="U1079" s="55">
        <v>-3.6663541000000001E-2</v>
      </c>
      <c r="V1079" s="55">
        <v>-7.1368361000000005E-2</v>
      </c>
      <c r="W1079" s="55">
        <v>-0.11009060399999999</v>
      </c>
      <c r="X1079" s="55">
        <v>-0.11183464999999999</v>
      </c>
      <c r="Y1079" s="55">
        <v>0.105121032</v>
      </c>
      <c r="Z1079" s="55">
        <v>-3.6460119999999999E-2</v>
      </c>
      <c r="AA1079" s="55">
        <v>-0.12565273900000001</v>
      </c>
      <c r="AB1079" s="55">
        <v>-0.12565273900000001</v>
      </c>
      <c r="AC1079" s="55">
        <v>-7.19178443333333E-2</v>
      </c>
      <c r="AD1079" s="55">
        <v>0.488595762154172</v>
      </c>
      <c r="AE1079" s="54">
        <v>9.6688284238715963E-2</v>
      </c>
      <c r="AF1079" s="54">
        <v>0.10485962787143893</v>
      </c>
      <c r="AG1079" s="54">
        <v>5.0355436341870924E-2</v>
      </c>
    </row>
    <row r="1080" spans="1:33" x14ac:dyDescent="0.25">
      <c r="A1080" s="56" t="s">
        <v>2496</v>
      </c>
      <c r="B1080" s="56" t="s">
        <v>2497</v>
      </c>
      <c r="C1080" s="54">
        <v>6.0301384999999999E-2</v>
      </c>
      <c r="D1080" s="54">
        <v>4.3665020999999998E-2</v>
      </c>
      <c r="E1080" s="54">
        <v>3.1884041000000002E-2</v>
      </c>
      <c r="F1080" s="54">
        <v>2.3730322000000002E-2</v>
      </c>
      <c r="G1080" s="54">
        <v>2.4327571999999999E-2</v>
      </c>
      <c r="H1080" s="54">
        <v>-7.9182173999999994E-2</v>
      </c>
      <c r="I1080" s="54">
        <v>-0.111290741</v>
      </c>
      <c r="J1080" s="54">
        <v>-5.3452685999999999E-2</v>
      </c>
      <c r="K1080" s="54">
        <v>2.7349624999999999E-2</v>
      </c>
      <c r="L1080" s="54">
        <v>1.1413736000000001E-2</v>
      </c>
      <c r="M1080" s="54">
        <v>-3.6594992999999999E-2</v>
      </c>
      <c r="N1080" s="54">
        <v>0.47122037999999999</v>
      </c>
      <c r="O1080" s="54">
        <v>7.0236284999999996E-2</v>
      </c>
      <c r="P1080" s="55">
        <v>0.27680946353318198</v>
      </c>
      <c r="Q1080" s="55">
        <v>6.0301384999999999E-2</v>
      </c>
      <c r="R1080" s="55">
        <v>-4.8684219999999999E-3</v>
      </c>
      <c r="S1080" s="55">
        <v>3.1884041000000002E-2</v>
      </c>
      <c r="T1080" s="55">
        <v>-7.0672534999999995E-2</v>
      </c>
      <c r="U1080" s="55">
        <v>2.4327571999999999E-2</v>
      </c>
      <c r="V1080" s="55">
        <v>-2.9185210999999999E-2</v>
      </c>
      <c r="W1080" s="55">
        <v>-0.111290741</v>
      </c>
      <c r="X1080" s="55">
        <v>-0.10428284</v>
      </c>
      <c r="Y1080" s="55">
        <v>2.7349624999999999E-2</v>
      </c>
      <c r="Z1080" s="55">
        <v>-3.6594992999999999E-2</v>
      </c>
      <c r="AA1080" s="55">
        <v>-0.18705612899999999</v>
      </c>
      <c r="AB1080" s="55">
        <v>-0.18705612899999999</v>
      </c>
      <c r="AC1080" s="55">
        <v>-6.8224729666666706E-2</v>
      </c>
      <c r="AD1080" s="55">
        <v>0.488595762154172</v>
      </c>
      <c r="AE1080" s="54">
        <v>6.2793004108912948E-2</v>
      </c>
      <c r="AF1080" s="54">
        <v>0.20235578234661936</v>
      </c>
      <c r="AG1080" s="54">
        <v>6.863697238662185E-2</v>
      </c>
    </row>
    <row r="1081" spans="1:33" x14ac:dyDescent="0.25">
      <c r="A1081" s="56" t="s">
        <v>2498</v>
      </c>
      <c r="B1081" s="56" t="s">
        <v>2499</v>
      </c>
      <c r="C1081" s="54">
        <v>3.281481E-2</v>
      </c>
      <c r="D1081" s="54">
        <v>6.6779669999999999E-2</v>
      </c>
      <c r="E1081" s="54">
        <v>-4.0325519999999997E-2</v>
      </c>
      <c r="F1081" s="54">
        <v>1.772114E-2</v>
      </c>
      <c r="G1081" s="54">
        <v>-3.7585449999999999E-2</v>
      </c>
      <c r="H1081" s="54">
        <v>-0.1023826</v>
      </c>
      <c r="I1081" s="54">
        <v>-4.53181E-2</v>
      </c>
      <c r="J1081" s="54">
        <v>-9.3841099999999997E-2</v>
      </c>
      <c r="K1081" s="54">
        <v>-0.15679699999999999</v>
      </c>
      <c r="L1081" s="54">
        <v>2.782252E-2</v>
      </c>
      <c r="M1081" s="54">
        <v>-3.6734780000000002E-2</v>
      </c>
      <c r="N1081" s="54">
        <v>0.70111730000000005</v>
      </c>
      <c r="O1081" s="54">
        <v>0.150193828333333</v>
      </c>
      <c r="P1081" s="55">
        <v>0.26223670671841098</v>
      </c>
      <c r="Q1081" s="55">
        <v>3.281481E-2</v>
      </c>
      <c r="R1081" s="55">
        <v>-2.099287E-2</v>
      </c>
      <c r="S1081" s="55">
        <v>-4.0325519999999997E-2</v>
      </c>
      <c r="T1081" s="55">
        <v>9.6361080000000002E-2</v>
      </c>
      <c r="U1081" s="55">
        <v>-3.7585449999999999E-2</v>
      </c>
      <c r="V1081" s="55">
        <v>-1.239029E-2</v>
      </c>
      <c r="W1081" s="55">
        <v>-4.53181E-2</v>
      </c>
      <c r="X1081" s="55">
        <v>-0.11962100000000001</v>
      </c>
      <c r="Y1081" s="55">
        <v>-0.15679699999999999</v>
      </c>
      <c r="Z1081" s="55">
        <v>-3.6734780000000002E-2</v>
      </c>
      <c r="AA1081" s="55">
        <v>-0.14917079999999999</v>
      </c>
      <c r="AB1081" s="55">
        <v>-0.14917079999999999</v>
      </c>
      <c r="AC1081" s="55">
        <v>-8.2208066666666704E-3</v>
      </c>
      <c r="AD1081" s="55">
        <v>0.56461932186319497</v>
      </c>
      <c r="AE1081" s="54">
        <v>6.1100801778624481E-2</v>
      </c>
      <c r="AF1081" s="54">
        <v>0.30096799934838525</v>
      </c>
      <c r="AG1081" s="54">
        <v>9.399414425292496E-2</v>
      </c>
    </row>
    <row r="1082" spans="1:33" x14ac:dyDescent="0.25">
      <c r="A1082" s="56" t="s">
        <v>2500</v>
      </c>
      <c r="B1082" s="56" t="s">
        <v>2501</v>
      </c>
      <c r="C1082" s="54">
        <v>-6.9782130999999997E-2</v>
      </c>
      <c r="D1082" s="54">
        <v>-1.5925036E-2</v>
      </c>
      <c r="E1082" s="54">
        <v>3.6653540999999998E-2</v>
      </c>
      <c r="F1082" s="54">
        <v>2.060143E-2</v>
      </c>
      <c r="G1082" s="54">
        <v>1.1440970999999999E-2</v>
      </c>
      <c r="H1082" s="54">
        <v>3.8771275000000001E-2</v>
      </c>
      <c r="I1082" s="54">
        <v>-1.4168399E-2</v>
      </c>
      <c r="J1082" s="54">
        <v>2.8143886999999999E-2</v>
      </c>
      <c r="K1082" s="54">
        <v>4.5355909E-2</v>
      </c>
      <c r="L1082" s="54">
        <v>2.4984316999999999E-2</v>
      </c>
      <c r="M1082" s="54">
        <v>-3.7121273000000003E-2</v>
      </c>
      <c r="N1082" s="54">
        <v>-0.24169970299999999</v>
      </c>
      <c r="O1082" s="54">
        <v>-1.95837413333333E-2</v>
      </c>
      <c r="P1082" s="55">
        <v>0.38388323088528198</v>
      </c>
      <c r="Q1082" s="55">
        <v>-6.9782130999999997E-2</v>
      </c>
      <c r="R1082" s="55">
        <v>-3.2090134999999999E-2</v>
      </c>
      <c r="S1082" s="55">
        <v>3.6653540999999998E-2</v>
      </c>
      <c r="T1082" s="55">
        <v>-2.9170870000000001E-3</v>
      </c>
      <c r="U1082" s="55">
        <v>1.1440970999999999E-2</v>
      </c>
      <c r="V1082" s="55">
        <v>1.3247171E-2</v>
      </c>
      <c r="W1082" s="55">
        <v>-1.4168399E-2</v>
      </c>
      <c r="X1082" s="55">
        <v>4.9446794000000002E-2</v>
      </c>
      <c r="Y1082" s="55">
        <v>4.5355909E-2</v>
      </c>
      <c r="Z1082" s="55">
        <v>-3.7121273000000003E-2</v>
      </c>
      <c r="AA1082" s="55">
        <v>0.105416625</v>
      </c>
      <c r="AB1082" s="55">
        <v>0.105416625</v>
      </c>
      <c r="AC1082" s="55">
        <v>3.3394432000000002E-2</v>
      </c>
      <c r="AD1082" s="55">
        <v>0.49148283774745799</v>
      </c>
      <c r="AE1082" s="54">
        <v>4.4390669790270953E-2</v>
      </c>
      <c r="AF1082" s="54">
        <v>0.1081721997719443</v>
      </c>
      <c r="AG1082" s="54">
        <v>4.7685249300984146E-2</v>
      </c>
    </row>
    <row r="1083" spans="1:33" x14ac:dyDescent="0.25">
      <c r="A1083" s="56" t="s">
        <v>2502</v>
      </c>
      <c r="B1083" s="56" t="s">
        <v>2503</v>
      </c>
      <c r="C1083" s="54">
        <v>0.31049186899999998</v>
      </c>
      <c r="D1083" s="54">
        <v>-4.6647633000000001E-2</v>
      </c>
      <c r="E1083" s="54">
        <v>3.8446079999999998E-3</v>
      </c>
      <c r="F1083" s="54">
        <v>-8.1651638999999998E-2</v>
      </c>
      <c r="G1083" s="54">
        <v>-5.7819126999999998E-2</v>
      </c>
      <c r="H1083" s="54">
        <v>-6.7415084E-2</v>
      </c>
      <c r="I1083" s="54">
        <v>-3.0206383999999999E-2</v>
      </c>
      <c r="J1083" s="54">
        <v>-1.680476E-3</v>
      </c>
      <c r="K1083" s="54">
        <v>-3.1398545999999999E-2</v>
      </c>
      <c r="L1083" s="54">
        <v>-1.0794741E-2</v>
      </c>
      <c r="M1083" s="54">
        <v>-3.7149295999999998E-2</v>
      </c>
      <c r="N1083" s="54">
        <v>0.350382264</v>
      </c>
      <c r="O1083" s="54">
        <v>-2.59507216666667E-3</v>
      </c>
      <c r="P1083" s="55">
        <v>0.47565410226275401</v>
      </c>
      <c r="Q1083" s="55">
        <v>0.31049186899999998</v>
      </c>
      <c r="R1083" s="55">
        <v>-4.2124482999999997E-2</v>
      </c>
      <c r="S1083" s="55">
        <v>3.8446079999999998E-3</v>
      </c>
      <c r="T1083" s="55">
        <v>-8.8060220000000002E-3</v>
      </c>
      <c r="U1083" s="55">
        <v>-5.7819126999999998E-2</v>
      </c>
      <c r="V1083" s="55">
        <v>-9.8724880000000004E-3</v>
      </c>
      <c r="W1083" s="55">
        <v>-3.0206383999999999E-2</v>
      </c>
      <c r="X1083" s="55">
        <v>-7.8777145000000007E-2</v>
      </c>
      <c r="Y1083" s="55">
        <v>-3.1398545999999999E-2</v>
      </c>
      <c r="Z1083" s="55">
        <v>-3.7149295999999998E-2</v>
      </c>
      <c r="AA1083" s="55">
        <v>-8.8743659000000003E-2</v>
      </c>
      <c r="AB1083" s="55">
        <v>-8.8743659000000003E-2</v>
      </c>
      <c r="AC1083" s="55">
        <v>-7.6286489499999999E-2</v>
      </c>
      <c r="AD1083" s="55">
        <v>0.488595762154172</v>
      </c>
      <c r="AE1083" s="54">
        <v>0.14063655082684176</v>
      </c>
      <c r="AF1083" s="54">
        <v>0.16303685053565151</v>
      </c>
      <c r="AG1083" s="54">
        <v>3.511786949306666E-2</v>
      </c>
    </row>
    <row r="1084" spans="1:33" x14ac:dyDescent="0.25">
      <c r="A1084" s="56" t="s">
        <v>2504</v>
      </c>
      <c r="B1084" s="56" t="s">
        <v>2505</v>
      </c>
      <c r="C1084" s="54">
        <v>2.4418604E-2</v>
      </c>
      <c r="D1084" s="54">
        <v>1.2796785999999999E-2</v>
      </c>
      <c r="E1084" s="54">
        <v>-2.2562629000000001E-2</v>
      </c>
      <c r="F1084" s="54">
        <v>3.9707809999999996E-3</v>
      </c>
      <c r="G1084" s="54">
        <v>-1.548617E-3</v>
      </c>
      <c r="H1084" s="54">
        <v>7.2622779999999996E-3</v>
      </c>
      <c r="I1084" s="54">
        <v>4.6451681000000002E-2</v>
      </c>
      <c r="J1084" s="54">
        <v>-1.8495844000000001E-2</v>
      </c>
      <c r="K1084" s="54">
        <v>4.9432239000000003E-2</v>
      </c>
      <c r="L1084" s="54">
        <v>-1.844076E-3</v>
      </c>
      <c r="M1084" s="54">
        <v>-3.7156556E-2</v>
      </c>
      <c r="N1084" s="54">
        <v>-0.219286759</v>
      </c>
      <c r="O1084" s="54">
        <v>-4.5771925999999998E-2</v>
      </c>
      <c r="P1084" s="55">
        <v>0.26923210525334501</v>
      </c>
      <c r="Q1084" s="55">
        <v>2.4418604E-2</v>
      </c>
      <c r="R1084" s="55">
        <v>2.0932477000000001E-2</v>
      </c>
      <c r="S1084" s="55">
        <v>-2.2562629000000001E-2</v>
      </c>
      <c r="T1084" s="55">
        <v>-2.1373010000000001E-2</v>
      </c>
      <c r="U1084" s="55">
        <v>-1.548617E-3</v>
      </c>
      <c r="V1084" s="55">
        <v>-2.3896668999999999E-2</v>
      </c>
      <c r="W1084" s="55">
        <v>4.6451681000000002E-2</v>
      </c>
      <c r="X1084" s="55">
        <v>0.10494808799999999</v>
      </c>
      <c r="Y1084" s="55">
        <v>4.9432239000000003E-2</v>
      </c>
      <c r="Z1084" s="55">
        <v>-3.7156556E-2</v>
      </c>
      <c r="AA1084" s="55">
        <v>-2.0305976999999999E-2</v>
      </c>
      <c r="AB1084" s="55">
        <v>-2.0305976999999999E-2</v>
      </c>
      <c r="AC1084" s="55">
        <v>1.6254565333333301E-2</v>
      </c>
      <c r="AD1084" s="55">
        <v>0.49461320762116501</v>
      </c>
      <c r="AE1084" s="54">
        <v>3.6079921019232519E-2</v>
      </c>
      <c r="AF1084" s="54">
        <v>9.0462639704187983E-2</v>
      </c>
      <c r="AG1084" s="54">
        <v>6.0120921051292374E-2</v>
      </c>
    </row>
    <row r="1085" spans="1:33" x14ac:dyDescent="0.25">
      <c r="A1085" s="56" t="s">
        <v>2506</v>
      </c>
      <c r="B1085" s="56" t="s">
        <v>2507</v>
      </c>
      <c r="C1085" s="54">
        <v>6.6315119000000006E-2</v>
      </c>
      <c r="D1085" s="54">
        <v>6.6126853999999999E-2</v>
      </c>
      <c r="E1085" s="54">
        <v>-2.9066699999999999E-4</v>
      </c>
      <c r="F1085" s="54">
        <v>1.9290329999999999E-3</v>
      </c>
      <c r="G1085" s="54">
        <v>2.0524112000000001E-2</v>
      </c>
      <c r="H1085" s="54">
        <v>-2.6405611999999998E-2</v>
      </c>
      <c r="I1085" s="54">
        <v>-7.100563E-2</v>
      </c>
      <c r="J1085" s="54">
        <v>-5.0293439000000002E-2</v>
      </c>
      <c r="K1085" s="54">
        <v>-8.6852782000000003E-2</v>
      </c>
      <c r="L1085" s="54">
        <v>-2.5447130000000001E-3</v>
      </c>
      <c r="M1085" s="54">
        <v>-3.7403475999999998E-2</v>
      </c>
      <c r="N1085" s="54">
        <v>0.448305234</v>
      </c>
      <c r="O1085" s="54">
        <v>9.0971780166666696E-2</v>
      </c>
      <c r="P1085" s="55">
        <v>0.26223670671841098</v>
      </c>
      <c r="Q1085" s="55">
        <v>6.6315119000000006E-2</v>
      </c>
      <c r="R1085" s="55">
        <v>-3.375238E-3</v>
      </c>
      <c r="S1085" s="55">
        <v>-2.9066699999999999E-4</v>
      </c>
      <c r="T1085" s="55">
        <v>-7.7926956000000006E-2</v>
      </c>
      <c r="U1085" s="55">
        <v>2.0524112000000001E-2</v>
      </c>
      <c r="V1085" s="55">
        <v>-4.6896645000000001E-2</v>
      </c>
      <c r="W1085" s="55">
        <v>-7.100563E-2</v>
      </c>
      <c r="X1085" s="55">
        <v>-7.4728641999999998E-2</v>
      </c>
      <c r="Y1085" s="55">
        <v>-8.6852782000000003E-2</v>
      </c>
      <c r="Z1085" s="55">
        <v>-3.7403475999999998E-2</v>
      </c>
      <c r="AA1085" s="55">
        <v>-0.108753486</v>
      </c>
      <c r="AB1085" s="55">
        <v>-0.108753486</v>
      </c>
      <c r="AC1085" s="55">
        <v>-3.6615118166666703E-2</v>
      </c>
      <c r="AD1085" s="55">
        <v>0.488595762154172</v>
      </c>
      <c r="AE1085" s="54">
        <v>5.8023235775348542E-2</v>
      </c>
      <c r="AF1085" s="54">
        <v>0.1880116819619089</v>
      </c>
      <c r="AG1085" s="54">
        <v>3.9999453635146405E-2</v>
      </c>
    </row>
    <row r="1086" spans="1:33" x14ac:dyDescent="0.25">
      <c r="A1086" s="56" t="s">
        <v>2508</v>
      </c>
      <c r="B1086" s="56" t="s">
        <v>2509</v>
      </c>
      <c r="C1086" s="54">
        <v>1.9663739999999999E-2</v>
      </c>
      <c r="D1086" s="54">
        <v>8.1571381999999998E-2</v>
      </c>
      <c r="E1086" s="54">
        <v>-3.4543441000000001E-2</v>
      </c>
      <c r="F1086" s="54">
        <v>2.6211480999999998E-2</v>
      </c>
      <c r="G1086" s="54">
        <v>3.1987729999999998E-3</v>
      </c>
      <c r="H1086" s="54">
        <v>4.2477640000000002E-3</v>
      </c>
      <c r="I1086" s="54">
        <v>-0.14019615399999999</v>
      </c>
      <c r="J1086" s="54">
        <v>-2.5756877000000001E-2</v>
      </c>
      <c r="K1086" s="54">
        <v>-2.9916473999999998E-2</v>
      </c>
      <c r="L1086" s="54">
        <v>3.4042501000000003E-2</v>
      </c>
      <c r="M1086" s="54">
        <v>-3.7673737999999998E-2</v>
      </c>
      <c r="N1086" s="54">
        <v>0.42429831499999998</v>
      </c>
      <c r="O1086" s="54">
        <v>0.127346976666667</v>
      </c>
      <c r="P1086" s="55">
        <v>0.26223670671841098</v>
      </c>
      <c r="Q1086" s="55">
        <v>1.9663739999999999E-2</v>
      </c>
      <c r="R1086" s="55">
        <v>-3.4429253E-2</v>
      </c>
      <c r="S1086" s="55">
        <v>-3.4543441000000001E-2</v>
      </c>
      <c r="T1086" s="55">
        <v>-3.2469636000000003E-2</v>
      </c>
      <c r="U1086" s="55">
        <v>3.1987729999999998E-3</v>
      </c>
      <c r="V1086" s="55">
        <v>-3.3450809999999997E-2</v>
      </c>
      <c r="W1086" s="55">
        <v>-0.14019615399999999</v>
      </c>
      <c r="X1086" s="55">
        <v>-6.4321135000000002E-2</v>
      </c>
      <c r="Y1086" s="55">
        <v>-2.9916473999999998E-2</v>
      </c>
      <c r="Z1086" s="55">
        <v>-3.7673737999999998E-2</v>
      </c>
      <c r="AA1086" s="55">
        <v>-0.25956864499999999</v>
      </c>
      <c r="AB1086" s="55">
        <v>-0.25956864499999999</v>
      </c>
      <c r="AC1086" s="55">
        <v>-1.7613329666666701E-2</v>
      </c>
      <c r="AD1086" s="55">
        <v>0.99670307969528105</v>
      </c>
      <c r="AE1086" s="54">
        <v>5.5734662154791198E-2</v>
      </c>
      <c r="AF1086" s="54">
        <v>0.16719818981018239</v>
      </c>
      <c r="AG1086" s="54">
        <v>0.1158195475975865</v>
      </c>
    </row>
    <row r="1087" spans="1:33" x14ac:dyDescent="0.25">
      <c r="A1087" s="56" t="s">
        <v>2510</v>
      </c>
      <c r="B1087" s="56" t="s">
        <v>2511</v>
      </c>
      <c r="C1087" s="54">
        <v>-6.6037230000000002E-2</v>
      </c>
      <c r="D1087" s="54">
        <v>3.349419E-2</v>
      </c>
      <c r="E1087" s="54">
        <v>-1.642911E-2</v>
      </c>
      <c r="F1087" s="54">
        <v>-4.5587599999999999E-2</v>
      </c>
      <c r="G1087" s="54">
        <v>5.9062469999999999E-2</v>
      </c>
      <c r="H1087" s="54">
        <v>2.9275239999999999E-3</v>
      </c>
      <c r="I1087" s="54">
        <v>2.571785E-2</v>
      </c>
      <c r="J1087" s="54">
        <v>-0.10100919999999999</v>
      </c>
      <c r="K1087" s="54">
        <v>-5.3300449999999999E-2</v>
      </c>
      <c r="L1087" s="54">
        <v>-1.489063E-2</v>
      </c>
      <c r="M1087" s="54">
        <v>-3.7674880000000001E-2</v>
      </c>
      <c r="N1087" s="54">
        <v>0.28050419999999998</v>
      </c>
      <c r="O1087" s="54">
        <v>4.0683305666666697E-2</v>
      </c>
      <c r="P1087" s="55">
        <v>0.31488108505061502</v>
      </c>
      <c r="Q1087" s="55">
        <v>-6.6037230000000002E-2</v>
      </c>
      <c r="R1087" s="55">
        <v>4.3676779999999998E-3</v>
      </c>
      <c r="S1087" s="55">
        <v>-1.642911E-2</v>
      </c>
      <c r="T1087" s="55">
        <v>-1.3621919999999999E-2</v>
      </c>
      <c r="U1087" s="55">
        <v>5.9062469999999999E-2</v>
      </c>
      <c r="V1087" s="55">
        <v>4.1823989999999998E-2</v>
      </c>
      <c r="W1087" s="55">
        <v>2.571785E-2</v>
      </c>
      <c r="X1087" s="55">
        <v>-6.5073610000000004E-2</v>
      </c>
      <c r="Y1087" s="55">
        <v>-5.3300449999999999E-2</v>
      </c>
      <c r="Z1087" s="55">
        <v>-3.7674880000000001E-2</v>
      </c>
      <c r="AA1087" s="55">
        <v>1.424776E-2</v>
      </c>
      <c r="AB1087" s="55">
        <v>1.424776E-2</v>
      </c>
      <c r="AC1087" s="55">
        <v>3.6473663333333301E-3</v>
      </c>
      <c r="AD1087" s="55">
        <v>0.52200427184576004</v>
      </c>
      <c r="AE1087" s="54">
        <v>4.8437196371868767E-2</v>
      </c>
      <c r="AF1087" s="54">
        <v>0.13288265671661384</v>
      </c>
      <c r="AG1087" s="54">
        <v>4.0006367310213335E-2</v>
      </c>
    </row>
    <row r="1088" spans="1:33" x14ac:dyDescent="0.25">
      <c r="A1088" s="56" t="s">
        <v>2512</v>
      </c>
      <c r="B1088" s="56" t="s">
        <v>2513</v>
      </c>
      <c r="C1088" s="54">
        <v>-7.4030760000000001E-2</v>
      </c>
      <c r="D1088" s="54">
        <v>8.4748840000000006E-2</v>
      </c>
      <c r="E1088" s="54">
        <v>-2.3987870000000001E-2</v>
      </c>
      <c r="F1088" s="54">
        <v>6.4153929999999998E-2</v>
      </c>
      <c r="G1088" s="54">
        <v>-3.5850920000000001E-2</v>
      </c>
      <c r="H1088" s="54">
        <v>-4.0752120000000003E-2</v>
      </c>
      <c r="I1088" s="54">
        <v>-4.8613240000000002E-3</v>
      </c>
      <c r="J1088" s="54">
        <v>-1.7801129999999998E-2</v>
      </c>
      <c r="K1088" s="54">
        <v>-3.7933439999999999E-2</v>
      </c>
      <c r="L1088" s="54">
        <v>1.9550459999999999E-2</v>
      </c>
      <c r="M1088" s="54">
        <v>-3.8135090000000003E-2</v>
      </c>
      <c r="N1088" s="54">
        <v>0.20293410000000001</v>
      </c>
      <c r="O1088" s="54">
        <v>8.7938914000000007E-2</v>
      </c>
      <c r="P1088" s="55">
        <v>0.26223670671841098</v>
      </c>
      <c r="Q1088" s="55">
        <v>-7.4030760000000001E-2</v>
      </c>
      <c r="R1088" s="55">
        <v>-2.454133E-2</v>
      </c>
      <c r="S1088" s="55">
        <v>-2.3987870000000001E-2</v>
      </c>
      <c r="T1088" s="55">
        <v>2.7924729999999998E-2</v>
      </c>
      <c r="U1088" s="55">
        <v>-3.5850920000000001E-2</v>
      </c>
      <c r="V1088" s="55">
        <v>2.233549E-2</v>
      </c>
      <c r="W1088" s="55">
        <v>-4.8613240000000002E-3</v>
      </c>
      <c r="X1088" s="55">
        <v>-2.430773E-2</v>
      </c>
      <c r="Y1088" s="55">
        <v>-3.7933439999999999E-2</v>
      </c>
      <c r="Z1088" s="55">
        <v>-3.8135090000000003E-2</v>
      </c>
      <c r="AA1088" s="55">
        <v>-7.9517229999999994E-2</v>
      </c>
      <c r="AB1088" s="55">
        <v>-7.9517229999999994E-2</v>
      </c>
      <c r="AC1088" s="55">
        <v>1.9460787333333299E-2</v>
      </c>
      <c r="AD1088" s="55">
        <v>0.49148283774745799</v>
      </c>
      <c r="AE1088" s="54">
        <v>2.2664182766101999E-2</v>
      </c>
      <c r="AF1088" s="54">
        <v>8.7783047669060046E-2</v>
      </c>
      <c r="AG1088" s="54">
        <v>3.8961896492144044E-2</v>
      </c>
    </row>
    <row r="1089" spans="1:33" x14ac:dyDescent="0.25">
      <c r="A1089" s="56" t="s">
        <v>2514</v>
      </c>
      <c r="B1089" s="56" t="s">
        <v>2515</v>
      </c>
      <c r="C1089" s="54">
        <v>-9.9150459999999996E-2</v>
      </c>
      <c r="D1089" s="54">
        <v>4.9321410000000003E-2</v>
      </c>
      <c r="E1089" s="54">
        <v>7.0933560000000007E-2</v>
      </c>
      <c r="F1089" s="54">
        <v>-3.6315140000000003E-2</v>
      </c>
      <c r="G1089" s="54">
        <v>-6.1444409999999998E-2</v>
      </c>
      <c r="H1089" s="54">
        <v>1.643377E-2</v>
      </c>
      <c r="I1089" s="54">
        <v>-6.9021389999999998E-3</v>
      </c>
      <c r="J1089" s="54">
        <v>-9.4369270000000005E-2</v>
      </c>
      <c r="K1089" s="54">
        <v>-7.801133E-3</v>
      </c>
      <c r="L1089" s="54">
        <v>-4.9433310000000001E-2</v>
      </c>
      <c r="M1089" s="54">
        <v>-3.8157820000000002E-2</v>
      </c>
      <c r="N1089" s="54">
        <v>-0.4135991</v>
      </c>
      <c r="O1089" s="54">
        <v>-6.4239873000000003E-2</v>
      </c>
      <c r="P1089" s="55">
        <v>0.30811064965149998</v>
      </c>
      <c r="Q1089" s="55">
        <v>-9.9150459999999996E-2</v>
      </c>
      <c r="R1089" s="55">
        <v>5.852135E-2</v>
      </c>
      <c r="S1089" s="55">
        <v>7.0933560000000007E-2</v>
      </c>
      <c r="T1089" s="55">
        <v>-5.5376630000000003E-2</v>
      </c>
      <c r="U1089" s="55">
        <v>-6.1444409999999998E-2</v>
      </c>
      <c r="V1089" s="55">
        <v>5.7076549999999997E-2</v>
      </c>
      <c r="W1089" s="55">
        <v>-6.9021389999999998E-3</v>
      </c>
      <c r="X1089" s="55">
        <v>6.029723E-2</v>
      </c>
      <c r="Y1089" s="55">
        <v>-7.801133E-3</v>
      </c>
      <c r="Z1089" s="55">
        <v>-3.8157820000000002E-2</v>
      </c>
      <c r="AA1089" s="55">
        <v>0.48391309999999998</v>
      </c>
      <c r="AB1089" s="55">
        <v>0.48391309999999998</v>
      </c>
      <c r="AC1089" s="55">
        <v>0.135501077</v>
      </c>
      <c r="AD1089" s="55">
        <v>0.488595762154172</v>
      </c>
      <c r="AE1089" s="54">
        <v>5.7994614267366434E-2</v>
      </c>
      <c r="AF1089" s="54">
        <v>0.16731864066353835</v>
      </c>
      <c r="AG1089" s="54">
        <v>0.18814611950974122</v>
      </c>
    </row>
    <row r="1090" spans="1:33" x14ac:dyDescent="0.25">
      <c r="A1090" s="56" t="s">
        <v>2516</v>
      </c>
      <c r="B1090" s="56" t="s">
        <v>2517</v>
      </c>
      <c r="C1090" s="54">
        <v>7.6762719999999996E-3</v>
      </c>
      <c r="D1090" s="54">
        <v>2.3310419999999998E-2</v>
      </c>
      <c r="E1090" s="54">
        <v>1.09961E-4</v>
      </c>
      <c r="F1090" s="54">
        <v>-3.322242E-3</v>
      </c>
      <c r="G1090" s="54">
        <v>2.150235E-2</v>
      </c>
      <c r="H1090" s="54">
        <v>1.3882419999999999E-2</v>
      </c>
      <c r="I1090" s="54">
        <v>-0.1819964</v>
      </c>
      <c r="J1090" s="54">
        <v>-6.4896380000000004E-2</v>
      </c>
      <c r="K1090" s="54">
        <v>-0.16111059999999999</v>
      </c>
      <c r="L1090" s="54">
        <v>-2.004562E-2</v>
      </c>
      <c r="M1090" s="54">
        <v>-3.8164650000000001E-2</v>
      </c>
      <c r="N1090" s="54">
        <v>0.74066569999999998</v>
      </c>
      <c r="O1090" s="54">
        <v>0.17359622750000001</v>
      </c>
      <c r="P1090" s="55">
        <v>0.26223670671841098</v>
      </c>
      <c r="Q1090" s="55">
        <v>7.6762719999999996E-3</v>
      </c>
      <c r="R1090" s="55">
        <v>5.9508569999999997E-2</v>
      </c>
      <c r="S1090" s="55">
        <v>1.09961E-4</v>
      </c>
      <c r="T1090" s="55">
        <v>-0.1099376</v>
      </c>
      <c r="U1090" s="55">
        <v>2.150235E-2</v>
      </c>
      <c r="V1090" s="55">
        <v>-1.2730109999999999E-2</v>
      </c>
      <c r="W1090" s="55">
        <v>-0.1819964</v>
      </c>
      <c r="X1090" s="55">
        <v>-6.2944349999999996E-2</v>
      </c>
      <c r="Y1090" s="55">
        <v>-0.16111059999999999</v>
      </c>
      <c r="Z1090" s="55">
        <v>-3.8164650000000001E-2</v>
      </c>
      <c r="AA1090" s="55">
        <v>-0.24902279999999999</v>
      </c>
      <c r="AB1090" s="55">
        <v>-0.24902279999999999</v>
      </c>
      <c r="AC1090" s="55">
        <v>2.39531283333333E-3</v>
      </c>
      <c r="AD1090" s="55">
        <v>0.99670307969528105</v>
      </c>
      <c r="AE1090" s="54">
        <v>8.9898235738621046E-2</v>
      </c>
      <c r="AF1090" s="54">
        <v>0.30811993274047234</v>
      </c>
      <c r="AG1090" s="54">
        <v>0.11329116859407311</v>
      </c>
    </row>
    <row r="1091" spans="1:33" x14ac:dyDescent="0.25">
      <c r="A1091" s="56" t="s">
        <v>2518</v>
      </c>
      <c r="B1091" s="56" t="s">
        <v>2519</v>
      </c>
      <c r="C1091" s="54">
        <v>-0.1070135</v>
      </c>
      <c r="D1091" s="54">
        <v>-1.533847E-2</v>
      </c>
      <c r="E1091" s="54">
        <v>-6.5079460000000006E-2</v>
      </c>
      <c r="F1091" s="54">
        <v>4.9367189999999998E-2</v>
      </c>
      <c r="G1091" s="54">
        <v>-3.4197110000000003E-2</v>
      </c>
      <c r="H1091" s="54">
        <v>6.5268069999999997E-2</v>
      </c>
      <c r="I1091" s="54">
        <v>3.4027769999999999E-2</v>
      </c>
      <c r="J1091" s="54">
        <v>1.855542E-2</v>
      </c>
      <c r="K1091" s="54">
        <v>4.231444E-3</v>
      </c>
      <c r="L1091" s="54">
        <v>1.7868430000000001E-2</v>
      </c>
      <c r="M1091" s="54">
        <v>-3.8598859999999999E-2</v>
      </c>
      <c r="N1091" s="54">
        <v>-0.1175317</v>
      </c>
      <c r="O1091" s="54">
        <v>3.7469776000000003E-2</v>
      </c>
      <c r="P1091" s="55">
        <v>0.28627582141146002</v>
      </c>
      <c r="Q1091" s="55">
        <v>-0.1070135</v>
      </c>
      <c r="R1091" s="55">
        <v>5.8884730000000003E-2</v>
      </c>
      <c r="S1091" s="55">
        <v>-6.5079460000000006E-2</v>
      </c>
      <c r="T1091" s="55">
        <v>-2.863079E-2</v>
      </c>
      <c r="U1091" s="55">
        <v>-3.4197110000000003E-2</v>
      </c>
      <c r="V1091" s="55">
        <v>7.6739390000000005E-2</v>
      </c>
      <c r="W1091" s="55">
        <v>3.4027769999999999E-2</v>
      </c>
      <c r="X1091" s="55">
        <v>2.2574629999999998E-2</v>
      </c>
      <c r="Y1091" s="55">
        <v>4.231444E-3</v>
      </c>
      <c r="Z1091" s="55">
        <v>-3.8598859999999999E-2</v>
      </c>
      <c r="AA1091" s="55">
        <v>5.4794830000000003E-2</v>
      </c>
      <c r="AB1091" s="55">
        <v>5.4794830000000003E-2</v>
      </c>
      <c r="AC1091" s="55">
        <v>6.5845086999999997E-2</v>
      </c>
      <c r="AD1091" s="55">
        <v>0.488595762154172</v>
      </c>
      <c r="AE1091" s="54">
        <v>4.9812369177915157E-2</v>
      </c>
      <c r="AF1091" s="54">
        <v>6.535205335591622E-2</v>
      </c>
      <c r="AG1091" s="54">
        <v>3.9462544710926972E-2</v>
      </c>
    </row>
    <row r="1092" spans="1:33" x14ac:dyDescent="0.25">
      <c r="A1092" s="56" t="s">
        <v>2520</v>
      </c>
      <c r="B1092" s="56" t="s">
        <v>2521</v>
      </c>
      <c r="C1092" s="54">
        <v>7.7641299999999996E-2</v>
      </c>
      <c r="D1092" s="54">
        <v>7.128893E-2</v>
      </c>
      <c r="E1092" s="54">
        <v>-9.5777390000000004E-2</v>
      </c>
      <c r="F1092" s="54">
        <v>3.0222450000000001E-2</v>
      </c>
      <c r="G1092" s="54">
        <v>-3.5090429999999999E-2</v>
      </c>
      <c r="H1092" s="54">
        <v>-2.5691530000000001E-2</v>
      </c>
      <c r="I1092" s="54">
        <v>-0.1210058</v>
      </c>
      <c r="J1092" s="54">
        <v>-7.5755719999999999E-2</v>
      </c>
      <c r="K1092" s="54">
        <v>-0.14149439999999999</v>
      </c>
      <c r="L1092" s="54">
        <v>1.420283E-2</v>
      </c>
      <c r="M1092" s="54">
        <v>-3.8870139999999997E-2</v>
      </c>
      <c r="N1092" s="54">
        <v>0.44664090000000001</v>
      </c>
      <c r="O1092" s="54">
        <v>0.13591745333333299</v>
      </c>
      <c r="P1092" s="55">
        <v>0.26223670671841098</v>
      </c>
      <c r="Q1092" s="55">
        <v>7.7641299999999996E-2</v>
      </c>
      <c r="R1092" s="55">
        <v>2.7237480000000001E-2</v>
      </c>
      <c r="S1092" s="55">
        <v>-9.5777390000000004E-2</v>
      </c>
      <c r="T1092" s="55">
        <v>4.3040969999999998E-2</v>
      </c>
      <c r="U1092" s="55">
        <v>-3.5090429999999999E-2</v>
      </c>
      <c r="V1092" s="55">
        <v>-9.2871780000000001E-2</v>
      </c>
      <c r="W1092" s="55">
        <v>-0.1210058</v>
      </c>
      <c r="X1092" s="55">
        <v>-0.1750727</v>
      </c>
      <c r="Y1092" s="55">
        <v>-0.14149439999999999</v>
      </c>
      <c r="Z1092" s="55">
        <v>-3.8870139999999997E-2</v>
      </c>
      <c r="AA1092" s="55">
        <v>-7.1063239999999998E-3</v>
      </c>
      <c r="AB1092" s="55">
        <v>-7.1063239999999998E-3</v>
      </c>
      <c r="AC1092" s="55">
        <v>4.1380984333333301E-2</v>
      </c>
      <c r="AD1092" s="55">
        <v>0.563164895346289</v>
      </c>
      <c r="AE1092" s="54">
        <v>7.9561656560762153E-2</v>
      </c>
      <c r="AF1092" s="54">
        <v>0.18797781600436916</v>
      </c>
      <c r="AG1092" s="54">
        <v>9.9731139097379531E-2</v>
      </c>
    </row>
    <row r="1093" spans="1:33" x14ac:dyDescent="0.25">
      <c r="A1093" s="56" t="s">
        <v>2522</v>
      </c>
      <c r="B1093" s="56" t="s">
        <v>2523</v>
      </c>
      <c r="C1093" s="54">
        <v>-9.4829327000000005E-2</v>
      </c>
      <c r="D1093" s="54">
        <v>4.8819138999999998E-2</v>
      </c>
      <c r="E1093" s="54">
        <v>1.8056717999999999E-2</v>
      </c>
      <c r="F1093" s="54">
        <v>-4.0863931999999999E-2</v>
      </c>
      <c r="G1093" s="54">
        <v>-4.8482512999999998E-2</v>
      </c>
      <c r="H1093" s="54">
        <v>-1.5115618000000001E-2</v>
      </c>
      <c r="I1093" s="54">
        <v>-0.33582216399999998</v>
      </c>
      <c r="J1093" s="54">
        <v>0.106793635</v>
      </c>
      <c r="K1093" s="54">
        <v>1.6070069999999999E-3</v>
      </c>
      <c r="L1093" s="54">
        <v>-0.15448666599999999</v>
      </c>
      <c r="M1093" s="54">
        <v>-3.9037693999999998E-2</v>
      </c>
      <c r="N1093" s="54">
        <v>0.411821084</v>
      </c>
      <c r="O1093" s="54">
        <v>0.14257926916666699</v>
      </c>
      <c r="P1093" s="55">
        <v>0.26223670671841098</v>
      </c>
      <c r="Q1093" s="55">
        <v>-9.4829327000000005E-2</v>
      </c>
      <c r="R1093" s="55">
        <v>8.3678012999999996E-2</v>
      </c>
      <c r="S1093" s="55">
        <v>1.8056717999999999E-2</v>
      </c>
      <c r="T1093" s="55">
        <v>-4.1951846000000001E-2</v>
      </c>
      <c r="U1093" s="55">
        <v>-4.8482512999999998E-2</v>
      </c>
      <c r="V1093" s="55">
        <v>9.0689365999999993E-2</v>
      </c>
      <c r="W1093" s="55">
        <v>-0.33582216399999998</v>
      </c>
      <c r="X1093" s="55">
        <v>-0.124840375</v>
      </c>
      <c r="Y1093" s="55">
        <v>1.6070069999999999E-3</v>
      </c>
      <c r="Z1093" s="55">
        <v>-3.9037693999999998E-2</v>
      </c>
      <c r="AA1093" s="55">
        <v>-2.8175671999999999E-2</v>
      </c>
      <c r="AB1093" s="55">
        <v>-2.8175671999999999E-2</v>
      </c>
      <c r="AC1093" s="55">
        <v>0.106674717333333</v>
      </c>
      <c r="AD1093" s="55">
        <v>0.488595762154172</v>
      </c>
      <c r="AE1093" s="54">
        <v>0.13004144241347326</v>
      </c>
      <c r="AF1093" s="54">
        <v>0.19386160903152588</v>
      </c>
      <c r="AG1093" s="54">
        <v>0.10612843678432828</v>
      </c>
    </row>
    <row r="1094" spans="1:33" x14ac:dyDescent="0.25">
      <c r="A1094" s="56" t="s">
        <v>2524</v>
      </c>
      <c r="B1094" s="56" t="s">
        <v>2525</v>
      </c>
      <c r="C1094" s="54">
        <v>-2.3908281999999999E-2</v>
      </c>
      <c r="D1094" s="54">
        <v>4.5647905000000003E-2</v>
      </c>
      <c r="E1094" s="54">
        <v>3.3817817999999999E-2</v>
      </c>
      <c r="F1094" s="54">
        <v>-4.0119184000000002E-2</v>
      </c>
      <c r="G1094" s="54">
        <v>1.2491955000000001E-2</v>
      </c>
      <c r="H1094" s="54">
        <v>6.1985E-3</v>
      </c>
      <c r="I1094" s="54">
        <v>9.7380032000000005E-2</v>
      </c>
      <c r="J1094" s="54">
        <v>3.5506948000000003E-2</v>
      </c>
      <c r="K1094" s="54">
        <v>7.7753185000000002E-2</v>
      </c>
      <c r="L1094" s="54">
        <v>4.9310379999999996E-3</v>
      </c>
      <c r="M1094" s="54">
        <v>-3.9043969999999997E-2</v>
      </c>
      <c r="N1094" s="54">
        <v>-0.42157586000000002</v>
      </c>
      <c r="O1094" s="54">
        <v>-8.7983565166666694E-2</v>
      </c>
      <c r="P1094" s="55">
        <v>0.26223670671841098</v>
      </c>
      <c r="Q1094" s="55">
        <v>-2.3908281999999999E-2</v>
      </c>
      <c r="R1094" s="55">
        <v>8.3565640000000004E-3</v>
      </c>
      <c r="S1094" s="55">
        <v>3.3817817999999999E-2</v>
      </c>
      <c r="T1094" s="55">
        <v>-4.6150497999999998E-2</v>
      </c>
      <c r="U1094" s="55">
        <v>1.2491955000000001E-2</v>
      </c>
      <c r="V1094" s="55">
        <v>3.6652210000000002E-3</v>
      </c>
      <c r="W1094" s="55">
        <v>9.7380032000000005E-2</v>
      </c>
      <c r="X1094" s="55">
        <v>8.3011242999999998E-2</v>
      </c>
      <c r="Y1094" s="55">
        <v>7.7753185000000002E-2</v>
      </c>
      <c r="Z1094" s="55">
        <v>-3.9043969999999997E-2</v>
      </c>
      <c r="AA1094" s="55">
        <v>0.14708918000000001</v>
      </c>
      <c r="AB1094" s="55">
        <v>0.14708918000000001</v>
      </c>
      <c r="AC1094" s="55">
        <v>8.7381956666666705E-3</v>
      </c>
      <c r="AD1094" s="55">
        <v>0.54605892579576898</v>
      </c>
      <c r="AE1094" s="54">
        <v>5.4291080974484283E-2</v>
      </c>
      <c r="AF1094" s="54">
        <v>0.17888483857485271</v>
      </c>
      <c r="AG1094" s="54">
        <v>6.8626731924727277E-2</v>
      </c>
    </row>
    <row r="1095" spans="1:33" x14ac:dyDescent="0.25">
      <c r="A1095" s="56" t="s">
        <v>2526</v>
      </c>
      <c r="B1095" s="56" t="s">
        <v>2527</v>
      </c>
      <c r="C1095" s="54">
        <v>-3.3503280000000003E-2</v>
      </c>
      <c r="D1095" s="54">
        <v>-6.3124999999999998E-4</v>
      </c>
      <c r="E1095" s="54">
        <v>2.3078600000000001E-2</v>
      </c>
      <c r="F1095" s="54">
        <v>-4.7183370000000004E-3</v>
      </c>
      <c r="G1095" s="54">
        <v>-2.8435430000000001E-2</v>
      </c>
      <c r="H1095" s="54">
        <v>7.0084510000000003E-2</v>
      </c>
      <c r="I1095" s="54">
        <v>5.7057370000000003E-2</v>
      </c>
      <c r="J1095" s="54">
        <v>-2.240588E-2</v>
      </c>
      <c r="K1095" s="54">
        <v>8.7371119999999997E-2</v>
      </c>
      <c r="L1095" s="54">
        <v>-4.7968330000000003E-2</v>
      </c>
      <c r="M1095" s="54">
        <v>-3.9581720000000001E-2</v>
      </c>
      <c r="N1095" s="54">
        <v>-0.11987539999999999</v>
      </c>
      <c r="O1095" s="54">
        <v>-3.1916891166666697E-2</v>
      </c>
      <c r="P1095" s="55">
        <v>0.30206855933347299</v>
      </c>
      <c r="Q1095" s="55">
        <v>-3.3503280000000003E-2</v>
      </c>
      <c r="R1095" s="55">
        <v>-2.4613940000000001E-2</v>
      </c>
      <c r="S1095" s="55">
        <v>2.3078600000000001E-2</v>
      </c>
      <c r="T1095" s="55">
        <v>-2.4290510000000001E-2</v>
      </c>
      <c r="U1095" s="55">
        <v>-2.8435430000000001E-2</v>
      </c>
      <c r="V1095" s="55">
        <v>2.3029640000000001E-2</v>
      </c>
      <c r="W1095" s="55">
        <v>5.7057370000000003E-2</v>
      </c>
      <c r="X1095" s="55">
        <v>5.6326099999999997E-2</v>
      </c>
      <c r="Y1095" s="55">
        <v>8.7371119999999997E-2</v>
      </c>
      <c r="Z1095" s="55">
        <v>-3.9581720000000001E-2</v>
      </c>
      <c r="AA1095" s="55">
        <v>-8.7504079999999995E-3</v>
      </c>
      <c r="AB1095" s="55">
        <v>-8.7504079999999995E-3</v>
      </c>
      <c r="AC1095" s="55">
        <v>-1.0764380000000001E-3</v>
      </c>
      <c r="AD1095" s="55">
        <v>0.51868568597503795</v>
      </c>
      <c r="AE1095" s="54">
        <v>5.3280253974382914E-2</v>
      </c>
      <c r="AF1095" s="54">
        <v>6.2421052987732921E-2</v>
      </c>
      <c r="AG1095" s="54">
        <v>3.4104937852985732E-2</v>
      </c>
    </row>
    <row r="1096" spans="1:33" x14ac:dyDescent="0.25">
      <c r="A1096" s="56" t="s">
        <v>2528</v>
      </c>
      <c r="B1096" s="56" t="s">
        <v>2529</v>
      </c>
      <c r="C1096" s="54">
        <v>3.7369369999999999E-2</v>
      </c>
      <c r="D1096" s="54">
        <v>4.2366210000000001E-2</v>
      </c>
      <c r="E1096" s="54">
        <v>1.689472E-3</v>
      </c>
      <c r="F1096" s="54">
        <v>-4.5982599999999998E-4</v>
      </c>
      <c r="G1096" s="54">
        <v>-1.529374E-3</v>
      </c>
      <c r="H1096" s="54">
        <v>9.0601689999999999E-3</v>
      </c>
      <c r="I1096" s="54">
        <v>-5.7846370000000001E-2</v>
      </c>
      <c r="J1096" s="54">
        <v>-5.4806250000000001E-2</v>
      </c>
      <c r="K1096" s="54">
        <v>-7.5098470000000001E-2</v>
      </c>
      <c r="L1096" s="54">
        <v>-1.7986390000000001E-3</v>
      </c>
      <c r="M1096" s="54">
        <v>-3.9717049999999997E-2</v>
      </c>
      <c r="N1096" s="54">
        <v>0.3317194</v>
      </c>
      <c r="O1096" s="54">
        <v>7.6868914333333302E-2</v>
      </c>
      <c r="P1096" s="55">
        <v>0.26223670671841098</v>
      </c>
      <c r="Q1096" s="55">
        <v>3.7369369999999999E-2</v>
      </c>
      <c r="R1096" s="55">
        <v>1.6464949999999999E-2</v>
      </c>
      <c r="S1096" s="55">
        <v>1.689472E-3</v>
      </c>
      <c r="T1096" s="55">
        <v>-0.103296</v>
      </c>
      <c r="U1096" s="55">
        <v>-1.529374E-3</v>
      </c>
      <c r="V1096" s="55">
        <v>-1.66501E-3</v>
      </c>
      <c r="W1096" s="55">
        <v>-5.7846370000000001E-2</v>
      </c>
      <c r="X1096" s="55">
        <v>-8.7821040000000003E-2</v>
      </c>
      <c r="Y1096" s="55">
        <v>-7.5098470000000001E-2</v>
      </c>
      <c r="Z1096" s="55">
        <v>-3.9717049999999997E-2</v>
      </c>
      <c r="AA1096" s="55">
        <v>-3.057054E-2</v>
      </c>
      <c r="AB1096" s="55">
        <v>-3.057054E-2</v>
      </c>
      <c r="AC1096" s="55">
        <v>-9.3027113333333297E-3</v>
      </c>
      <c r="AD1096" s="55">
        <v>0.52200427184576004</v>
      </c>
      <c r="AE1096" s="54">
        <v>4.2241278345452993E-2</v>
      </c>
      <c r="AF1096" s="54">
        <v>0.13942771432762982</v>
      </c>
      <c r="AG1096" s="54">
        <v>5.2475085885955994E-2</v>
      </c>
    </row>
    <row r="1097" spans="1:33" x14ac:dyDescent="0.25">
      <c r="A1097" s="56" t="s">
        <v>2530</v>
      </c>
      <c r="B1097" s="56" t="s">
        <v>2531</v>
      </c>
      <c r="C1097" s="54">
        <v>-3.4473700000000003E-2</v>
      </c>
      <c r="D1097" s="54">
        <v>0.1024038</v>
      </c>
      <c r="E1097" s="54">
        <v>-3.2224849999999999E-2</v>
      </c>
      <c r="F1097" s="54">
        <v>4.12999E-2</v>
      </c>
      <c r="G1097" s="54">
        <v>-3.1434429999999999E-2</v>
      </c>
      <c r="H1097" s="54">
        <v>-0.1077259</v>
      </c>
      <c r="I1097" s="54">
        <v>-0.1075333</v>
      </c>
      <c r="J1097" s="54">
        <v>-8.3737539999999999E-2</v>
      </c>
      <c r="K1097" s="54">
        <v>7.0380649999999996E-3</v>
      </c>
      <c r="L1097" s="54">
        <v>4.2116239999999999E-2</v>
      </c>
      <c r="M1097" s="54">
        <v>-3.9770270000000003E-2</v>
      </c>
      <c r="N1097" s="54">
        <v>-4.2117399999999999E-2</v>
      </c>
      <c r="O1097" s="54">
        <v>3.1772930833333303E-2</v>
      </c>
      <c r="P1097" s="55">
        <v>0.322422655384978</v>
      </c>
      <c r="Q1097" s="55">
        <v>-3.4473700000000003E-2</v>
      </c>
      <c r="R1097" s="55">
        <v>6.9700899999999996E-2</v>
      </c>
      <c r="S1097" s="55">
        <v>-3.2224849999999999E-2</v>
      </c>
      <c r="T1097" s="55">
        <v>-8.0692620000000007E-2</v>
      </c>
      <c r="U1097" s="55">
        <v>-3.1434429999999999E-2</v>
      </c>
      <c r="V1097" s="55">
        <v>7.3146870000000003E-2</v>
      </c>
      <c r="W1097" s="55">
        <v>-0.1075333</v>
      </c>
      <c r="X1097" s="55">
        <v>-1.1160659999999999E-2</v>
      </c>
      <c r="Y1097" s="55">
        <v>7.0380649999999996E-3</v>
      </c>
      <c r="Z1097" s="55">
        <v>-3.9770270000000003E-2</v>
      </c>
      <c r="AA1097" s="55">
        <v>0.19767180000000001</v>
      </c>
      <c r="AB1097" s="55">
        <v>0.19767180000000001</v>
      </c>
      <c r="AC1097" s="55">
        <v>8.7426307499999995E-2</v>
      </c>
      <c r="AD1097" s="55">
        <v>0.488595762154172</v>
      </c>
      <c r="AE1097" s="54">
        <v>3.7248660129715602E-2</v>
      </c>
      <c r="AF1097" s="54">
        <v>8.2433651207348801E-2</v>
      </c>
      <c r="AG1097" s="54">
        <v>9.3462877015105347E-2</v>
      </c>
    </row>
    <row r="1098" spans="1:33" x14ac:dyDescent="0.25">
      <c r="A1098" s="56" t="s">
        <v>2532</v>
      </c>
      <c r="B1098" s="56" t="s">
        <v>2533</v>
      </c>
      <c r="C1098" s="54">
        <v>-1.8596620000000001E-2</v>
      </c>
      <c r="D1098" s="54">
        <v>1.945525E-2</v>
      </c>
      <c r="E1098" s="54">
        <v>1.9761709999999998E-2</v>
      </c>
      <c r="F1098" s="54">
        <v>-4.5543729999999996E-3</v>
      </c>
      <c r="G1098" s="54">
        <v>-4.4003289999999997E-3</v>
      </c>
      <c r="H1098" s="54">
        <v>-2.2389490000000001E-2</v>
      </c>
      <c r="I1098" s="54">
        <v>1.3252130000000001E-2</v>
      </c>
      <c r="J1098" s="54">
        <v>3.323831E-2</v>
      </c>
      <c r="K1098" s="54">
        <v>3.9139750000000001E-3</v>
      </c>
      <c r="L1098" s="54">
        <v>-1.2269510000000001E-2</v>
      </c>
      <c r="M1098" s="54">
        <v>-3.98962E-2</v>
      </c>
      <c r="N1098" s="54">
        <v>2.0382319999999999E-2</v>
      </c>
      <c r="O1098" s="54">
        <v>9.9713068333333304E-3</v>
      </c>
      <c r="P1098" s="55">
        <v>0.41518536118246102</v>
      </c>
      <c r="Q1098" s="55">
        <v>-1.8596620000000001E-2</v>
      </c>
      <c r="R1098" s="55">
        <v>2.516374E-2</v>
      </c>
      <c r="S1098" s="55">
        <v>1.9761709999999998E-2</v>
      </c>
      <c r="T1098" s="55">
        <v>-3.7082120000000003E-2</v>
      </c>
      <c r="U1098" s="55">
        <v>-4.4003289999999997E-3</v>
      </c>
      <c r="V1098" s="55">
        <v>2.2642240000000001E-2</v>
      </c>
      <c r="W1098" s="55">
        <v>1.3252130000000001E-2</v>
      </c>
      <c r="X1098" s="55">
        <v>-2.3468989999999999E-2</v>
      </c>
      <c r="Y1098" s="55">
        <v>3.9139750000000001E-3</v>
      </c>
      <c r="Z1098" s="55">
        <v>-3.98962E-2</v>
      </c>
      <c r="AA1098" s="55">
        <v>-1.761977E-2</v>
      </c>
      <c r="AB1098" s="55">
        <v>-1.761977E-2</v>
      </c>
      <c r="AC1098" s="55">
        <v>3.01136066666667E-3</v>
      </c>
      <c r="AD1098" s="55">
        <v>0.52200427184576004</v>
      </c>
      <c r="AE1098" s="54">
        <v>2.202725969722822E-2</v>
      </c>
      <c r="AF1098" s="54">
        <v>2.1818303604711441E-2</v>
      </c>
      <c r="AG1098" s="54">
        <v>2.7844650936427091E-2</v>
      </c>
    </row>
    <row r="1099" spans="1:33" x14ac:dyDescent="0.25">
      <c r="A1099" s="56" t="s">
        <v>2534</v>
      </c>
      <c r="B1099" s="56" t="s">
        <v>2535</v>
      </c>
      <c r="C1099" s="54">
        <v>-5.6938651E-2</v>
      </c>
      <c r="D1099" s="54">
        <v>7.0507442000000004E-2</v>
      </c>
      <c r="E1099" s="54">
        <v>4.3631891999999999E-2</v>
      </c>
      <c r="F1099" s="54">
        <v>-3.9314877999999998E-2</v>
      </c>
      <c r="G1099" s="54">
        <v>4.5739014000000001E-2</v>
      </c>
      <c r="H1099" s="54">
        <v>2.2774751999999999E-2</v>
      </c>
      <c r="I1099" s="54">
        <v>-1.859181E-2</v>
      </c>
      <c r="J1099" s="54">
        <v>-4.9155295000000002E-2</v>
      </c>
      <c r="K1099" s="54">
        <v>-6.2975952000000002E-2</v>
      </c>
      <c r="L1099" s="54">
        <v>8.7587829999999992E-3</v>
      </c>
      <c r="M1099" s="54">
        <v>-3.9977193000000001E-2</v>
      </c>
      <c r="N1099" s="54">
        <v>0.229768629</v>
      </c>
      <c r="O1099" s="54">
        <v>5.5408688833333303E-2</v>
      </c>
      <c r="P1099" s="55">
        <v>0.27444701851438402</v>
      </c>
      <c r="Q1099" s="55">
        <v>-5.6938651E-2</v>
      </c>
      <c r="R1099" s="55">
        <v>-1.2006334E-2</v>
      </c>
      <c r="S1099" s="55">
        <v>4.3631891999999999E-2</v>
      </c>
      <c r="T1099" s="55">
        <v>-8.5884423000000001E-2</v>
      </c>
      <c r="U1099" s="55">
        <v>4.5739014000000001E-2</v>
      </c>
      <c r="V1099" s="55">
        <v>1.1491186E-2</v>
      </c>
      <c r="W1099" s="55">
        <v>-1.859181E-2</v>
      </c>
      <c r="X1099" s="55">
        <v>-3.9500658000000001E-2</v>
      </c>
      <c r="Y1099" s="55">
        <v>-6.2975952000000002E-2</v>
      </c>
      <c r="Z1099" s="55">
        <v>-3.9977193000000001E-2</v>
      </c>
      <c r="AA1099" s="55">
        <v>-4.4286870999999998E-2</v>
      </c>
      <c r="AB1099" s="55">
        <v>-4.4286870999999998E-2</v>
      </c>
      <c r="AC1099" s="55">
        <v>-1.08523388333333E-2</v>
      </c>
      <c r="AD1099" s="55">
        <v>0.520017112361574</v>
      </c>
      <c r="AE1099" s="54">
        <v>4.8629413016304537E-2</v>
      </c>
      <c r="AF1099" s="54">
        <v>0.10242384218672648</v>
      </c>
      <c r="AG1099" s="54">
        <v>3.8637757623129459E-2</v>
      </c>
    </row>
    <row r="1100" spans="1:33" x14ac:dyDescent="0.25">
      <c r="A1100" s="56" t="s">
        <v>2536</v>
      </c>
      <c r="B1100" s="56" t="s">
        <v>2537</v>
      </c>
      <c r="C1100" s="54">
        <v>-1.8453299999999999E-4</v>
      </c>
      <c r="D1100" s="54">
        <v>2.9413094000000001E-2</v>
      </c>
      <c r="E1100" s="54">
        <v>-1.1454802E-2</v>
      </c>
      <c r="F1100" s="54">
        <v>-1.4081855000000001E-2</v>
      </c>
      <c r="G1100" s="54">
        <v>-8.3174665999999994E-2</v>
      </c>
      <c r="H1100" s="54">
        <v>-8.4464280000000006E-3</v>
      </c>
      <c r="I1100" s="54">
        <v>3.5686590999999997E-2</v>
      </c>
      <c r="J1100" s="54">
        <v>9.9926870000000001E-3</v>
      </c>
      <c r="K1100" s="54">
        <v>5.5573746E-2</v>
      </c>
      <c r="L1100" s="54">
        <v>1.5117408000000001E-2</v>
      </c>
      <c r="M1100" s="54">
        <v>-4.0127975000000003E-2</v>
      </c>
      <c r="N1100" s="54">
        <v>-0.17320479899999999</v>
      </c>
      <c r="O1100" s="54">
        <v>-1.6254708999999999E-2</v>
      </c>
      <c r="P1100" s="55">
        <v>0.39542993666954501</v>
      </c>
      <c r="Q1100" s="55">
        <v>-1.8453299999999999E-4</v>
      </c>
      <c r="R1100" s="55">
        <v>2.1513915000000002E-2</v>
      </c>
      <c r="S1100" s="55">
        <v>-1.1454802E-2</v>
      </c>
      <c r="T1100" s="55">
        <v>-4.8010721999999999E-2</v>
      </c>
      <c r="U1100" s="55">
        <v>-8.3174665999999994E-2</v>
      </c>
      <c r="V1100" s="55">
        <v>0.114425997</v>
      </c>
      <c r="W1100" s="55">
        <v>3.5686590999999997E-2</v>
      </c>
      <c r="X1100" s="55">
        <v>6.1632827000000001E-2</v>
      </c>
      <c r="Y1100" s="55">
        <v>5.5573746E-2</v>
      </c>
      <c r="Z1100" s="55">
        <v>-4.0127975000000003E-2</v>
      </c>
      <c r="AA1100" s="55">
        <v>-9.0305300000000002E-3</v>
      </c>
      <c r="AB1100" s="55">
        <v>-9.0305300000000002E-3</v>
      </c>
      <c r="AC1100" s="55">
        <v>3.8095528666666698E-2</v>
      </c>
      <c r="AD1100" s="55">
        <v>0.49148283774745799</v>
      </c>
      <c r="AE1100" s="54">
        <v>5.0405328568486785E-2</v>
      </c>
      <c r="AF1100" s="54">
        <v>7.5019585157597296E-2</v>
      </c>
      <c r="AG1100" s="54">
        <v>5.6589179960599853E-2</v>
      </c>
    </row>
    <row r="1101" spans="1:33" x14ac:dyDescent="0.25">
      <c r="A1101" s="56" t="s">
        <v>2538</v>
      </c>
      <c r="B1101" s="56" t="s">
        <v>2539</v>
      </c>
      <c r="C1101" s="54">
        <v>-3.666999E-2</v>
      </c>
      <c r="D1101" s="54">
        <v>5.9365729999999999E-2</v>
      </c>
      <c r="E1101" s="54">
        <v>2.96995E-2</v>
      </c>
      <c r="F1101" s="54">
        <v>4.4693709999999998E-2</v>
      </c>
      <c r="G1101" s="54">
        <v>-0.1230942</v>
      </c>
      <c r="H1101" s="54">
        <v>-0.1120998</v>
      </c>
      <c r="I1101" s="54">
        <v>-6.6141599999999995E-2</v>
      </c>
      <c r="J1101" s="54">
        <v>2.3449019999999998E-3</v>
      </c>
      <c r="K1101" s="54">
        <v>-2.4319190000000001E-2</v>
      </c>
      <c r="L1101" s="54">
        <v>-9.4024469999999999E-2</v>
      </c>
      <c r="M1101" s="54">
        <v>-4.0262569999999998E-2</v>
      </c>
      <c r="N1101" s="54">
        <v>0.22106790000000001</v>
      </c>
      <c r="O1101" s="54">
        <v>6.3689336999999999E-2</v>
      </c>
      <c r="P1101" s="55">
        <v>0.26223670671841098</v>
      </c>
      <c r="Q1101" s="55">
        <v>-3.666999E-2</v>
      </c>
      <c r="R1101" s="55">
        <v>8.4307450000000006E-2</v>
      </c>
      <c r="S1101" s="55">
        <v>2.96995E-2</v>
      </c>
      <c r="T1101" s="55">
        <v>-1.9781650000000001E-2</v>
      </c>
      <c r="U1101" s="55">
        <v>-0.1230942</v>
      </c>
      <c r="V1101" s="55">
        <v>7.3579240000000004E-2</v>
      </c>
      <c r="W1101" s="55">
        <v>-6.6141599999999995E-2</v>
      </c>
      <c r="X1101" s="55">
        <v>-6.1458159999999998E-2</v>
      </c>
      <c r="Y1101" s="55">
        <v>-2.4319190000000001E-2</v>
      </c>
      <c r="Z1101" s="55">
        <v>-4.0262569999999998E-2</v>
      </c>
      <c r="AA1101" s="55">
        <v>1.6470129999999999E-2</v>
      </c>
      <c r="AB1101" s="55">
        <v>1.6470129999999999E-2</v>
      </c>
      <c r="AC1101" s="55">
        <v>6.6704691666666704E-2</v>
      </c>
      <c r="AD1101" s="55">
        <v>0.488595762154172</v>
      </c>
      <c r="AE1101" s="54">
        <v>5.0261459388237728E-2</v>
      </c>
      <c r="AF1101" s="54">
        <v>0.12112066461882716</v>
      </c>
      <c r="AG1101" s="54">
        <v>5.6332181553977713E-2</v>
      </c>
    </row>
    <row r="1102" spans="1:33" x14ac:dyDescent="0.25">
      <c r="A1102" s="56" t="s">
        <v>2540</v>
      </c>
      <c r="B1102" s="56" t="s">
        <v>2541</v>
      </c>
      <c r="C1102" s="54">
        <v>-0.12815655400000001</v>
      </c>
      <c r="D1102" s="54">
        <v>2.7846241000000001E-2</v>
      </c>
      <c r="E1102" s="54">
        <v>2.6432180999999999E-2</v>
      </c>
      <c r="F1102" s="54">
        <v>1.8641311000000001E-2</v>
      </c>
      <c r="G1102" s="54">
        <v>-1.490301E-2</v>
      </c>
      <c r="H1102" s="54">
        <v>-3.2778706999999997E-2</v>
      </c>
      <c r="I1102" s="54">
        <v>-0.12778784700000001</v>
      </c>
      <c r="J1102" s="54">
        <v>-4.7599640000000002E-3</v>
      </c>
      <c r="K1102" s="54">
        <v>-1.4960395E-2</v>
      </c>
      <c r="L1102" s="54">
        <v>-1.8460318999999999E-2</v>
      </c>
      <c r="M1102" s="54">
        <v>-4.0264609999999999E-2</v>
      </c>
      <c r="N1102" s="54">
        <v>0.39723799700000001</v>
      </c>
      <c r="O1102" s="54">
        <v>0.114561132333333</v>
      </c>
      <c r="P1102" s="55">
        <v>0.26223670671841098</v>
      </c>
      <c r="Q1102" s="55">
        <v>-0.12815655400000001</v>
      </c>
      <c r="R1102" s="55">
        <v>1.7245156000000001E-2</v>
      </c>
      <c r="S1102" s="55">
        <v>2.6432180999999999E-2</v>
      </c>
      <c r="T1102" s="55">
        <v>7.8037911000000001E-2</v>
      </c>
      <c r="U1102" s="55">
        <v>-1.490301E-2</v>
      </c>
      <c r="V1102" s="55">
        <v>7.6354730000000003E-3</v>
      </c>
      <c r="W1102" s="55">
        <v>-0.12778784700000001</v>
      </c>
      <c r="X1102" s="55">
        <v>-7.6235020000000001E-2</v>
      </c>
      <c r="Y1102" s="55">
        <v>-1.4960395E-2</v>
      </c>
      <c r="Z1102" s="55">
        <v>-4.0264609999999999E-2</v>
      </c>
      <c r="AA1102" s="55">
        <v>6.1822200000000004E-3</v>
      </c>
      <c r="AB1102" s="55">
        <v>6.1822200000000004E-3</v>
      </c>
      <c r="AC1102" s="55">
        <v>3.5258985666666701E-2</v>
      </c>
      <c r="AD1102" s="55">
        <v>0.49148283774745799</v>
      </c>
      <c r="AE1102" s="54">
        <v>6.4118021240094608E-2</v>
      </c>
      <c r="AF1102" s="54">
        <v>0.16450137266863499</v>
      </c>
      <c r="AG1102" s="54">
        <v>7.159861813484858E-2</v>
      </c>
    </row>
    <row r="1103" spans="1:33" x14ac:dyDescent="0.25">
      <c r="A1103" s="56" t="s">
        <v>2542</v>
      </c>
      <c r="B1103" s="56" t="s">
        <v>2543</v>
      </c>
      <c r="C1103" s="54">
        <v>-3.4403255000000001E-2</v>
      </c>
      <c r="D1103" s="54">
        <v>7.9691603E-2</v>
      </c>
      <c r="E1103" s="54">
        <v>-3.1135070000000002E-3</v>
      </c>
      <c r="F1103" s="54">
        <v>2.2888748E-2</v>
      </c>
      <c r="G1103" s="54">
        <v>-5.8432724999999998E-2</v>
      </c>
      <c r="H1103" s="54">
        <v>-5.9468504999999998E-2</v>
      </c>
      <c r="I1103" s="54">
        <v>-3.7875267999999997E-2</v>
      </c>
      <c r="J1103" s="54">
        <v>6.4197910000000002E-3</v>
      </c>
      <c r="K1103" s="54">
        <v>-5.2484459999999997E-2</v>
      </c>
      <c r="L1103" s="54">
        <v>-4.8727711999999999E-2</v>
      </c>
      <c r="M1103" s="54">
        <v>-4.0289617999999999E-2</v>
      </c>
      <c r="N1103" s="54">
        <v>0.12680217599999999</v>
      </c>
      <c r="O1103" s="54">
        <v>5.9034155666666699E-2</v>
      </c>
      <c r="P1103" s="55">
        <v>0.263014906268979</v>
      </c>
      <c r="Q1103" s="55">
        <v>-3.4403255000000001E-2</v>
      </c>
      <c r="R1103" s="55">
        <v>0.11829416600000001</v>
      </c>
      <c r="S1103" s="55">
        <v>-3.1135070000000002E-3</v>
      </c>
      <c r="T1103" s="55">
        <v>-7.5163134000000006E-2</v>
      </c>
      <c r="U1103" s="55">
        <v>-5.8432724999999998E-2</v>
      </c>
      <c r="V1103" s="55">
        <v>9.7066089999999997E-3</v>
      </c>
      <c r="W1103" s="55">
        <v>-3.7875267999999997E-2</v>
      </c>
      <c r="X1103" s="55">
        <v>0.14527071599999999</v>
      </c>
      <c r="Y1103" s="55">
        <v>-5.2484459999999997E-2</v>
      </c>
      <c r="Z1103" s="55">
        <v>-4.0289617999999999E-2</v>
      </c>
      <c r="AA1103" s="55">
        <v>2.6998224000000001E-2</v>
      </c>
      <c r="AB1103" s="55">
        <v>2.6998224000000001E-2</v>
      </c>
      <c r="AC1103" s="55">
        <v>5.4265260500000002E-2</v>
      </c>
      <c r="AD1103" s="55">
        <v>0.49148283774745799</v>
      </c>
      <c r="AE1103" s="54">
        <v>1.9298862650505604E-2</v>
      </c>
      <c r="AF1103" s="54">
        <v>7.2376320386558349E-2</v>
      </c>
      <c r="AG1103" s="54">
        <v>0.10567984956666489</v>
      </c>
    </row>
    <row r="1104" spans="1:33" x14ac:dyDescent="0.25">
      <c r="A1104" s="56" t="s">
        <v>2544</v>
      </c>
      <c r="B1104" s="56" t="s">
        <v>2545</v>
      </c>
      <c r="C1104" s="54">
        <v>-4.6524429999999999E-2</v>
      </c>
      <c r="D1104" s="54">
        <v>5.7628150000000003E-2</v>
      </c>
      <c r="E1104" s="54">
        <v>2.197294E-2</v>
      </c>
      <c r="F1104" s="54">
        <v>-2.7783690000000002E-3</v>
      </c>
      <c r="G1104" s="54">
        <v>2.025012E-2</v>
      </c>
      <c r="H1104" s="54">
        <v>-1.772719E-2</v>
      </c>
      <c r="I1104" s="54">
        <v>0.1244304</v>
      </c>
      <c r="J1104" s="54">
        <v>5.7335440000000001E-2</v>
      </c>
      <c r="K1104" s="54">
        <v>8.5273440000000006E-2</v>
      </c>
      <c r="L1104" s="54">
        <v>-1.1102559999999999E-2</v>
      </c>
      <c r="M1104" s="54">
        <v>-4.0443560000000003E-2</v>
      </c>
      <c r="N1104" s="54">
        <v>-9.9148559999999997E-2</v>
      </c>
      <c r="O1104" s="54">
        <v>-3.0125333166666698E-2</v>
      </c>
      <c r="P1104" s="55">
        <v>0.311185012612126</v>
      </c>
      <c r="Q1104" s="55">
        <v>-4.6524429999999999E-2</v>
      </c>
      <c r="R1104" s="55">
        <v>-7.2013339999999995E-2</v>
      </c>
      <c r="S1104" s="55">
        <v>2.197294E-2</v>
      </c>
      <c r="T1104" s="55">
        <v>4.6410109999999997E-2</v>
      </c>
      <c r="U1104" s="55">
        <v>2.025012E-2</v>
      </c>
      <c r="V1104" s="55">
        <v>-7.2179990000000001E-3</v>
      </c>
      <c r="W1104" s="55">
        <v>0.1244304</v>
      </c>
      <c r="X1104" s="55">
        <v>-4.0198560000000001E-2</v>
      </c>
      <c r="Y1104" s="55">
        <v>8.5273440000000006E-2</v>
      </c>
      <c r="Z1104" s="55">
        <v>-4.0443560000000003E-2</v>
      </c>
      <c r="AA1104" s="55">
        <v>-0.1319446</v>
      </c>
      <c r="AB1104" s="55">
        <v>-0.1319446</v>
      </c>
      <c r="AC1104" s="55">
        <v>-5.23541431666667E-2</v>
      </c>
      <c r="AD1104" s="55">
        <v>0.488595762154172</v>
      </c>
      <c r="AE1104" s="54">
        <v>6.7693907062234313E-2</v>
      </c>
      <c r="AF1104" s="54">
        <v>5.8038715464672215E-2</v>
      </c>
      <c r="AG1104" s="54">
        <v>7.1864140110656671E-2</v>
      </c>
    </row>
    <row r="1105" spans="1:33" x14ac:dyDescent="0.25">
      <c r="A1105" s="56" t="s">
        <v>324</v>
      </c>
      <c r="B1105" s="56" t="s">
        <v>325</v>
      </c>
      <c r="C1105" s="54">
        <v>-3.8212129999999997E-2</v>
      </c>
      <c r="D1105" s="54">
        <v>4.3674780000000003E-2</v>
      </c>
      <c r="E1105" s="54">
        <v>-7.2610620000000004E-3</v>
      </c>
      <c r="F1105" s="54">
        <v>-2.188505E-2</v>
      </c>
      <c r="G1105" s="54">
        <v>-5.9668689999999996E-3</v>
      </c>
      <c r="H1105" s="54">
        <v>1.025355E-2</v>
      </c>
      <c r="I1105" s="54">
        <v>-1.635141E-2</v>
      </c>
      <c r="J1105" s="54">
        <v>4.8575769999999997E-2</v>
      </c>
      <c r="K1105" s="54">
        <v>2.40401E-4</v>
      </c>
      <c r="L1105" s="54">
        <v>-1.6242030000000001E-2</v>
      </c>
      <c r="M1105" s="54">
        <v>-4.0477699999999998E-2</v>
      </c>
      <c r="N1105" s="54">
        <v>6.0305709999999998E-2</v>
      </c>
      <c r="O1105" s="54">
        <v>3.878525E-2</v>
      </c>
      <c r="P1105" s="55">
        <v>0.27033467313959297</v>
      </c>
      <c r="Q1105" s="55">
        <v>-3.8212129999999997E-2</v>
      </c>
      <c r="R1105" s="55">
        <v>7.0647729999999999E-3</v>
      </c>
      <c r="S1105" s="55">
        <v>-7.2610620000000004E-3</v>
      </c>
      <c r="T1105" s="55">
        <v>-1.225274E-2</v>
      </c>
      <c r="U1105" s="55">
        <v>-5.9668689999999996E-3</v>
      </c>
      <c r="V1105" s="55">
        <v>2.4584749999999999E-2</v>
      </c>
      <c r="W1105" s="55">
        <v>-1.635141E-2</v>
      </c>
      <c r="X1105" s="55">
        <v>2.0704119999999999E-2</v>
      </c>
      <c r="Y1105" s="55">
        <v>2.40401E-4</v>
      </c>
      <c r="Z1105" s="55">
        <v>-4.0477699999999998E-2</v>
      </c>
      <c r="AA1105" s="55">
        <v>-1.3799290000000001E-2</v>
      </c>
      <c r="AB1105" s="55">
        <v>-1.3799290000000001E-2</v>
      </c>
      <c r="AC1105" s="55">
        <v>1.5229135499999999E-2</v>
      </c>
      <c r="AD1105" s="55">
        <v>0.494234024109313</v>
      </c>
      <c r="AE1105" s="54">
        <v>1.737428080315646E-2</v>
      </c>
      <c r="AF1105" s="54">
        <v>3.510213918646312E-2</v>
      </c>
      <c r="AG1105" s="54">
        <v>2.5386952779549526E-2</v>
      </c>
    </row>
    <row r="1106" spans="1:33" x14ac:dyDescent="0.25">
      <c r="A1106" s="56" t="s">
        <v>2546</v>
      </c>
      <c r="B1106" s="56" t="s">
        <v>2547</v>
      </c>
      <c r="C1106" s="54">
        <v>-3.5558029999999997E-2</v>
      </c>
      <c r="D1106" s="54">
        <v>5.1924159999999997E-2</v>
      </c>
      <c r="E1106" s="54">
        <v>1.5049E-2</v>
      </c>
      <c r="F1106" s="54">
        <v>4.9849280000000003E-2</v>
      </c>
      <c r="G1106" s="54">
        <v>2.7404709999999999E-2</v>
      </c>
      <c r="H1106" s="54">
        <v>-7.7742140000000001E-2</v>
      </c>
      <c r="I1106" s="54">
        <v>-0.10728409999999999</v>
      </c>
      <c r="J1106" s="54">
        <v>-3.87867E-2</v>
      </c>
      <c r="K1106" s="54">
        <v>-2.5183549999999999E-2</v>
      </c>
      <c r="L1106" s="54">
        <v>-5.4211639999999998E-2</v>
      </c>
      <c r="M1106" s="54">
        <v>-4.0823890000000002E-2</v>
      </c>
      <c r="N1106" s="54">
        <v>0.46559889999999998</v>
      </c>
      <c r="O1106" s="54">
        <v>9.3837953333333293E-2</v>
      </c>
      <c r="P1106" s="55">
        <v>0.26223670671841098</v>
      </c>
      <c r="Q1106" s="55">
        <v>-3.5558029999999997E-2</v>
      </c>
      <c r="R1106" s="55">
        <v>-5.5898549999999998E-2</v>
      </c>
      <c r="S1106" s="55">
        <v>1.5049E-2</v>
      </c>
      <c r="T1106" s="55">
        <v>6.9885620000000002E-3</v>
      </c>
      <c r="U1106" s="55">
        <v>2.7404709999999999E-2</v>
      </c>
      <c r="V1106" s="55">
        <v>1.7983019999999999E-2</v>
      </c>
      <c r="W1106" s="55">
        <v>-0.10728409999999999</v>
      </c>
      <c r="X1106" s="55">
        <v>-6.3633229999999999E-2</v>
      </c>
      <c r="Y1106" s="55">
        <v>-2.5183549999999999E-2</v>
      </c>
      <c r="Z1106" s="55">
        <v>-4.0823890000000002E-2</v>
      </c>
      <c r="AA1106" s="55">
        <v>-9.7347749999999997E-2</v>
      </c>
      <c r="AB1106" s="55">
        <v>-9.7347749999999997E-2</v>
      </c>
      <c r="AC1106" s="55">
        <v>-1.0640023E-2</v>
      </c>
      <c r="AD1106" s="55">
        <v>0.50571360126655895</v>
      </c>
      <c r="AE1106" s="54">
        <v>4.7828749281758003E-2</v>
      </c>
      <c r="AF1106" s="54">
        <v>0.20309164584906814</v>
      </c>
      <c r="AG1106" s="54">
        <v>4.3947513188285513E-2</v>
      </c>
    </row>
    <row r="1107" spans="1:33" x14ac:dyDescent="0.25">
      <c r="A1107" s="56" t="s">
        <v>2548</v>
      </c>
      <c r="B1107" s="56" t="s">
        <v>2549</v>
      </c>
      <c r="C1107" s="54">
        <v>-1.3504169999999999E-2</v>
      </c>
      <c r="D1107" s="54">
        <v>9.0269409999999994E-2</v>
      </c>
      <c r="E1107" s="54">
        <v>4.101875E-2</v>
      </c>
      <c r="F1107" s="54">
        <v>-4.711163E-3</v>
      </c>
      <c r="G1107" s="54">
        <v>9.2825670000000002E-3</v>
      </c>
      <c r="H1107" s="54">
        <v>5.0633809999999996E-3</v>
      </c>
      <c r="I1107" s="54">
        <v>-0.19980800000000001</v>
      </c>
      <c r="J1107" s="54">
        <v>-7.046347E-2</v>
      </c>
      <c r="K1107" s="54">
        <v>-8.1719680000000003E-2</v>
      </c>
      <c r="L1107" s="54">
        <v>-2.517488E-2</v>
      </c>
      <c r="M1107" s="54">
        <v>-4.0944229999999998E-2</v>
      </c>
      <c r="N1107" s="54">
        <v>0.44637300000000002</v>
      </c>
      <c r="O1107" s="54">
        <v>0.121171840166667</v>
      </c>
      <c r="P1107" s="55">
        <v>0.26223670671841098</v>
      </c>
      <c r="Q1107" s="55">
        <v>-1.3504169999999999E-2</v>
      </c>
      <c r="R1107" s="55">
        <v>8.4858039999999996E-3</v>
      </c>
      <c r="S1107" s="55">
        <v>4.101875E-2</v>
      </c>
      <c r="T1107" s="55">
        <v>-0.1062481</v>
      </c>
      <c r="U1107" s="55">
        <v>9.2825670000000002E-3</v>
      </c>
      <c r="V1107" s="55">
        <v>-2.9656439999999999E-2</v>
      </c>
      <c r="W1107" s="55">
        <v>-0.19980800000000001</v>
      </c>
      <c r="X1107" s="55">
        <v>7.4143050000000004E-3</v>
      </c>
      <c r="Y1107" s="55">
        <v>-8.1719680000000003E-2</v>
      </c>
      <c r="Z1107" s="55">
        <v>-4.0944229999999998E-2</v>
      </c>
      <c r="AA1107" s="55">
        <v>-4.9308049999999999E-2</v>
      </c>
      <c r="AB1107" s="55">
        <v>-4.9308049999999999E-2</v>
      </c>
      <c r="AC1107" s="55">
        <v>2.1665550333333301E-2</v>
      </c>
      <c r="AD1107" s="55">
        <v>0.99670307969528105</v>
      </c>
      <c r="AE1107" s="54">
        <v>8.5588738831077343E-2</v>
      </c>
      <c r="AF1107" s="54">
        <v>0.19004117214987823</v>
      </c>
      <c r="AG1107" s="54">
        <v>4.663213397026459E-2</v>
      </c>
    </row>
    <row r="1108" spans="1:33" x14ac:dyDescent="0.25">
      <c r="A1108" s="56" t="s">
        <v>2550</v>
      </c>
      <c r="B1108" s="56" t="s">
        <v>2551</v>
      </c>
      <c r="C1108" s="54">
        <v>-9.9034880000000006E-2</v>
      </c>
      <c r="D1108" s="54">
        <v>7.9365270000000002E-2</v>
      </c>
      <c r="E1108" s="54">
        <v>0.1109248</v>
      </c>
      <c r="F1108" s="54">
        <v>5.7536419999999998E-3</v>
      </c>
      <c r="G1108" s="54">
        <v>-5.4315049999999997E-2</v>
      </c>
      <c r="H1108" s="54">
        <v>-0.13176930000000001</v>
      </c>
      <c r="I1108" s="54">
        <v>-0.119537</v>
      </c>
      <c r="J1108" s="54">
        <v>-0.1107114</v>
      </c>
      <c r="K1108" s="54">
        <v>-8.082172E-2</v>
      </c>
      <c r="L1108" s="54">
        <v>3.501105E-3</v>
      </c>
      <c r="M1108" s="54">
        <v>-4.1196759999999999E-2</v>
      </c>
      <c r="N1108" s="54">
        <v>0.34209909999999999</v>
      </c>
      <c r="O1108" s="54">
        <v>7.8703171166666697E-2</v>
      </c>
      <c r="P1108" s="55">
        <v>0.269346622673171</v>
      </c>
      <c r="Q1108" s="55">
        <v>-9.9034880000000006E-2</v>
      </c>
      <c r="R1108" s="55">
        <v>6.4499600000000004E-2</v>
      </c>
      <c r="S1108" s="55">
        <v>0.1109248</v>
      </c>
      <c r="T1108" s="55">
        <v>-2.6150980000000001E-2</v>
      </c>
      <c r="U1108" s="55">
        <v>-5.4315049999999997E-2</v>
      </c>
      <c r="V1108" s="55">
        <v>5.072695E-2</v>
      </c>
      <c r="W1108" s="55">
        <v>-0.119537</v>
      </c>
      <c r="X1108" s="55">
        <v>6.819074E-2</v>
      </c>
      <c r="Y1108" s="55">
        <v>-8.082172E-2</v>
      </c>
      <c r="Z1108" s="55">
        <v>-4.1196759999999999E-2</v>
      </c>
      <c r="AA1108" s="55">
        <v>-6.6186079999999994E-2</v>
      </c>
      <c r="AB1108" s="55">
        <v>-6.6186079999999994E-2</v>
      </c>
      <c r="AC1108" s="55">
        <v>6.3287137333333299E-2</v>
      </c>
      <c r="AD1108" s="55">
        <v>0.49869094245225798</v>
      </c>
      <c r="AE1108" s="54">
        <v>8.2631628391011264E-2</v>
      </c>
      <c r="AF1108" s="54">
        <v>0.17151708253629264</v>
      </c>
      <c r="AG1108" s="54">
        <v>5.4665971115767299E-2</v>
      </c>
    </row>
    <row r="1109" spans="1:33" x14ac:dyDescent="0.25">
      <c r="A1109" s="56" t="s">
        <v>2552</v>
      </c>
      <c r="B1109" s="56" t="s">
        <v>2553</v>
      </c>
      <c r="C1109" s="54">
        <v>-4.9006204999999997E-2</v>
      </c>
      <c r="D1109" s="54">
        <v>-1.7925888000000001E-2</v>
      </c>
      <c r="E1109" s="54">
        <v>0.10503581200000001</v>
      </c>
      <c r="F1109" s="54">
        <v>-2.3060833999999999E-2</v>
      </c>
      <c r="G1109" s="54">
        <v>-6.2054572000000002E-2</v>
      </c>
      <c r="H1109" s="54">
        <v>-7.1670629999999999E-2</v>
      </c>
      <c r="I1109" s="54">
        <v>1.0838960999999999E-2</v>
      </c>
      <c r="J1109" s="54">
        <v>-7.0951740000000001E-3</v>
      </c>
      <c r="K1109" s="54">
        <v>3.4521795000000001E-2</v>
      </c>
      <c r="L1109" s="54">
        <v>8.9552050000000008E-3</v>
      </c>
      <c r="M1109" s="54">
        <v>-4.1257777000000002E-2</v>
      </c>
      <c r="N1109" s="54">
        <v>-0.101577773</v>
      </c>
      <c r="O1109" s="54">
        <v>-3.5075518E-2</v>
      </c>
      <c r="P1109" s="55">
        <v>0.33984133888172302</v>
      </c>
      <c r="Q1109" s="55">
        <v>-4.9006204999999997E-2</v>
      </c>
      <c r="R1109" s="55">
        <v>0.105118535</v>
      </c>
      <c r="S1109" s="55">
        <v>0.10503581200000001</v>
      </c>
      <c r="T1109" s="55">
        <v>-3.5158830000000002E-2</v>
      </c>
      <c r="U1109" s="55">
        <v>-6.2054572000000002E-2</v>
      </c>
      <c r="V1109" s="55">
        <v>4.8722612999999998E-2</v>
      </c>
      <c r="W1109" s="55">
        <v>1.0838960999999999E-2</v>
      </c>
      <c r="X1109" s="55">
        <v>-2.3431441000000001E-2</v>
      </c>
      <c r="Y1109" s="55">
        <v>3.4521795000000001E-2</v>
      </c>
      <c r="Z1109" s="55">
        <v>-4.1257777000000002E-2</v>
      </c>
      <c r="AA1109" s="55">
        <v>0.203599107</v>
      </c>
      <c r="AB1109" s="55">
        <v>0.203599107</v>
      </c>
      <c r="AC1109" s="55">
        <v>3.6036511E-2</v>
      </c>
      <c r="AD1109" s="55">
        <v>0.99670307969528105</v>
      </c>
      <c r="AE1109" s="54">
        <v>6.3711420850535827E-2</v>
      </c>
      <c r="AF1109" s="54">
        <v>4.2240272559958755E-2</v>
      </c>
      <c r="AG1109" s="54">
        <v>0.10597819779150393</v>
      </c>
    </row>
    <row r="1110" spans="1:33" x14ac:dyDescent="0.25">
      <c r="A1110" s="56" t="s">
        <v>2554</v>
      </c>
      <c r="B1110" s="56" t="s">
        <v>2555</v>
      </c>
      <c r="C1110" s="54">
        <v>-4.8263925999999999E-2</v>
      </c>
      <c r="D1110" s="54">
        <v>1.9616498999999999E-2</v>
      </c>
      <c r="E1110" s="54">
        <v>-7.1331032000000003E-2</v>
      </c>
      <c r="F1110" s="54">
        <v>2.1502006000000001E-2</v>
      </c>
      <c r="G1110" s="54">
        <v>-2.2747094999999998E-2</v>
      </c>
      <c r="H1110" s="54">
        <v>6.0852399000000001E-2</v>
      </c>
      <c r="I1110" s="54">
        <v>0.122222028</v>
      </c>
      <c r="J1110" s="54">
        <v>3.8796771000000001E-2</v>
      </c>
      <c r="K1110" s="54">
        <v>-3.3882886000000001E-2</v>
      </c>
      <c r="L1110" s="54">
        <v>-4.8953403999999999E-2</v>
      </c>
      <c r="M1110" s="54">
        <v>-4.1547532999999998E-2</v>
      </c>
      <c r="N1110" s="54">
        <v>-0.194199173</v>
      </c>
      <c r="O1110" s="54">
        <v>-1.1390763333333301E-3</v>
      </c>
      <c r="P1110" s="55">
        <v>0.47647628335623798</v>
      </c>
      <c r="Q1110" s="55">
        <v>-4.8263925999999999E-2</v>
      </c>
      <c r="R1110" s="55">
        <v>3.3127854999999998E-2</v>
      </c>
      <c r="S1110" s="55">
        <v>-7.1331032000000003E-2</v>
      </c>
      <c r="T1110" s="55">
        <v>-1.7694807E-2</v>
      </c>
      <c r="U1110" s="55">
        <v>-2.2747094999999998E-2</v>
      </c>
      <c r="V1110" s="55">
        <v>2.4938101000000001E-2</v>
      </c>
      <c r="W1110" s="55">
        <v>0.122222028</v>
      </c>
      <c r="X1110" s="55">
        <v>4.9841038999999997E-2</v>
      </c>
      <c r="Y1110" s="55">
        <v>-3.3882886000000001E-2</v>
      </c>
      <c r="Z1110" s="55">
        <v>-4.1547532999999998E-2</v>
      </c>
      <c r="AA1110" s="55">
        <v>0.13208620700000001</v>
      </c>
      <c r="AB1110" s="55">
        <v>0.13208620700000001</v>
      </c>
      <c r="AC1110" s="55">
        <v>4.8914298500000002E-2</v>
      </c>
      <c r="AD1110" s="55">
        <v>0.488595762154172</v>
      </c>
      <c r="AE1110" s="54">
        <v>6.960715007688871E-2</v>
      </c>
      <c r="AF1110" s="54">
        <v>9.4252841226779183E-2</v>
      </c>
      <c r="AG1110" s="54">
        <v>5.6616586987529985E-2</v>
      </c>
    </row>
    <row r="1111" spans="1:33" x14ac:dyDescent="0.25">
      <c r="A1111" s="56" t="s">
        <v>2556</v>
      </c>
      <c r="B1111" s="56" t="s">
        <v>2557</v>
      </c>
      <c r="C1111" s="54">
        <v>4.1101769000000003E-2</v>
      </c>
      <c r="D1111" s="54">
        <v>0.174450047</v>
      </c>
      <c r="E1111" s="54">
        <v>-7.8190978999999994E-2</v>
      </c>
      <c r="F1111" s="54">
        <v>-1.9841370000000001E-2</v>
      </c>
      <c r="G1111" s="54">
        <v>-4.9145268999999998E-2</v>
      </c>
      <c r="H1111" s="54">
        <v>-6.0787054E-2</v>
      </c>
      <c r="I1111" s="54">
        <v>1.0571064999999999E-2</v>
      </c>
      <c r="J1111" s="54">
        <v>8.6593788000000005E-2</v>
      </c>
      <c r="K1111" s="54">
        <v>3.1162913E-2</v>
      </c>
      <c r="L1111" s="54">
        <v>-1.1343214000000001E-2</v>
      </c>
      <c r="M1111" s="54">
        <v>-4.1625517000000001E-2</v>
      </c>
      <c r="N1111" s="54">
        <v>-0.13473844600000001</v>
      </c>
      <c r="O1111" s="54">
        <v>2.00766281666667E-2</v>
      </c>
      <c r="P1111" s="55">
        <v>0.39314243504526503</v>
      </c>
      <c r="Q1111" s="55">
        <v>4.1101769000000003E-2</v>
      </c>
      <c r="R1111" s="55">
        <v>-4.9986335999999999E-2</v>
      </c>
      <c r="S1111" s="55">
        <v>-7.8190978999999994E-2</v>
      </c>
      <c r="T1111" s="55">
        <v>-0.14357523999999999</v>
      </c>
      <c r="U1111" s="55">
        <v>-4.9145268999999998E-2</v>
      </c>
      <c r="V1111" s="55">
        <v>0.185974431</v>
      </c>
      <c r="W1111" s="55">
        <v>1.0571064999999999E-2</v>
      </c>
      <c r="X1111" s="55">
        <v>-5.265474E-3</v>
      </c>
      <c r="Y1111" s="55">
        <v>3.1162913E-2</v>
      </c>
      <c r="Z1111" s="55">
        <v>-4.1625517000000001E-2</v>
      </c>
      <c r="AA1111" s="55">
        <v>5.3759145000000001E-2</v>
      </c>
      <c r="AB1111" s="55">
        <v>5.3759145000000001E-2</v>
      </c>
      <c r="AC1111" s="55">
        <v>2.2986380666666702E-2</v>
      </c>
      <c r="AD1111" s="55">
        <v>0.58083168233892402</v>
      </c>
      <c r="AE1111" s="54">
        <v>4.8575134533966086E-2</v>
      </c>
      <c r="AF1111" s="54">
        <v>0.10964187020236081</v>
      </c>
      <c r="AG1111" s="54">
        <v>0.1098072578659751</v>
      </c>
    </row>
    <row r="1112" spans="1:33" x14ac:dyDescent="0.25">
      <c r="A1112" s="56" t="s">
        <v>2558</v>
      </c>
      <c r="B1112" s="56" t="s">
        <v>2559</v>
      </c>
      <c r="C1112" s="54">
        <v>6.8073702E-2</v>
      </c>
      <c r="D1112" s="54">
        <v>-2.5994436999999999E-2</v>
      </c>
      <c r="E1112" s="54">
        <v>9.4259489999999994E-3</v>
      </c>
      <c r="F1112" s="54">
        <v>7.9170255999999994E-2</v>
      </c>
      <c r="G1112" s="54">
        <v>-2.3966587000000001E-2</v>
      </c>
      <c r="H1112" s="54">
        <v>-3.2252783E-2</v>
      </c>
      <c r="I1112" s="54">
        <v>4.0219854999999999E-2</v>
      </c>
      <c r="J1112" s="54">
        <v>-3.3772044000000001E-2</v>
      </c>
      <c r="K1112" s="54">
        <v>-0.10652128199999999</v>
      </c>
      <c r="L1112" s="54">
        <v>5.3563443000000002E-2</v>
      </c>
      <c r="M1112" s="54">
        <v>-4.1664468000000003E-2</v>
      </c>
      <c r="N1112" s="54">
        <v>-1.3468651E-2</v>
      </c>
      <c r="O1112" s="54">
        <v>1.36131025E-2</v>
      </c>
      <c r="P1112" s="55">
        <v>0.41895095363844098</v>
      </c>
      <c r="Q1112" s="55">
        <v>6.8073702E-2</v>
      </c>
      <c r="R1112" s="55">
        <v>3.36411E-3</v>
      </c>
      <c r="S1112" s="55">
        <v>9.4259489999999994E-3</v>
      </c>
      <c r="T1112" s="55">
        <v>-7.0347692000000003E-2</v>
      </c>
      <c r="U1112" s="55">
        <v>-2.3966587000000001E-2</v>
      </c>
      <c r="V1112" s="55">
        <v>-7.4725190000000004E-3</v>
      </c>
      <c r="W1112" s="55">
        <v>4.0219854999999999E-2</v>
      </c>
      <c r="X1112" s="55">
        <v>-1.5595991999999999E-2</v>
      </c>
      <c r="Y1112" s="55">
        <v>-0.10652128199999999</v>
      </c>
      <c r="Z1112" s="55">
        <v>-4.1664468000000003E-2</v>
      </c>
      <c r="AA1112" s="55">
        <v>5.2752123999999997E-2</v>
      </c>
      <c r="AB1112" s="55">
        <v>5.2752123999999997E-2</v>
      </c>
      <c r="AC1112" s="55">
        <v>1.3603312833333299E-2</v>
      </c>
      <c r="AD1112" s="55">
        <v>0.62917087134212402</v>
      </c>
      <c r="AE1112" s="54">
        <v>6.2456065643062164E-2</v>
      </c>
      <c r="AF1112" s="54">
        <v>4.9094109664426754E-2</v>
      </c>
      <c r="AG1112" s="54">
        <v>4.9147453560842061E-2</v>
      </c>
    </row>
    <row r="1113" spans="1:33" x14ac:dyDescent="0.25">
      <c r="A1113" s="56" t="s">
        <v>2560</v>
      </c>
      <c r="B1113" s="56" t="s">
        <v>2561</v>
      </c>
      <c r="C1113" s="54">
        <v>-1.8763668000000001E-2</v>
      </c>
      <c r="D1113" s="54">
        <v>6.9344988999999996E-2</v>
      </c>
      <c r="E1113" s="54">
        <v>-1.0797207E-2</v>
      </c>
      <c r="F1113" s="54">
        <v>7.1645840000000002E-2</v>
      </c>
      <c r="G1113" s="54">
        <v>-1.8384344E-2</v>
      </c>
      <c r="H1113" s="54">
        <v>0.114880909</v>
      </c>
      <c r="I1113" s="54">
        <v>-3.9714349000000003E-2</v>
      </c>
      <c r="J1113" s="54">
        <v>4.5514352000000001E-2</v>
      </c>
      <c r="K1113" s="54">
        <v>-0.10029561200000001</v>
      </c>
      <c r="L1113" s="54">
        <v>1.7783414000000001E-2</v>
      </c>
      <c r="M1113" s="54">
        <v>-4.1715431999999997E-2</v>
      </c>
      <c r="N1113" s="54">
        <v>0.11572592499999999</v>
      </c>
      <c r="O1113" s="54">
        <v>0.110761006833333</v>
      </c>
      <c r="P1113" s="55">
        <v>0.26223670671841098</v>
      </c>
      <c r="Q1113" s="55">
        <v>-1.8763668000000001E-2</v>
      </c>
      <c r="R1113" s="55">
        <v>-0.118337811</v>
      </c>
      <c r="S1113" s="55">
        <v>-1.0797207E-2</v>
      </c>
      <c r="T1113" s="55">
        <v>1.0287499E-2</v>
      </c>
      <c r="U1113" s="55">
        <v>-1.8384344E-2</v>
      </c>
      <c r="V1113" s="55">
        <v>-9.9876204999999996E-2</v>
      </c>
      <c r="W1113" s="55">
        <v>-3.9714349000000003E-2</v>
      </c>
      <c r="X1113" s="55">
        <v>-6.4718102999999999E-2</v>
      </c>
      <c r="Y1113" s="55">
        <v>-0.10029561200000001</v>
      </c>
      <c r="Z1113" s="55">
        <v>-4.1715431999999997E-2</v>
      </c>
      <c r="AA1113" s="55">
        <v>-0.102603342</v>
      </c>
      <c r="AB1113" s="55">
        <v>-0.102603342</v>
      </c>
      <c r="AC1113" s="55">
        <v>4.0742994999999997E-3</v>
      </c>
      <c r="AD1113" s="55">
        <v>0.99670307969528105</v>
      </c>
      <c r="AE1113" s="54">
        <v>3.2838465008618437E-2</v>
      </c>
      <c r="AF1113" s="54">
        <v>3.84640972400166E-2</v>
      </c>
      <c r="AG1113" s="54">
        <v>0.11017180963004032</v>
      </c>
    </row>
    <row r="1114" spans="1:33" x14ac:dyDescent="0.25">
      <c r="A1114" s="56" t="s">
        <v>368</v>
      </c>
      <c r="B1114" s="56" t="s">
        <v>367</v>
      </c>
      <c r="C1114" s="54">
        <v>3.9795690000000002E-2</v>
      </c>
      <c r="D1114" s="54">
        <v>4.9116359999999998E-2</v>
      </c>
      <c r="E1114" s="54">
        <v>1.7295040000000001E-2</v>
      </c>
      <c r="F1114" s="54">
        <v>3.4446879999999999E-2</v>
      </c>
      <c r="G1114" s="54">
        <v>-2.8568329999999999E-2</v>
      </c>
      <c r="H1114" s="54">
        <v>-5.4003480000000001E-3</v>
      </c>
      <c r="I1114" s="54">
        <v>-7.8424309999999997E-2</v>
      </c>
      <c r="J1114" s="54">
        <v>-0.1346754</v>
      </c>
      <c r="K1114" s="54">
        <v>-8.2591280000000003E-2</v>
      </c>
      <c r="L1114" s="54">
        <v>4.5416429999999997E-3</v>
      </c>
      <c r="M1114" s="54">
        <v>-4.2006170000000002E-2</v>
      </c>
      <c r="N1114" s="54">
        <v>0.48807709999999999</v>
      </c>
      <c r="O1114" s="54">
        <v>0.101767599166667</v>
      </c>
      <c r="P1114" s="55">
        <v>0.26223670671841098</v>
      </c>
      <c r="Q1114" s="55">
        <v>3.9795690000000002E-2</v>
      </c>
      <c r="R1114" s="55">
        <v>-2.992078E-3</v>
      </c>
      <c r="S1114" s="55">
        <v>1.7295040000000001E-2</v>
      </c>
      <c r="T1114" s="55">
        <v>-0.1434251</v>
      </c>
      <c r="U1114" s="55">
        <v>-2.8568329999999999E-2</v>
      </c>
      <c r="V1114" s="55">
        <v>3.9731879999999997E-2</v>
      </c>
      <c r="W1114" s="55">
        <v>-7.8424309999999997E-2</v>
      </c>
      <c r="X1114" s="55">
        <v>-0.10314760000000001</v>
      </c>
      <c r="Y1114" s="55">
        <v>-8.2591280000000003E-2</v>
      </c>
      <c r="Z1114" s="55">
        <v>-4.2006170000000002E-2</v>
      </c>
      <c r="AA1114" s="55">
        <v>2.7875980000000002E-2</v>
      </c>
      <c r="AB1114" s="55">
        <v>2.7875980000000002E-2</v>
      </c>
      <c r="AC1114" s="55">
        <v>-1.4517906333333301E-2</v>
      </c>
      <c r="AD1114" s="55">
        <v>0.52200427184576004</v>
      </c>
      <c r="AE1114" s="54">
        <v>4.9719554783167023E-2</v>
      </c>
      <c r="AF1114" s="54">
        <v>0.2136854723729725</v>
      </c>
      <c r="AG1114" s="54">
        <v>7.5515008265291408E-2</v>
      </c>
    </row>
    <row r="1115" spans="1:33" x14ac:dyDescent="0.25">
      <c r="A1115" s="56" t="s">
        <v>269</v>
      </c>
      <c r="B1115" s="56" t="s">
        <v>270</v>
      </c>
      <c r="C1115" s="54">
        <v>-4.3622439999999998E-2</v>
      </c>
      <c r="D1115" s="54">
        <v>3.0236309999999999E-2</v>
      </c>
      <c r="E1115" s="54">
        <v>1.2626399999999999E-2</v>
      </c>
      <c r="F1115" s="54">
        <v>6.0732939999999999E-3</v>
      </c>
      <c r="G1115" s="54">
        <v>-2.0064809999999999E-2</v>
      </c>
      <c r="H1115" s="54">
        <v>1.5632059999999999E-3</v>
      </c>
      <c r="I1115" s="54">
        <v>-7.747888E-2</v>
      </c>
      <c r="J1115" s="54">
        <v>1.124296E-2</v>
      </c>
      <c r="K1115" s="54">
        <v>-4.642814E-2</v>
      </c>
      <c r="L1115" s="54">
        <v>-3.324365E-2</v>
      </c>
      <c r="M1115" s="54">
        <v>-4.208684E-2</v>
      </c>
      <c r="N1115" s="54">
        <v>0.1050865</v>
      </c>
      <c r="O1115" s="54">
        <v>5.6335555000000002E-2</v>
      </c>
      <c r="P1115" s="55">
        <v>0.26223670671841098</v>
      </c>
      <c r="Q1115" s="55">
        <v>-4.3622439999999998E-2</v>
      </c>
      <c r="R1115" s="55">
        <v>1.3606500000000001E-2</v>
      </c>
      <c r="S1115" s="55">
        <v>1.2626399999999999E-2</v>
      </c>
      <c r="T1115" s="55">
        <v>-5.73749E-2</v>
      </c>
      <c r="U1115" s="55">
        <v>-2.0064809999999999E-2</v>
      </c>
      <c r="V1115" s="55">
        <v>5.6956430000000002E-2</v>
      </c>
      <c r="W1115" s="55">
        <v>-7.747888E-2</v>
      </c>
      <c r="X1115" s="55">
        <v>-2.53594E-3</v>
      </c>
      <c r="Y1115" s="55">
        <v>-4.642814E-2</v>
      </c>
      <c r="Z1115" s="55">
        <v>-4.208684E-2</v>
      </c>
      <c r="AA1115" s="55">
        <v>5.7293520000000001E-2</v>
      </c>
      <c r="AB1115" s="55">
        <v>5.7293520000000001E-2</v>
      </c>
      <c r="AC1115" s="55">
        <v>5.2191799999999997E-2</v>
      </c>
      <c r="AD1115" s="55">
        <v>0.488595762154172</v>
      </c>
      <c r="AE1115" s="54">
        <v>3.0141885998563375E-2</v>
      </c>
      <c r="AF1115" s="54">
        <v>4.6453809087827605E-2</v>
      </c>
      <c r="AG1115" s="54">
        <v>4.3042775100190625E-2</v>
      </c>
    </row>
    <row r="1116" spans="1:33" x14ac:dyDescent="0.25">
      <c r="A1116" s="56" t="s">
        <v>2562</v>
      </c>
      <c r="B1116" s="56" t="s">
        <v>2563</v>
      </c>
      <c r="C1116" s="54">
        <v>-0.13609474599999999</v>
      </c>
      <c r="D1116" s="54">
        <v>8.8642503999999997E-2</v>
      </c>
      <c r="E1116" s="54">
        <v>-6.7754845999999994E-2</v>
      </c>
      <c r="F1116" s="54">
        <v>7.5020499000000004E-2</v>
      </c>
      <c r="G1116" s="54">
        <v>3.2534928999999997E-2</v>
      </c>
      <c r="H1116" s="54">
        <v>-2.80608E-2</v>
      </c>
      <c r="I1116" s="54">
        <v>-2.7992402E-2</v>
      </c>
      <c r="J1116" s="54">
        <v>-5.2742619999999997E-2</v>
      </c>
      <c r="K1116" s="54">
        <v>-3.0579179000000001E-2</v>
      </c>
      <c r="L1116" s="54">
        <v>7.6206670000000002E-3</v>
      </c>
      <c r="M1116" s="54">
        <v>-4.2127733000000001E-2</v>
      </c>
      <c r="N1116" s="54">
        <v>7.0303426000000002E-2</v>
      </c>
      <c r="O1116" s="54">
        <v>7.21329421666667E-2</v>
      </c>
      <c r="P1116" s="55">
        <v>0.26223670671841098</v>
      </c>
      <c r="Q1116" s="55">
        <v>-0.13609474599999999</v>
      </c>
      <c r="R1116" s="55">
        <v>3.5664239E-2</v>
      </c>
      <c r="S1116" s="55">
        <v>-6.7754845999999994E-2</v>
      </c>
      <c r="T1116" s="55">
        <v>-0.101483483</v>
      </c>
      <c r="U1116" s="55">
        <v>3.2534928999999997E-2</v>
      </c>
      <c r="V1116" s="55">
        <v>0.101531703</v>
      </c>
      <c r="W1116" s="55">
        <v>-2.7992402E-2</v>
      </c>
      <c r="X1116" s="55">
        <v>3.7188419E-2</v>
      </c>
      <c r="Y1116" s="55">
        <v>-3.0579179000000001E-2</v>
      </c>
      <c r="Z1116" s="55">
        <v>-4.2127733000000001E-2</v>
      </c>
      <c r="AA1116" s="55">
        <v>4.6257790999999999E-2</v>
      </c>
      <c r="AB1116" s="55">
        <v>4.6257790999999999E-2</v>
      </c>
      <c r="AC1116" s="55">
        <v>6.3874046000000004E-2</v>
      </c>
      <c r="AD1116" s="55">
        <v>0.488595762154172</v>
      </c>
      <c r="AE1116" s="54">
        <v>5.5375975564968802E-2</v>
      </c>
      <c r="AF1116" s="54">
        <v>5.9576576674987995E-2</v>
      </c>
      <c r="AG1116" s="54">
        <v>6.841507562447309E-2</v>
      </c>
    </row>
    <row r="1117" spans="1:33" x14ac:dyDescent="0.25">
      <c r="A1117" s="56" t="s">
        <v>2564</v>
      </c>
      <c r="B1117" s="56" t="s">
        <v>2565</v>
      </c>
      <c r="C1117" s="54">
        <v>4.2553830000000001E-2</v>
      </c>
      <c r="D1117" s="54">
        <v>8.7546460000000006E-2</v>
      </c>
      <c r="E1117" s="54">
        <v>-1.9136480000000001E-2</v>
      </c>
      <c r="F1117" s="54">
        <v>1.0632010000000001E-2</v>
      </c>
      <c r="G1117" s="54">
        <v>5.212779E-2</v>
      </c>
      <c r="H1117" s="54">
        <v>-6.3394119999999998E-2</v>
      </c>
      <c r="I1117" s="54">
        <v>-6.2355099999999997E-2</v>
      </c>
      <c r="J1117" s="54">
        <v>-5.4881800000000001E-2</v>
      </c>
      <c r="K1117" s="54">
        <v>-5.4880640000000001E-2</v>
      </c>
      <c r="L1117" s="54">
        <v>-5.0476769999999997E-2</v>
      </c>
      <c r="M1117" s="54">
        <v>-4.244001E-2</v>
      </c>
      <c r="N1117" s="54">
        <v>0.55325579999999996</v>
      </c>
      <c r="O1117" s="54">
        <v>9.4468698333333295E-2</v>
      </c>
      <c r="P1117" s="55">
        <v>0.26923210525334501</v>
      </c>
      <c r="Q1117" s="55">
        <v>4.2553830000000001E-2</v>
      </c>
      <c r="R1117" s="55">
        <v>-3.9674089999999999E-3</v>
      </c>
      <c r="S1117" s="55">
        <v>-1.9136480000000001E-2</v>
      </c>
      <c r="T1117" s="55">
        <v>5.9822740000000001E-3</v>
      </c>
      <c r="U1117" s="55">
        <v>5.212779E-2</v>
      </c>
      <c r="V1117" s="55">
        <v>-0.1123444</v>
      </c>
      <c r="W1117" s="55">
        <v>-6.2355099999999997E-2</v>
      </c>
      <c r="X1117" s="55">
        <v>-6.7718210000000001E-2</v>
      </c>
      <c r="Y1117" s="55">
        <v>-5.4880640000000001E-2</v>
      </c>
      <c r="Z1117" s="55">
        <v>-4.244001E-2</v>
      </c>
      <c r="AA1117" s="55">
        <v>-0.16942090000000001</v>
      </c>
      <c r="AB1117" s="55">
        <v>-0.16942090000000001</v>
      </c>
      <c r="AC1117" s="55">
        <v>-5.2403404166666702E-2</v>
      </c>
      <c r="AD1117" s="55">
        <v>0.488595762154172</v>
      </c>
      <c r="AE1117" s="54">
        <v>4.9831470925914043E-2</v>
      </c>
      <c r="AF1117" s="54">
        <v>0.23858662241697862</v>
      </c>
      <c r="AG1117" s="54">
        <v>6.6479438608252436E-2</v>
      </c>
    </row>
    <row r="1118" spans="1:33" x14ac:dyDescent="0.25">
      <c r="A1118" s="56" t="s">
        <v>2566</v>
      </c>
      <c r="B1118" s="56" t="s">
        <v>2567</v>
      </c>
      <c r="C1118" s="54">
        <v>0.31992455800000003</v>
      </c>
      <c r="D1118" s="54">
        <v>3.1888239999999998E-2</v>
      </c>
      <c r="E1118" s="54">
        <v>-3.1796288999999998E-2</v>
      </c>
      <c r="F1118" s="54">
        <v>-3.8594217E-2</v>
      </c>
      <c r="G1118" s="54">
        <v>-4.7166779999999998E-2</v>
      </c>
      <c r="H1118" s="54">
        <v>-6.3440174000000002E-2</v>
      </c>
      <c r="I1118" s="54">
        <v>-4.0934690000000003E-2</v>
      </c>
      <c r="J1118" s="54">
        <v>6.7447382E-2</v>
      </c>
      <c r="K1118" s="54">
        <v>6.5752383999999997E-2</v>
      </c>
      <c r="L1118" s="54">
        <v>8.3090462000000004E-2</v>
      </c>
      <c r="M1118" s="54">
        <v>-4.2462785000000003E-2</v>
      </c>
      <c r="N1118" s="54">
        <v>-0.11718648800000001</v>
      </c>
      <c r="O1118" s="54">
        <v>-4.3351865500000003E-2</v>
      </c>
      <c r="P1118" s="55">
        <v>0.371190202383262</v>
      </c>
      <c r="Q1118" s="55">
        <v>0.31992455800000003</v>
      </c>
      <c r="R1118" s="55">
        <v>-0.17625798000000001</v>
      </c>
      <c r="S1118" s="55">
        <v>-3.1796288999999998E-2</v>
      </c>
      <c r="T1118" s="55">
        <v>0.21340604899999999</v>
      </c>
      <c r="U1118" s="55">
        <v>-4.7166779999999998E-2</v>
      </c>
      <c r="V1118" s="55">
        <v>-0.20796340699999999</v>
      </c>
      <c r="W1118" s="55">
        <v>-4.0934690000000003E-2</v>
      </c>
      <c r="X1118" s="55">
        <v>4.9011718000000003E-2</v>
      </c>
      <c r="Y1118" s="55">
        <v>6.5752383999999997E-2</v>
      </c>
      <c r="Z1118" s="55">
        <v>-4.2462785000000003E-2</v>
      </c>
      <c r="AA1118" s="55">
        <v>3.7344265000000001E-2</v>
      </c>
      <c r="AB1118" s="55">
        <v>3.7344265000000001E-2</v>
      </c>
      <c r="AC1118" s="55">
        <v>-6.8306333499999997E-2</v>
      </c>
      <c r="AD1118" s="55">
        <v>0.99670307969528105</v>
      </c>
      <c r="AE1118" s="54">
        <v>0.14496747402709939</v>
      </c>
      <c r="AF1118" s="54">
        <v>7.9361493778671369E-2</v>
      </c>
      <c r="AG1118" s="54">
        <v>0.16017044438977213</v>
      </c>
    </row>
    <row r="1119" spans="1:33" x14ac:dyDescent="0.25">
      <c r="A1119" s="56" t="s">
        <v>2568</v>
      </c>
      <c r="B1119" s="56" t="s">
        <v>2569</v>
      </c>
      <c r="C1119" s="54">
        <v>-7.1905456000000006E-2</v>
      </c>
      <c r="D1119" s="54">
        <v>4.6194702999999997E-2</v>
      </c>
      <c r="E1119" s="54">
        <v>1.6640188E-2</v>
      </c>
      <c r="F1119" s="54">
        <v>9.5621620000000008E-3</v>
      </c>
      <c r="G1119" s="54">
        <v>4.0315519999999999E-3</v>
      </c>
      <c r="H1119" s="54">
        <v>-8.5610830000000006E-3</v>
      </c>
      <c r="I1119" s="54">
        <v>-4.2594152000000003E-2</v>
      </c>
      <c r="J1119" s="54">
        <v>-4.3529765999999998E-2</v>
      </c>
      <c r="K1119" s="54">
        <v>-3.9960458999999997E-2</v>
      </c>
      <c r="L1119" s="54">
        <v>-1.4397502E-2</v>
      </c>
      <c r="M1119" s="54">
        <v>-4.2574438999999999E-2</v>
      </c>
      <c r="N1119" s="54">
        <v>0.23558543100000001</v>
      </c>
      <c r="O1119" s="54">
        <v>6.6869451833333302E-2</v>
      </c>
      <c r="P1119" s="55">
        <v>0.26223670671841098</v>
      </c>
      <c r="Q1119" s="55">
        <v>-7.1905456000000006E-2</v>
      </c>
      <c r="R1119" s="55">
        <v>1.1354493E-2</v>
      </c>
      <c r="S1119" s="55">
        <v>1.6640188E-2</v>
      </c>
      <c r="T1119" s="55">
        <v>-2.4485794000000002E-2</v>
      </c>
      <c r="U1119" s="55">
        <v>4.0315519999999999E-3</v>
      </c>
      <c r="V1119" s="55">
        <v>1.7169235000000001E-2</v>
      </c>
      <c r="W1119" s="55">
        <v>-4.2594152000000003E-2</v>
      </c>
      <c r="X1119" s="55">
        <v>5.0403778000000003E-2</v>
      </c>
      <c r="Y1119" s="55">
        <v>-3.9960458999999997E-2</v>
      </c>
      <c r="Z1119" s="55">
        <v>-4.2574438999999999E-2</v>
      </c>
      <c r="AA1119" s="55">
        <v>-9.0673860999999994E-2</v>
      </c>
      <c r="AB1119" s="55">
        <v>-9.0673860999999994E-2</v>
      </c>
      <c r="AC1119" s="55">
        <v>2.1311931166666701E-2</v>
      </c>
      <c r="AD1119" s="55">
        <v>0.49148283774745799</v>
      </c>
      <c r="AE1119" s="54">
        <v>3.3176063428817765E-2</v>
      </c>
      <c r="AF1119" s="54">
        <v>0.10146403513607374</v>
      </c>
      <c r="AG1119" s="54">
        <v>4.804984057824932E-2</v>
      </c>
    </row>
    <row r="1120" spans="1:33" x14ac:dyDescent="0.25">
      <c r="A1120" s="56" t="s">
        <v>2570</v>
      </c>
      <c r="B1120" s="56" t="s">
        <v>2571</v>
      </c>
      <c r="C1120" s="54">
        <v>3.6154737999999999E-2</v>
      </c>
      <c r="D1120" s="54">
        <v>5.2958019000000002E-2</v>
      </c>
      <c r="E1120" s="54">
        <v>-5.4074031000000002E-2</v>
      </c>
      <c r="F1120" s="54">
        <v>4.9783165999999997E-2</v>
      </c>
      <c r="G1120" s="54">
        <v>2.7481147000000001E-2</v>
      </c>
      <c r="H1120" s="54">
        <v>1.8808235E-2</v>
      </c>
      <c r="I1120" s="54">
        <v>-0.11787178600000001</v>
      </c>
      <c r="J1120" s="54">
        <v>-4.0173907000000002E-2</v>
      </c>
      <c r="K1120" s="54">
        <v>-0.14223075600000001</v>
      </c>
      <c r="L1120" s="54">
        <v>-1.4697811E-2</v>
      </c>
      <c r="M1120" s="54">
        <v>-4.2607741999999997E-2</v>
      </c>
      <c r="N1120" s="54">
        <v>0.18396483799999999</v>
      </c>
      <c r="O1120" s="54">
        <v>9.0631828333333303E-2</v>
      </c>
      <c r="P1120" s="55">
        <v>0.26223670671841098</v>
      </c>
      <c r="Q1120" s="55">
        <v>3.6154737999999999E-2</v>
      </c>
      <c r="R1120" s="55">
        <v>-0.242559623</v>
      </c>
      <c r="S1120" s="55">
        <v>-5.4074031000000002E-2</v>
      </c>
      <c r="T1120" s="55">
        <v>0.104173786</v>
      </c>
      <c r="U1120" s="55">
        <v>2.7481147000000001E-2</v>
      </c>
      <c r="V1120" s="55">
        <v>7.2745630000000004E-3</v>
      </c>
      <c r="W1120" s="55">
        <v>-0.11787178600000001</v>
      </c>
      <c r="X1120" s="55">
        <v>6.5921648999999999E-2</v>
      </c>
      <c r="Y1120" s="55">
        <v>-0.14223075600000001</v>
      </c>
      <c r="Z1120" s="55">
        <v>-4.2607741999999997E-2</v>
      </c>
      <c r="AA1120" s="55">
        <v>0.22362627099999999</v>
      </c>
      <c r="AB1120" s="55">
        <v>0.22362627099999999</v>
      </c>
      <c r="AC1120" s="55">
        <v>5.5942386500000003E-2</v>
      </c>
      <c r="AD1120" s="55">
        <v>0.52200427184576004</v>
      </c>
      <c r="AE1120" s="54">
        <v>7.2941727306751247E-2</v>
      </c>
      <c r="AF1120" s="54">
        <v>7.8535870394527987E-2</v>
      </c>
      <c r="AG1120" s="54">
        <v>0.16567042939113052</v>
      </c>
    </row>
    <row r="1121" spans="1:33" x14ac:dyDescent="0.25">
      <c r="A1121" s="56" t="s">
        <v>2572</v>
      </c>
      <c r="B1121" s="56" t="s">
        <v>2573</v>
      </c>
      <c r="C1121" s="54">
        <v>-9.7357803000000007E-2</v>
      </c>
      <c r="D1121" s="54">
        <v>5.5054591E-2</v>
      </c>
      <c r="E1121" s="54">
        <v>1.3209382E-2</v>
      </c>
      <c r="F1121" s="54">
        <v>2.7730383000000001E-2</v>
      </c>
      <c r="G1121" s="54">
        <v>2.7381427999999999E-2</v>
      </c>
      <c r="H1121" s="54">
        <v>-4.4291511999999998E-2</v>
      </c>
      <c r="I1121" s="54">
        <v>-8.4677557000000001E-2</v>
      </c>
      <c r="J1121" s="54">
        <v>-4.9234364000000003E-2</v>
      </c>
      <c r="K1121" s="54">
        <v>-2.9665257E-2</v>
      </c>
      <c r="L1121" s="54">
        <v>-4.3611032000000001E-2</v>
      </c>
      <c r="M1121" s="54">
        <v>-4.2797620000000001E-2</v>
      </c>
      <c r="N1121" s="54">
        <v>0.30791664699999999</v>
      </c>
      <c r="O1121" s="54">
        <v>7.7912023333333302E-2</v>
      </c>
      <c r="P1121" s="55">
        <v>0.26223670671841098</v>
      </c>
      <c r="Q1121" s="55">
        <v>-9.7357803000000007E-2</v>
      </c>
      <c r="R1121" s="55">
        <v>2.7517969999999999E-2</v>
      </c>
      <c r="S1121" s="55">
        <v>1.3209382E-2</v>
      </c>
      <c r="T1121" s="55">
        <v>-7.2233949000000006E-2</v>
      </c>
      <c r="U1121" s="55">
        <v>2.7381427999999999E-2</v>
      </c>
      <c r="V1121" s="55">
        <v>6.2989509999999999E-2</v>
      </c>
      <c r="W1121" s="55">
        <v>-8.4677557000000001E-2</v>
      </c>
      <c r="X1121" s="55">
        <v>-0.115141198</v>
      </c>
      <c r="Y1121" s="55">
        <v>-2.9665257E-2</v>
      </c>
      <c r="Z1121" s="55">
        <v>-4.2797620000000001E-2</v>
      </c>
      <c r="AA1121" s="55">
        <v>7.8016374999999999E-2</v>
      </c>
      <c r="AB1121" s="55">
        <v>7.8016374999999999E-2</v>
      </c>
      <c r="AC1121" s="55">
        <v>2.9041690500000002E-2</v>
      </c>
      <c r="AD1121" s="55">
        <v>0.518468259978066</v>
      </c>
      <c r="AE1121" s="54">
        <v>5.0316319485557023E-2</v>
      </c>
      <c r="AF1121" s="54">
        <v>0.1372475736984812</v>
      </c>
      <c r="AG1121" s="54">
        <v>7.6756085470151558E-2</v>
      </c>
    </row>
    <row r="1122" spans="1:33" x14ac:dyDescent="0.25">
      <c r="A1122" s="56" t="s">
        <v>2574</v>
      </c>
      <c r="B1122" s="56" t="s">
        <v>2575</v>
      </c>
      <c r="C1122" s="54">
        <v>-9.2481119000000001E-2</v>
      </c>
      <c r="D1122" s="54">
        <v>2.5615206000000001E-2</v>
      </c>
      <c r="E1122" s="54">
        <v>-3.5971708999999998E-2</v>
      </c>
      <c r="F1122" s="54">
        <v>-3.6649374999999998E-2</v>
      </c>
      <c r="G1122" s="54">
        <v>1.3976394E-2</v>
      </c>
      <c r="H1122" s="54">
        <v>6.3242876000000003E-2</v>
      </c>
      <c r="I1122" s="54">
        <v>-1.0320446E-2</v>
      </c>
      <c r="J1122" s="54">
        <v>9.1213817000000003E-2</v>
      </c>
      <c r="K1122" s="54">
        <v>-4.1799171000000003E-2</v>
      </c>
      <c r="L1122" s="54">
        <v>-3.4367345000000001E-2</v>
      </c>
      <c r="M1122" s="54">
        <v>-4.2880529000000001E-2</v>
      </c>
      <c r="N1122" s="54">
        <v>0.138895249</v>
      </c>
      <c r="O1122" s="54">
        <v>7.6237834666666698E-2</v>
      </c>
      <c r="P1122" s="55">
        <v>0.26223670671841098</v>
      </c>
      <c r="Q1122" s="55">
        <v>-9.2481119000000001E-2</v>
      </c>
      <c r="R1122" s="55">
        <v>-2.1369605E-2</v>
      </c>
      <c r="S1122" s="55">
        <v>-3.5971708999999998E-2</v>
      </c>
      <c r="T1122" s="55">
        <v>5.5286179999999997E-2</v>
      </c>
      <c r="U1122" s="55">
        <v>1.3976394E-2</v>
      </c>
      <c r="V1122" s="55">
        <v>2.8351149999999999E-2</v>
      </c>
      <c r="W1122" s="55">
        <v>-1.0320446E-2</v>
      </c>
      <c r="X1122" s="55">
        <v>-1.9156011000000001E-2</v>
      </c>
      <c r="Y1122" s="55">
        <v>-4.1799171000000003E-2</v>
      </c>
      <c r="Z1122" s="55">
        <v>-4.2880529000000001E-2</v>
      </c>
      <c r="AA1122" s="55">
        <v>3.5233212999999999E-2</v>
      </c>
      <c r="AB1122" s="55">
        <v>3.5233212999999999E-2</v>
      </c>
      <c r="AC1122" s="55">
        <v>2.8500455000000001E-2</v>
      </c>
      <c r="AD1122" s="55">
        <v>0.494234024109313</v>
      </c>
      <c r="AE1122" s="54">
        <v>3.5835950153291621E-2</v>
      </c>
      <c r="AF1122" s="54">
        <v>7.0064788183030163E-2</v>
      </c>
      <c r="AG1122" s="54">
        <v>6.2169545518222548E-2</v>
      </c>
    </row>
    <row r="1123" spans="1:33" x14ac:dyDescent="0.25">
      <c r="A1123" s="56" t="s">
        <v>2576</v>
      </c>
      <c r="B1123" s="56" t="s">
        <v>2577</v>
      </c>
      <c r="C1123" s="54">
        <v>-1.569336E-2</v>
      </c>
      <c r="D1123" s="54">
        <v>4.5869350000000003E-2</v>
      </c>
      <c r="E1123" s="54">
        <v>-0.1050305</v>
      </c>
      <c r="F1123" s="54">
        <v>2.2940119999999998E-3</v>
      </c>
      <c r="G1123" s="54">
        <v>1.446539E-2</v>
      </c>
      <c r="H1123" s="54">
        <v>-7.9997860000000004E-2</v>
      </c>
      <c r="I1123" s="54">
        <v>4.390456E-3</v>
      </c>
      <c r="J1123" s="54">
        <v>3.3208700000000001E-2</v>
      </c>
      <c r="K1123" s="54">
        <v>8.7158749999999993E-2</v>
      </c>
      <c r="L1123" s="54">
        <v>2.064765E-2</v>
      </c>
      <c r="M1123" s="54">
        <v>-4.3032840000000003E-2</v>
      </c>
      <c r="N1123" s="54">
        <v>2.1597669999999999E-2</v>
      </c>
      <c r="O1123" s="54">
        <v>1.6893604333333301E-2</v>
      </c>
      <c r="P1123" s="55">
        <v>0.41233464152122301</v>
      </c>
      <c r="Q1123" s="55">
        <v>-1.569336E-2</v>
      </c>
      <c r="R1123" s="55">
        <v>0.1099673</v>
      </c>
      <c r="S1123" s="55">
        <v>-0.1050305</v>
      </c>
      <c r="T1123" s="55">
        <v>5.6866359999999998E-2</v>
      </c>
      <c r="U1123" s="55">
        <v>1.446539E-2</v>
      </c>
      <c r="V1123" s="55">
        <v>-2.874061E-2</v>
      </c>
      <c r="W1123" s="55">
        <v>4.390456E-3</v>
      </c>
      <c r="X1123" s="55">
        <v>4.7178999999999999E-2</v>
      </c>
      <c r="Y1123" s="55">
        <v>8.7158749999999993E-2</v>
      </c>
      <c r="Z1123" s="55">
        <v>-4.3032840000000003E-2</v>
      </c>
      <c r="AA1123" s="55">
        <v>-3.0519580000000001E-2</v>
      </c>
      <c r="AB1123" s="55">
        <v>-3.0519580000000001E-2</v>
      </c>
      <c r="AC1123" s="55">
        <v>1.19774623333333E-2</v>
      </c>
      <c r="AD1123" s="55">
        <v>0.99670307969528105</v>
      </c>
      <c r="AE1123" s="54">
        <v>6.3873300130362132E-2</v>
      </c>
      <c r="AF1123" s="54">
        <v>4.5138474654736756E-2</v>
      </c>
      <c r="AG1123" s="54">
        <v>8.8378067923974526E-2</v>
      </c>
    </row>
    <row r="1124" spans="1:33" x14ac:dyDescent="0.25">
      <c r="A1124" s="56" t="s">
        <v>2578</v>
      </c>
      <c r="B1124" s="56" t="s">
        <v>2579</v>
      </c>
      <c r="C1124" s="54">
        <v>-1.1975108999999999E-2</v>
      </c>
      <c r="D1124" s="54">
        <v>4.1257804000000002E-2</v>
      </c>
      <c r="E1124" s="54">
        <v>1.872737E-2</v>
      </c>
      <c r="F1124" s="54">
        <v>-7.8725329999999993E-3</v>
      </c>
      <c r="G1124" s="54">
        <v>-1.3545575000000001E-2</v>
      </c>
      <c r="H1124" s="54">
        <v>-1.1624972000000001E-2</v>
      </c>
      <c r="I1124" s="54">
        <v>-6.8671094000000002E-2</v>
      </c>
      <c r="J1124" s="54">
        <v>-2.7818550000000001E-2</v>
      </c>
      <c r="K1124" s="54">
        <v>-4.6495636999999999E-2</v>
      </c>
      <c r="L1124" s="54">
        <v>-3.2900775E-2</v>
      </c>
      <c r="M1124" s="54">
        <v>-4.3158002000000001E-2</v>
      </c>
      <c r="N1124" s="54">
        <v>0.30159274400000002</v>
      </c>
      <c r="O1124" s="54">
        <v>7.1291960833333307E-2</v>
      </c>
      <c r="P1124" s="55">
        <v>0.26223670671841098</v>
      </c>
      <c r="Q1124" s="55">
        <v>-1.1975108999999999E-2</v>
      </c>
      <c r="R1124" s="55">
        <v>2.3854732E-2</v>
      </c>
      <c r="S1124" s="55">
        <v>1.872737E-2</v>
      </c>
      <c r="T1124" s="55">
        <v>-8.4329633000000001E-2</v>
      </c>
      <c r="U1124" s="55">
        <v>-1.3545575000000001E-2</v>
      </c>
      <c r="V1124" s="55">
        <v>4.5507917000000002E-2</v>
      </c>
      <c r="W1124" s="55">
        <v>-6.8671094000000002E-2</v>
      </c>
      <c r="X1124" s="55">
        <v>-4.7021504999999998E-2</v>
      </c>
      <c r="Y1124" s="55">
        <v>-4.6495636999999999E-2</v>
      </c>
      <c r="Z1124" s="55">
        <v>-4.3158002000000001E-2</v>
      </c>
      <c r="AA1124" s="55">
        <v>-1.6218277999999999E-2</v>
      </c>
      <c r="AB1124" s="55">
        <v>-1.6218277999999999E-2</v>
      </c>
      <c r="AC1124" s="55">
        <v>1.12670631666667E-2</v>
      </c>
      <c r="AD1124" s="55">
        <v>0.52200427184576004</v>
      </c>
      <c r="AE1124" s="54">
        <v>3.1221088594308537E-2</v>
      </c>
      <c r="AF1124" s="54">
        <v>0.12900989170509991</v>
      </c>
      <c r="AG1124" s="54">
        <v>4.6932951390359294E-2</v>
      </c>
    </row>
    <row r="1125" spans="1:33" x14ac:dyDescent="0.25">
      <c r="A1125" s="56" t="s">
        <v>2580</v>
      </c>
      <c r="B1125" s="56" t="s">
        <v>2581</v>
      </c>
      <c r="C1125" s="54">
        <v>0.2088834</v>
      </c>
      <c r="D1125" s="54">
        <v>2.921159E-3</v>
      </c>
      <c r="E1125" s="54">
        <v>-1.9852959999999999E-2</v>
      </c>
      <c r="F1125" s="54">
        <v>-0.1083847</v>
      </c>
      <c r="G1125" s="54">
        <v>-9.4419169999999997E-2</v>
      </c>
      <c r="H1125" s="54">
        <v>1.3262110000000001E-2</v>
      </c>
      <c r="I1125" s="54">
        <v>-5.498691E-2</v>
      </c>
      <c r="J1125" s="54">
        <v>-8.120898E-2</v>
      </c>
      <c r="K1125" s="54">
        <v>-8.0500520000000006E-2</v>
      </c>
      <c r="L1125" s="54">
        <v>-1.0576210000000001E-2</v>
      </c>
      <c r="M1125" s="54">
        <v>-4.3325139999999998E-2</v>
      </c>
      <c r="N1125" s="54">
        <v>0.27167819999999998</v>
      </c>
      <c r="O1125" s="54">
        <v>2.86488131666667E-2</v>
      </c>
      <c r="P1125" s="55">
        <v>0.38893162162900902</v>
      </c>
      <c r="Q1125" s="55">
        <v>0.2088834</v>
      </c>
      <c r="R1125" s="55">
        <v>-1.30575E-2</v>
      </c>
      <c r="S1125" s="55">
        <v>-1.9852959999999999E-2</v>
      </c>
      <c r="T1125" s="55">
        <v>6.3463199999999999E-4</v>
      </c>
      <c r="U1125" s="55">
        <v>-9.4419169999999997E-2</v>
      </c>
      <c r="V1125" s="55">
        <v>1.001296E-2</v>
      </c>
      <c r="W1125" s="55">
        <v>-5.498691E-2</v>
      </c>
      <c r="X1125" s="55">
        <v>-7.5935030000000001E-2</v>
      </c>
      <c r="Y1125" s="55">
        <v>-8.0500520000000006E-2</v>
      </c>
      <c r="Z1125" s="55">
        <v>-4.3325139999999998E-2</v>
      </c>
      <c r="AA1125" s="55">
        <v>1.5852870000000002E-2</v>
      </c>
      <c r="AB1125" s="55">
        <v>1.5852870000000002E-2</v>
      </c>
      <c r="AC1125" s="55">
        <v>1.3451822E-2</v>
      </c>
      <c r="AD1125" s="55">
        <v>0.52200427184576004</v>
      </c>
      <c r="AE1125" s="54">
        <v>0.11237500885324422</v>
      </c>
      <c r="AF1125" s="54">
        <v>0.1350302361894582</v>
      </c>
      <c r="AG1125" s="54">
        <v>4.4199033605767712E-2</v>
      </c>
    </row>
    <row r="1126" spans="1:33" x14ac:dyDescent="0.25">
      <c r="A1126" s="56" t="s">
        <v>75</v>
      </c>
      <c r="B1126" s="56" t="s">
        <v>76</v>
      </c>
      <c r="C1126" s="54">
        <v>-8.1595840000000003E-2</v>
      </c>
      <c r="D1126" s="54">
        <v>0.12562090000000001</v>
      </c>
      <c r="E1126" s="54">
        <v>-3.7549020000000002E-2</v>
      </c>
      <c r="F1126" s="54">
        <v>0.13218640000000001</v>
      </c>
      <c r="G1126" s="54">
        <v>0.11192299999999999</v>
      </c>
      <c r="H1126" s="54">
        <v>-2.8324530000000001E-2</v>
      </c>
      <c r="I1126" s="54">
        <v>-0.141481</v>
      </c>
      <c r="J1126" s="54">
        <v>-3.3486259999999997E-2</v>
      </c>
      <c r="K1126" s="54">
        <v>-4.0126729999999999E-2</v>
      </c>
      <c r="L1126" s="54">
        <v>-8.6383349999999998E-2</v>
      </c>
      <c r="M1126" s="54">
        <v>-4.347032E-2</v>
      </c>
      <c r="N1126" s="54">
        <v>0.98824190000000001</v>
      </c>
      <c r="O1126" s="54">
        <v>0.22169249499999999</v>
      </c>
      <c r="P1126" s="55">
        <v>0.26223670671841098</v>
      </c>
      <c r="Q1126" s="55">
        <v>-8.1595840000000003E-2</v>
      </c>
      <c r="R1126" s="55">
        <v>-0.29334460000000001</v>
      </c>
      <c r="S1126" s="55">
        <v>-3.7549020000000002E-2</v>
      </c>
      <c r="T1126" s="55">
        <v>0.37178299999999997</v>
      </c>
      <c r="U1126" s="55">
        <v>0.11192299999999999</v>
      </c>
      <c r="V1126" s="55">
        <v>-0.3006993</v>
      </c>
      <c r="W1126" s="55">
        <v>-0.141481</v>
      </c>
      <c r="X1126" s="55">
        <v>-0.2949504</v>
      </c>
      <c r="Y1126" s="55">
        <v>-4.0126729999999999E-2</v>
      </c>
      <c r="Z1126" s="55">
        <v>-4.347032E-2</v>
      </c>
      <c r="AA1126" s="55">
        <v>-0.34579500000000002</v>
      </c>
      <c r="AB1126" s="55">
        <v>-0.34579500000000002</v>
      </c>
      <c r="AC1126" s="55">
        <v>-0.105542530833333</v>
      </c>
      <c r="AD1126" s="55">
        <v>0.99670307969528105</v>
      </c>
      <c r="AE1126" s="54">
        <v>8.3806192828445897E-2</v>
      </c>
      <c r="AF1126" s="54">
        <v>0.40456906557022959</v>
      </c>
      <c r="AG1126" s="54">
        <v>0.28156912788384741</v>
      </c>
    </row>
    <row r="1127" spans="1:33" x14ac:dyDescent="0.25">
      <c r="A1127" s="56" t="s">
        <v>2582</v>
      </c>
      <c r="B1127" s="56" t="s">
        <v>2583</v>
      </c>
      <c r="C1127" s="54">
        <v>-2.5568158000000001E-2</v>
      </c>
      <c r="D1127" s="54">
        <v>3.6981142000000002E-2</v>
      </c>
      <c r="E1127" s="54">
        <v>6.7320000000000001E-3</v>
      </c>
      <c r="F1127" s="54">
        <v>3.4698659E-2</v>
      </c>
      <c r="G1127" s="54">
        <v>-2.3903082999999999E-2</v>
      </c>
      <c r="H1127" s="54">
        <v>-7.7478837999999994E-2</v>
      </c>
      <c r="I1127" s="54">
        <v>-9.5240141E-2</v>
      </c>
      <c r="J1127" s="54">
        <v>-7.4186521000000005E-2</v>
      </c>
      <c r="K1127" s="54">
        <v>-7.38042E-2</v>
      </c>
      <c r="L1127" s="54">
        <v>-3.4404192E-2</v>
      </c>
      <c r="M1127" s="54">
        <v>-4.3658535999999998E-2</v>
      </c>
      <c r="N1127" s="54">
        <v>0.45944013</v>
      </c>
      <c r="O1127" s="54">
        <v>0.100082083</v>
      </c>
      <c r="P1127" s="55">
        <v>0.26223670671841098</v>
      </c>
      <c r="Q1127" s="55">
        <v>-2.5568158000000001E-2</v>
      </c>
      <c r="R1127" s="55">
        <v>9.8059952000000006E-2</v>
      </c>
      <c r="S1127" s="55">
        <v>6.7320000000000001E-3</v>
      </c>
      <c r="T1127" s="55">
        <v>-7.3439976000000004E-2</v>
      </c>
      <c r="U1127" s="55">
        <v>-2.3903082999999999E-2</v>
      </c>
      <c r="V1127" s="55">
        <v>2.3918302999999998E-2</v>
      </c>
      <c r="W1127" s="55">
        <v>-9.5240141E-2</v>
      </c>
      <c r="X1127" s="55">
        <v>-7.5141243999999996E-2</v>
      </c>
      <c r="Y1127" s="55">
        <v>-7.38042E-2</v>
      </c>
      <c r="Z1127" s="55">
        <v>-4.3658535999999998E-2</v>
      </c>
      <c r="AA1127" s="55">
        <v>-8.7174015999999993E-2</v>
      </c>
      <c r="AB1127" s="55">
        <v>-8.7174015999999993E-2</v>
      </c>
      <c r="AC1127" s="55">
        <v>2.76389761666667E-2</v>
      </c>
      <c r="AD1127" s="55">
        <v>0.49148283774745799</v>
      </c>
      <c r="AE1127" s="54">
        <v>3.6929953851492184E-2</v>
      </c>
      <c r="AF1127" s="54">
        <v>0.20322588388022911</v>
      </c>
      <c r="AG1127" s="54">
        <v>7.4930152428542229E-2</v>
      </c>
    </row>
    <row r="1128" spans="1:33" x14ac:dyDescent="0.25">
      <c r="A1128" s="56" t="s">
        <v>2584</v>
      </c>
      <c r="B1128" s="56" t="s">
        <v>2585</v>
      </c>
      <c r="C1128" s="54">
        <v>-0.105790907</v>
      </c>
      <c r="D1128" s="54">
        <v>-5.0457843000000002E-2</v>
      </c>
      <c r="E1128" s="54">
        <v>9.3648839999999997E-2</v>
      </c>
      <c r="F1128" s="54">
        <v>-4.4421838999999998E-2</v>
      </c>
      <c r="G1128" s="54">
        <v>-5.6485295999999997E-2</v>
      </c>
      <c r="H1128" s="54">
        <v>3.7016253999999998E-2</v>
      </c>
      <c r="I1128" s="54">
        <v>-0.28855724999999999</v>
      </c>
      <c r="J1128" s="54">
        <v>5.0500000000000001E-5</v>
      </c>
      <c r="K1128" s="54">
        <v>-0.27582200499999998</v>
      </c>
      <c r="L1128" s="54">
        <v>0.224889063</v>
      </c>
      <c r="M1128" s="54">
        <v>-4.3876839000000001E-2</v>
      </c>
      <c r="N1128" s="54">
        <v>0.72556858000000002</v>
      </c>
      <c r="O1128" s="54">
        <v>0.26158802866666703</v>
      </c>
      <c r="P1128" s="55">
        <v>0.26223670671841098</v>
      </c>
      <c r="Q1128" s="55">
        <v>-0.105790907</v>
      </c>
      <c r="R1128" s="55">
        <v>0.15032614</v>
      </c>
      <c r="S1128" s="55">
        <v>9.3648839999999997E-2</v>
      </c>
      <c r="T1128" s="55">
        <v>-4.9750605000000003E-2</v>
      </c>
      <c r="U1128" s="55">
        <v>-5.6485295999999997E-2</v>
      </c>
      <c r="V1128" s="55">
        <v>2.5915255000000002E-2</v>
      </c>
      <c r="W1128" s="55">
        <v>-0.28855724999999999</v>
      </c>
      <c r="X1128" s="55">
        <v>2.6871643000000001E-2</v>
      </c>
      <c r="Y1128" s="55">
        <v>-0.27582200499999998</v>
      </c>
      <c r="Z1128" s="55">
        <v>-4.3876839000000001E-2</v>
      </c>
      <c r="AA1128" s="55">
        <v>-0.140441231</v>
      </c>
      <c r="AB1128" s="55">
        <v>-0.140441231</v>
      </c>
      <c r="AC1128" s="55">
        <v>7.6853693833333306E-2</v>
      </c>
      <c r="AD1128" s="55">
        <v>0.54471116195341196</v>
      </c>
      <c r="AE1128" s="54">
        <v>0.14700937576345607</v>
      </c>
      <c r="AF1128" s="54">
        <v>0.3000373053632252</v>
      </c>
      <c r="AG1128" s="54">
        <v>0.13470512787657818</v>
      </c>
    </row>
    <row r="1129" spans="1:33" x14ac:dyDescent="0.25">
      <c r="A1129" s="56" t="s">
        <v>2586</v>
      </c>
      <c r="B1129" s="56" t="s">
        <v>2587</v>
      </c>
      <c r="C1129" s="54">
        <v>-0.10863400300000001</v>
      </c>
      <c r="D1129" s="54">
        <v>0.111350504</v>
      </c>
      <c r="E1129" s="54">
        <v>3.8079689999999999E-2</v>
      </c>
      <c r="F1129" s="54">
        <v>4.51616E-3</v>
      </c>
      <c r="G1129" s="54">
        <v>2.6244243E-2</v>
      </c>
      <c r="H1129" s="54">
        <v>-1.7463124E-2</v>
      </c>
      <c r="I1129" s="54">
        <v>5.2138220999999998E-2</v>
      </c>
      <c r="J1129" s="54">
        <v>2.9894539000000001E-2</v>
      </c>
      <c r="K1129" s="54">
        <v>2.0729200000000001E-4</v>
      </c>
      <c r="L1129" s="54">
        <v>-9.2548309999999998E-3</v>
      </c>
      <c r="M1129" s="54">
        <v>-4.4030803E-2</v>
      </c>
      <c r="N1129" s="54">
        <v>0.23541409299999999</v>
      </c>
      <c r="O1129" s="54">
        <v>6.5075450166666701E-2</v>
      </c>
      <c r="P1129" s="55">
        <v>0.27413213500967598</v>
      </c>
      <c r="Q1129" s="55">
        <v>-0.10863400300000001</v>
      </c>
      <c r="R1129" s="55">
        <v>4.4156822999999998E-2</v>
      </c>
      <c r="S1129" s="55">
        <v>3.8079689999999999E-2</v>
      </c>
      <c r="T1129" s="55">
        <v>-1.1516086E-2</v>
      </c>
      <c r="U1129" s="55">
        <v>2.6244243E-2</v>
      </c>
      <c r="V1129" s="55">
        <v>-8.6734206999999994E-2</v>
      </c>
      <c r="W1129" s="55">
        <v>5.2138220999999998E-2</v>
      </c>
      <c r="X1129" s="55">
        <v>-0.10605247</v>
      </c>
      <c r="Y1129" s="55">
        <v>2.0729200000000001E-4</v>
      </c>
      <c r="Z1129" s="55">
        <v>-4.4030803E-2</v>
      </c>
      <c r="AA1129" s="55">
        <v>-0.14759488600000001</v>
      </c>
      <c r="AB1129" s="55">
        <v>-0.14759488600000001</v>
      </c>
      <c r="AC1129" s="55">
        <v>-4.7077770166666699E-2</v>
      </c>
      <c r="AD1129" s="55">
        <v>0.49457488116255099</v>
      </c>
      <c r="AE1129" s="54">
        <v>6.0632291787788797E-2</v>
      </c>
      <c r="AF1129" s="54">
        <v>9.8166614065863564E-2</v>
      </c>
      <c r="AG1129" s="54">
        <v>7.1900740318922213E-2</v>
      </c>
    </row>
    <row r="1130" spans="1:33" x14ac:dyDescent="0.25">
      <c r="A1130" s="56" t="s">
        <v>2588</v>
      </c>
      <c r="B1130" s="56" t="s">
        <v>2589</v>
      </c>
      <c r="C1130" s="54">
        <v>-3.8971846999999997E-2</v>
      </c>
      <c r="D1130" s="54">
        <v>0.113053427</v>
      </c>
      <c r="E1130" s="54">
        <v>-0.13637280199999999</v>
      </c>
      <c r="F1130" s="54">
        <v>-7.2124191000000004E-2</v>
      </c>
      <c r="G1130" s="54">
        <v>1.8573050000000001E-3</v>
      </c>
      <c r="H1130" s="54">
        <v>0.100291832</v>
      </c>
      <c r="I1130" s="54">
        <v>0.157738295</v>
      </c>
      <c r="J1130" s="54">
        <v>0.108655478</v>
      </c>
      <c r="K1130" s="54">
        <v>6.2248025999999998E-2</v>
      </c>
      <c r="L1130" s="54">
        <v>-6.2660681999999995E-2</v>
      </c>
      <c r="M1130" s="54">
        <v>-4.4184973000000002E-2</v>
      </c>
      <c r="N1130" s="54">
        <v>-3.8151851000000001E-2</v>
      </c>
      <c r="O1130" s="54">
        <v>2.44583348333333E-2</v>
      </c>
      <c r="P1130" s="55">
        <v>0.39444684061095697</v>
      </c>
      <c r="Q1130" s="55">
        <v>-3.8971846999999997E-2</v>
      </c>
      <c r="R1130" s="55">
        <v>-0.169765786</v>
      </c>
      <c r="S1130" s="55">
        <v>-0.13637280199999999</v>
      </c>
      <c r="T1130" s="55">
        <v>8.1899107999999998E-2</v>
      </c>
      <c r="U1130" s="55">
        <v>1.8573050000000001E-3</v>
      </c>
      <c r="V1130" s="55">
        <v>0.120132954</v>
      </c>
      <c r="W1130" s="55">
        <v>0.157738295</v>
      </c>
      <c r="X1130" s="55">
        <v>6.5635840000000001E-2</v>
      </c>
      <c r="Y1130" s="55">
        <v>6.2248025999999998E-2</v>
      </c>
      <c r="Z1130" s="55">
        <v>-4.4184973000000002E-2</v>
      </c>
      <c r="AA1130" s="55">
        <v>-0.29553065299999998</v>
      </c>
      <c r="AB1130" s="55">
        <v>-0.29553065299999998</v>
      </c>
      <c r="AC1130" s="55">
        <v>-2.5615336833333301E-2</v>
      </c>
      <c r="AD1130" s="55">
        <v>0.99670307969528105</v>
      </c>
      <c r="AE1130" s="54">
        <v>0.10082400648600319</v>
      </c>
      <c r="AF1130" s="54">
        <v>9.1132890759221305E-2</v>
      </c>
      <c r="AG1130" s="54">
        <v>0.16728785744402766</v>
      </c>
    </row>
    <row r="1131" spans="1:33" x14ac:dyDescent="0.25">
      <c r="A1131" s="56" t="s">
        <v>2590</v>
      </c>
      <c r="B1131" s="56" t="s">
        <v>2591</v>
      </c>
      <c r="C1131" s="54">
        <v>-1.3874472000000001E-2</v>
      </c>
      <c r="D1131" s="54">
        <v>-1.9123775999999999E-2</v>
      </c>
      <c r="E1131" s="54">
        <v>-1.8023514000000001E-2</v>
      </c>
      <c r="F1131" s="54">
        <v>-2.4667159000000001E-2</v>
      </c>
      <c r="G1131" s="54">
        <v>1.7600234999999999E-2</v>
      </c>
      <c r="H1131" s="54">
        <v>7.0912580000000003E-2</v>
      </c>
      <c r="I1131" s="54">
        <v>0.128325838</v>
      </c>
      <c r="J1131" s="54">
        <v>4.0883425000000001E-2</v>
      </c>
      <c r="K1131" s="54">
        <v>-6.1799556999999998E-2</v>
      </c>
      <c r="L1131" s="54">
        <v>-2.1833590999999999E-2</v>
      </c>
      <c r="M1131" s="54">
        <v>-4.4355667000000001E-2</v>
      </c>
      <c r="N1131" s="54">
        <v>-6.4069981999999998E-2</v>
      </c>
      <c r="O1131" s="54">
        <v>-4.2952276666666702E-3</v>
      </c>
      <c r="P1131" s="55">
        <v>0.45348240522237498</v>
      </c>
      <c r="Q1131" s="55">
        <v>-1.3874472000000001E-2</v>
      </c>
      <c r="R1131" s="55">
        <v>1.4437500000000001E-2</v>
      </c>
      <c r="S1131" s="55">
        <v>-1.8023514000000001E-2</v>
      </c>
      <c r="T1131" s="55">
        <v>-1.8697432999999999E-2</v>
      </c>
      <c r="U1131" s="55">
        <v>1.7600234999999999E-2</v>
      </c>
      <c r="V1131" s="55">
        <v>-8.5639600000000007E-3</v>
      </c>
      <c r="W1131" s="55">
        <v>0.128325838</v>
      </c>
      <c r="X1131" s="55">
        <v>3.4238312999999999E-2</v>
      </c>
      <c r="Y1131" s="55">
        <v>-6.1799556999999998E-2</v>
      </c>
      <c r="Z1131" s="55">
        <v>-4.4355667000000001E-2</v>
      </c>
      <c r="AA1131" s="55">
        <v>-4.6213205E-2</v>
      </c>
      <c r="AB1131" s="55">
        <v>-4.6213205E-2</v>
      </c>
      <c r="AC1131" s="55">
        <v>3.5879616666666602E-4</v>
      </c>
      <c r="AD1131" s="55">
        <v>0.56261593788198705</v>
      </c>
      <c r="AE1131" s="54">
        <v>6.7927780933016574E-2</v>
      </c>
      <c r="AF1131" s="54">
        <v>4.9401440339552689E-2</v>
      </c>
      <c r="AG1131" s="54">
        <v>3.2047737970278364E-2</v>
      </c>
    </row>
    <row r="1132" spans="1:33" x14ac:dyDescent="0.25">
      <c r="A1132" s="56" t="s">
        <v>2592</v>
      </c>
      <c r="B1132" s="56" t="s">
        <v>2593</v>
      </c>
      <c r="C1132" s="54">
        <v>-4.7425842000000003E-2</v>
      </c>
      <c r="D1132" s="54">
        <v>6.4605386000000001E-2</v>
      </c>
      <c r="E1132" s="54">
        <v>-0.110362245</v>
      </c>
      <c r="F1132" s="54">
        <v>4.5050166000000003E-2</v>
      </c>
      <c r="G1132" s="54">
        <v>5.1416359000000002E-2</v>
      </c>
      <c r="H1132" s="54">
        <v>1.1167328000000001E-2</v>
      </c>
      <c r="I1132" s="54">
        <v>4.6790479999999999E-3</v>
      </c>
      <c r="J1132" s="54">
        <v>1.637487E-2</v>
      </c>
      <c r="K1132" s="54">
        <v>-0.12620092199999999</v>
      </c>
      <c r="L1132" s="54">
        <v>1.6350052E-2</v>
      </c>
      <c r="M1132" s="54">
        <v>-4.4543358999999998E-2</v>
      </c>
      <c r="N1132" s="54">
        <v>0.21923400500000001</v>
      </c>
      <c r="O1132" s="54">
        <v>0.107536461333333</v>
      </c>
      <c r="P1132" s="55">
        <v>0.26223670671841098</v>
      </c>
      <c r="Q1132" s="55">
        <v>-4.7425842000000003E-2</v>
      </c>
      <c r="R1132" s="55">
        <v>4.1380034000000003E-2</v>
      </c>
      <c r="S1132" s="55">
        <v>-0.110362245</v>
      </c>
      <c r="T1132" s="55">
        <v>-5.6244988000000003E-2</v>
      </c>
      <c r="U1132" s="55">
        <v>5.1416359000000002E-2</v>
      </c>
      <c r="V1132" s="55">
        <v>4.1380300000000002E-4</v>
      </c>
      <c r="W1132" s="55">
        <v>4.6790479999999999E-3</v>
      </c>
      <c r="X1132" s="55">
        <v>1.4146639000000001E-2</v>
      </c>
      <c r="Y1132" s="55">
        <v>-0.12620092199999999</v>
      </c>
      <c r="Z1132" s="55">
        <v>-4.4543358999999998E-2</v>
      </c>
      <c r="AA1132" s="55">
        <v>-4.4593675999999999E-2</v>
      </c>
      <c r="AB1132" s="55">
        <v>-4.4593675999999999E-2</v>
      </c>
      <c r="AC1132" s="55">
        <v>2.8682019333333302E-2</v>
      </c>
      <c r="AD1132" s="55">
        <v>0.49148283774745799</v>
      </c>
      <c r="AE1132" s="54">
        <v>6.7283041447335337E-2</v>
      </c>
      <c r="AF1132" s="54">
        <v>7.9707021208161533E-2</v>
      </c>
      <c r="AG1132" s="54">
        <v>4.1135996180644639E-2</v>
      </c>
    </row>
    <row r="1133" spans="1:33" x14ac:dyDescent="0.25">
      <c r="A1133" s="56" t="s">
        <v>2594</v>
      </c>
      <c r="B1133" s="56" t="s">
        <v>2595</v>
      </c>
      <c r="C1133" s="54">
        <v>0.14557057900000001</v>
      </c>
      <c r="D1133" s="54">
        <v>5.8555935000000003E-2</v>
      </c>
      <c r="E1133" s="54">
        <v>-1.5118062E-2</v>
      </c>
      <c r="F1133" s="54">
        <v>-2.36186E-2</v>
      </c>
      <c r="G1133" s="54">
        <v>4.2880979999999999E-2</v>
      </c>
      <c r="H1133" s="54">
        <v>-0.122579222</v>
      </c>
      <c r="I1133" s="54">
        <v>-6.3398371999999995E-2</v>
      </c>
      <c r="J1133" s="54">
        <v>-0.14801033299999999</v>
      </c>
      <c r="K1133" s="54">
        <v>-0.182872006</v>
      </c>
      <c r="L1133" s="54">
        <v>9.7340300000000005E-2</v>
      </c>
      <c r="M1133" s="54">
        <v>-4.4641058999999997E-2</v>
      </c>
      <c r="N1133" s="54">
        <v>0.55183656599999997</v>
      </c>
      <c r="O1133" s="54">
        <v>8.8517097666666697E-2</v>
      </c>
      <c r="P1133" s="55">
        <v>0.28160101481387401</v>
      </c>
      <c r="Q1133" s="55">
        <v>0.14557057900000001</v>
      </c>
      <c r="R1133" s="55">
        <v>1.7209619999999998E-2</v>
      </c>
      <c r="S1133" s="55">
        <v>-1.5118062E-2</v>
      </c>
      <c r="T1133" s="55">
        <v>4.6479000999999999E-2</v>
      </c>
      <c r="U1133" s="55">
        <v>4.2880979999999999E-2</v>
      </c>
      <c r="V1133" s="55">
        <v>-0.14938023</v>
      </c>
      <c r="W1133" s="55">
        <v>-6.3398371999999995E-2</v>
      </c>
      <c r="X1133" s="55">
        <v>-6.9530225000000001E-2</v>
      </c>
      <c r="Y1133" s="55">
        <v>-0.182872006</v>
      </c>
      <c r="Z1133" s="55">
        <v>-4.4641058999999997E-2</v>
      </c>
      <c r="AA1133" s="55">
        <v>-3.7509268999999998E-2</v>
      </c>
      <c r="AB1133" s="55">
        <v>-3.7509268999999998E-2</v>
      </c>
      <c r="AC1133" s="55">
        <v>-2.9728127666666701E-2</v>
      </c>
      <c r="AD1133" s="55">
        <v>0.56708605142326396</v>
      </c>
      <c r="AE1133" s="54">
        <v>0.10991667815672027</v>
      </c>
      <c r="AF1133" s="54">
        <v>0.25550641905874116</v>
      </c>
      <c r="AG1133" s="54">
        <v>7.3577674634043022E-2</v>
      </c>
    </row>
    <row r="1134" spans="1:33" x14ac:dyDescent="0.25">
      <c r="A1134" s="56" t="s">
        <v>2596</v>
      </c>
      <c r="B1134" s="56" t="s">
        <v>2597</v>
      </c>
      <c r="C1134" s="54">
        <v>-5.8172142000000003E-2</v>
      </c>
      <c r="D1134" s="54">
        <v>0.100651345</v>
      </c>
      <c r="E1134" s="54">
        <v>-0.105269669</v>
      </c>
      <c r="F1134" s="54">
        <v>9.8791790000000001E-3</v>
      </c>
      <c r="G1134" s="54">
        <v>8.6071729E-2</v>
      </c>
      <c r="H1134" s="54">
        <v>0.15344360500000001</v>
      </c>
      <c r="I1134" s="54">
        <v>-5.6695950000000004E-3</v>
      </c>
      <c r="J1134" s="54">
        <v>0.182309468</v>
      </c>
      <c r="K1134" s="54">
        <v>0.172022918</v>
      </c>
      <c r="L1134" s="54">
        <v>-3.1954344000000003E-2</v>
      </c>
      <c r="M1134" s="54">
        <v>-4.4783526999999997E-2</v>
      </c>
      <c r="N1134" s="54">
        <v>-0.48930056199999999</v>
      </c>
      <c r="O1134" s="54">
        <v>-1.9861837166666702E-2</v>
      </c>
      <c r="P1134" s="55">
        <v>0.42732637904326898</v>
      </c>
      <c r="Q1134" s="55">
        <v>-5.8172142000000003E-2</v>
      </c>
      <c r="R1134" s="55">
        <v>-0.14566263500000001</v>
      </c>
      <c r="S1134" s="55">
        <v>-0.105269669</v>
      </c>
      <c r="T1134" s="55">
        <v>-0.176192301</v>
      </c>
      <c r="U1134" s="55">
        <v>8.6071729E-2</v>
      </c>
      <c r="V1134" s="55">
        <v>0.13525088900000001</v>
      </c>
      <c r="W1134" s="55">
        <v>-5.6695950000000004E-3</v>
      </c>
      <c r="X1134" s="55">
        <v>0.10551796400000001</v>
      </c>
      <c r="Y1134" s="55">
        <v>0.172022918</v>
      </c>
      <c r="Z1134" s="55">
        <v>-4.4783526999999997E-2</v>
      </c>
      <c r="AA1134" s="55">
        <v>0.14089685299999999</v>
      </c>
      <c r="AB1134" s="55">
        <v>0.14089685299999999</v>
      </c>
      <c r="AC1134" s="55">
        <v>-2.2380198333333298E-3</v>
      </c>
      <c r="AD1134" s="55">
        <v>0.99670307969528105</v>
      </c>
      <c r="AE1134" s="54">
        <v>0.10312907864574247</v>
      </c>
      <c r="AF1134" s="54">
        <v>0.24759212858152529</v>
      </c>
      <c r="AG1134" s="54">
        <v>0.14298640184459754</v>
      </c>
    </row>
    <row r="1135" spans="1:33" x14ac:dyDescent="0.25">
      <c r="A1135" s="56" t="s">
        <v>2598</v>
      </c>
      <c r="B1135" s="56" t="s">
        <v>2599</v>
      </c>
      <c r="C1135" s="54">
        <v>0.1245602</v>
      </c>
      <c r="D1135" s="54">
        <v>7.685032E-2</v>
      </c>
      <c r="E1135" s="54">
        <v>-5.4358099999999999E-2</v>
      </c>
      <c r="F1135" s="54">
        <v>1.2769539999999999E-2</v>
      </c>
      <c r="G1135" s="54">
        <v>5.0959539999999998E-2</v>
      </c>
      <c r="H1135" s="54">
        <v>-5.5103369999999999E-2</v>
      </c>
      <c r="I1135" s="54">
        <v>-0.14995140000000001</v>
      </c>
      <c r="J1135" s="54">
        <v>-5.2267349999999997E-2</v>
      </c>
      <c r="K1135" s="54">
        <v>5.0951730000000001E-2</v>
      </c>
      <c r="L1135" s="54">
        <v>-5.13126E-2</v>
      </c>
      <c r="M1135" s="54">
        <v>-4.4936919999999998E-2</v>
      </c>
      <c r="N1135" s="54">
        <v>0.4493685</v>
      </c>
      <c r="O1135" s="54">
        <v>6.7179998333333296E-2</v>
      </c>
      <c r="P1135" s="55">
        <v>0.28981523440116902</v>
      </c>
      <c r="Q1135" s="55">
        <v>0.1245602</v>
      </c>
      <c r="R1135" s="55">
        <v>-3.0756160000000001E-2</v>
      </c>
      <c r="S1135" s="55">
        <v>-5.4358099999999999E-2</v>
      </c>
      <c r="T1135" s="55">
        <v>3.3689139999999999E-2</v>
      </c>
      <c r="U1135" s="55">
        <v>5.0959539999999998E-2</v>
      </c>
      <c r="V1135" s="55">
        <v>-0.1586111</v>
      </c>
      <c r="W1135" s="55">
        <v>-0.14995140000000001</v>
      </c>
      <c r="X1135" s="55">
        <v>-0.1420334</v>
      </c>
      <c r="Y1135" s="55">
        <v>5.0951730000000001E-2</v>
      </c>
      <c r="Z1135" s="55">
        <v>-4.4936919999999998E-2</v>
      </c>
      <c r="AA1135" s="55">
        <v>-3.4821560000000001E-2</v>
      </c>
      <c r="AB1135" s="55">
        <v>-3.4821560000000001E-2</v>
      </c>
      <c r="AC1135" s="55">
        <v>-5.5792528333333299E-2</v>
      </c>
      <c r="AD1135" s="55">
        <v>0.494234024109313</v>
      </c>
      <c r="AE1135" s="54">
        <v>9.8062530441669876E-2</v>
      </c>
      <c r="AF1135" s="54">
        <v>0.19611068366277401</v>
      </c>
      <c r="AG1135" s="54">
        <v>7.4759118804840555E-2</v>
      </c>
    </row>
    <row r="1136" spans="1:33" x14ac:dyDescent="0.25">
      <c r="A1136" s="56" t="s">
        <v>144</v>
      </c>
      <c r="B1136" s="56" t="s">
        <v>145</v>
      </c>
      <c r="C1136" s="54">
        <v>-3.4818340000000003E-2</v>
      </c>
      <c r="D1136" s="54">
        <v>-8.6561829999999996E-3</v>
      </c>
      <c r="E1136" s="54">
        <v>-1.0513600000000001E-3</v>
      </c>
      <c r="F1136" s="54">
        <v>-7.9699999999999999E-5</v>
      </c>
      <c r="G1136" s="54">
        <v>1.5945850000000001E-2</v>
      </c>
      <c r="H1136" s="54">
        <v>3.9928999999999999E-2</v>
      </c>
      <c r="I1136" s="54">
        <v>5.4701890000000003E-2</v>
      </c>
      <c r="J1136" s="54">
        <v>-2.5711110000000001E-3</v>
      </c>
      <c r="K1136" s="54">
        <v>3.3416889999999998E-2</v>
      </c>
      <c r="L1136" s="54">
        <v>-1.709511E-2</v>
      </c>
      <c r="M1136" s="54">
        <v>-4.4958110000000003E-2</v>
      </c>
      <c r="N1136" s="54">
        <v>2.403889E-2</v>
      </c>
      <c r="O1136" s="54">
        <v>2.0548276666666702E-3</v>
      </c>
      <c r="P1136" s="55">
        <v>0.46976747047817302</v>
      </c>
      <c r="Q1136" s="55">
        <v>-3.4818340000000003E-2</v>
      </c>
      <c r="R1136" s="55">
        <v>1.16901E-2</v>
      </c>
      <c r="S1136" s="55">
        <v>-1.0513600000000001E-3</v>
      </c>
      <c r="T1136" s="55">
        <v>-4.2836979999999997E-2</v>
      </c>
      <c r="U1136" s="55">
        <v>1.5945850000000001E-2</v>
      </c>
      <c r="V1136" s="55">
        <v>1.9877590000000001E-2</v>
      </c>
      <c r="W1136" s="55">
        <v>5.4701890000000003E-2</v>
      </c>
      <c r="X1136" s="55">
        <v>-2.942811E-2</v>
      </c>
      <c r="Y1136" s="55">
        <v>3.3416889999999998E-2</v>
      </c>
      <c r="Z1136" s="55">
        <v>-4.4958110000000003E-2</v>
      </c>
      <c r="AA1136" s="55">
        <v>-4.7874109999999998E-2</v>
      </c>
      <c r="AB1136" s="55">
        <v>-4.7874109999999998E-2</v>
      </c>
      <c r="AC1136" s="55">
        <v>-1.367324E-2</v>
      </c>
      <c r="AD1136" s="55">
        <v>0.49148283774745799</v>
      </c>
      <c r="AE1136" s="54">
        <v>3.8750271271545789E-2</v>
      </c>
      <c r="AF1136" s="54">
        <v>2.1610930899454768E-2</v>
      </c>
      <c r="AG1136" s="54">
        <v>3.4160279281325361E-2</v>
      </c>
    </row>
    <row r="1137" spans="1:33" x14ac:dyDescent="0.25">
      <c r="A1137" s="56" t="s">
        <v>2600</v>
      </c>
      <c r="B1137" s="56" t="s">
        <v>2601</v>
      </c>
      <c r="C1137" s="54">
        <v>-0.114693166</v>
      </c>
      <c r="D1137" s="54">
        <v>6.6506377000000005E-2</v>
      </c>
      <c r="E1137" s="54">
        <v>-3.3477819999999998E-2</v>
      </c>
      <c r="F1137" s="54">
        <v>4.5761956999999999E-2</v>
      </c>
      <c r="G1137" s="54">
        <v>-2.7870426E-2</v>
      </c>
      <c r="H1137" s="54">
        <v>9.1734069999999997E-3</v>
      </c>
      <c r="I1137" s="54">
        <v>3.1243811E-2</v>
      </c>
      <c r="J1137" s="54">
        <v>5.0295893000000001E-2</v>
      </c>
      <c r="K1137" s="54">
        <v>-6.3521380000000002E-3</v>
      </c>
      <c r="L1137" s="54">
        <v>-6.0625282000000003E-2</v>
      </c>
      <c r="M1137" s="54">
        <v>-4.5116228000000001E-2</v>
      </c>
      <c r="N1137" s="54">
        <v>-0.13141301499999999</v>
      </c>
      <c r="O1137" s="54">
        <v>2.9327550666666698E-2</v>
      </c>
      <c r="P1137" s="55">
        <v>0.33766681713498597</v>
      </c>
      <c r="Q1137" s="55">
        <v>-0.114693166</v>
      </c>
      <c r="R1137" s="55">
        <v>5.6187628000000003E-2</v>
      </c>
      <c r="S1137" s="55">
        <v>-3.3477819999999998E-2</v>
      </c>
      <c r="T1137" s="55">
        <v>-4.7129781000000003E-2</v>
      </c>
      <c r="U1137" s="55">
        <v>-2.7870426E-2</v>
      </c>
      <c r="V1137" s="55">
        <v>4.5541825000000001E-2</v>
      </c>
      <c r="W1137" s="55">
        <v>3.1243811E-2</v>
      </c>
      <c r="X1137" s="55">
        <v>3.9828479999999999E-2</v>
      </c>
      <c r="Y1137" s="55">
        <v>-6.3521380000000002E-3</v>
      </c>
      <c r="Z1137" s="55">
        <v>-4.5116228000000001E-2</v>
      </c>
      <c r="AA1137" s="55">
        <v>0.10418290400000001</v>
      </c>
      <c r="AB1137" s="55">
        <v>0.10418290400000001</v>
      </c>
      <c r="AC1137" s="55">
        <v>6.8805432833333305E-2</v>
      </c>
      <c r="AD1137" s="55">
        <v>0.488595762154172</v>
      </c>
      <c r="AE1137" s="54">
        <v>4.8340442383838396E-2</v>
      </c>
      <c r="AF1137" s="54">
        <v>7.7468964514469787E-2</v>
      </c>
      <c r="AG1137" s="54">
        <v>4.9796105656497364E-2</v>
      </c>
    </row>
    <row r="1138" spans="1:33" x14ac:dyDescent="0.25">
      <c r="A1138" s="56" t="s">
        <v>2602</v>
      </c>
      <c r="B1138" s="56" t="s">
        <v>2603</v>
      </c>
      <c r="C1138" s="54">
        <v>-0.115856554</v>
      </c>
      <c r="D1138" s="54">
        <v>5.7436595999999999E-2</v>
      </c>
      <c r="E1138" s="54">
        <v>4.5455851999999998E-2</v>
      </c>
      <c r="F1138" s="54">
        <v>-1.7236609999999999E-2</v>
      </c>
      <c r="G1138" s="54">
        <v>-7.8770709999999994E-3</v>
      </c>
      <c r="H1138" s="54">
        <v>-6.3268259999999998E-3</v>
      </c>
      <c r="I1138" s="54">
        <v>-6.8738130000000003E-3</v>
      </c>
      <c r="J1138" s="54">
        <v>8.5477799999999996E-3</v>
      </c>
      <c r="K1138" s="54">
        <v>2.540007E-2</v>
      </c>
      <c r="L1138" s="54">
        <v>-4.1350359999999999E-3</v>
      </c>
      <c r="M1138" s="54">
        <v>-4.5222278999999997E-2</v>
      </c>
      <c r="N1138" s="54">
        <v>3.6303098999999998E-2</v>
      </c>
      <c r="O1138" s="54">
        <v>2.9927133000000002E-2</v>
      </c>
      <c r="P1138" s="55">
        <v>0.32810439456087798</v>
      </c>
      <c r="Q1138" s="55">
        <v>-0.115856554</v>
      </c>
      <c r="R1138" s="55">
        <v>9.3239680000000002E-3</v>
      </c>
      <c r="S1138" s="55">
        <v>4.5455851999999998E-2</v>
      </c>
      <c r="T1138" s="55">
        <v>-2.3673896999999999E-2</v>
      </c>
      <c r="U1138" s="55">
        <v>-7.8770709999999994E-3</v>
      </c>
      <c r="V1138" s="55">
        <v>5.8754542E-2</v>
      </c>
      <c r="W1138" s="55">
        <v>-6.8738130000000003E-3</v>
      </c>
      <c r="X1138" s="55">
        <v>-3.0258007E-2</v>
      </c>
      <c r="Y1138" s="55">
        <v>2.540007E-2</v>
      </c>
      <c r="Z1138" s="55">
        <v>-4.5222278999999997E-2</v>
      </c>
      <c r="AA1138" s="55">
        <v>1.5266327E-2</v>
      </c>
      <c r="AB1138" s="55">
        <v>1.5266327E-2</v>
      </c>
      <c r="AC1138" s="55">
        <v>2.2559764333333301E-2</v>
      </c>
      <c r="AD1138" s="55">
        <v>0.518468259978066</v>
      </c>
      <c r="AE1138" s="54">
        <v>5.7361848423856138E-2</v>
      </c>
      <c r="AF1138" s="54">
        <v>2.8694657503298721E-2</v>
      </c>
      <c r="AG1138" s="54">
        <v>3.1922298264267436E-2</v>
      </c>
    </row>
    <row r="1139" spans="1:33" x14ac:dyDescent="0.25">
      <c r="A1139" s="56" t="s">
        <v>2604</v>
      </c>
      <c r="B1139" s="56" t="s">
        <v>2605</v>
      </c>
      <c r="C1139" s="54">
        <v>-5.8934130000000001E-2</v>
      </c>
      <c r="D1139" s="54">
        <v>3.596717E-2</v>
      </c>
      <c r="E1139" s="54">
        <v>4.2886609999999999E-2</v>
      </c>
      <c r="F1139" s="54">
        <v>-2.437419E-2</v>
      </c>
      <c r="G1139" s="54">
        <v>5.7638000000000003E-4</v>
      </c>
      <c r="H1139" s="54">
        <v>5.2419439999999998E-2</v>
      </c>
      <c r="I1139" s="54">
        <v>5.9603179999999999E-2</v>
      </c>
      <c r="J1139" s="54">
        <v>3.898008E-2</v>
      </c>
      <c r="K1139" s="54">
        <v>5.2390600000000002E-2</v>
      </c>
      <c r="L1139" s="54">
        <v>3.4618599999999999E-2</v>
      </c>
      <c r="M1139" s="54">
        <v>-4.5574129999999997E-2</v>
      </c>
      <c r="N1139" s="54">
        <v>-0.2429029</v>
      </c>
      <c r="O1139" s="54">
        <v>-2.6040051666666699E-2</v>
      </c>
      <c r="P1139" s="55">
        <v>0.348756869023918</v>
      </c>
      <c r="Q1139" s="55">
        <v>-5.8934130000000001E-2</v>
      </c>
      <c r="R1139" s="55">
        <v>-6.5361459999999996E-2</v>
      </c>
      <c r="S1139" s="55">
        <v>4.2886609999999999E-2</v>
      </c>
      <c r="T1139" s="55">
        <v>4.9531080000000003E-3</v>
      </c>
      <c r="U1139" s="55">
        <v>5.7638000000000003E-4</v>
      </c>
      <c r="V1139" s="55">
        <v>1.186707E-2</v>
      </c>
      <c r="W1139" s="55">
        <v>5.9603179999999999E-2</v>
      </c>
      <c r="X1139" s="55">
        <v>6.6005170000000002E-3</v>
      </c>
      <c r="Y1139" s="55">
        <v>5.2390600000000002E-2</v>
      </c>
      <c r="Z1139" s="55">
        <v>-4.5574129999999997E-2</v>
      </c>
      <c r="AA1139" s="55">
        <v>5.1785310000000001E-2</v>
      </c>
      <c r="AB1139" s="55">
        <v>5.1785310000000001E-2</v>
      </c>
      <c r="AC1139" s="55">
        <v>5.6579083333333196E-4</v>
      </c>
      <c r="AD1139" s="55">
        <v>0.518468259978066</v>
      </c>
      <c r="AE1139" s="54">
        <v>5.1486921558610746E-2</v>
      </c>
      <c r="AF1139" s="54">
        <v>0.11358478937414845</v>
      </c>
      <c r="AG1139" s="54">
        <v>4.1594959318098028E-2</v>
      </c>
    </row>
    <row r="1140" spans="1:33" x14ac:dyDescent="0.25">
      <c r="A1140" s="56" t="s">
        <v>2606</v>
      </c>
      <c r="B1140" s="56" t="s">
        <v>2607</v>
      </c>
      <c r="C1140" s="54">
        <v>3.7168727999999998E-2</v>
      </c>
      <c r="D1140" s="54">
        <v>-5.0546389999999997E-3</v>
      </c>
      <c r="E1140" s="54">
        <v>-2.8183540999999999E-2</v>
      </c>
      <c r="F1140" s="54">
        <v>1.1644386E-2</v>
      </c>
      <c r="G1140" s="54">
        <v>-0.10238952699999999</v>
      </c>
      <c r="H1140" s="54">
        <v>-4.5679248999999998E-2</v>
      </c>
      <c r="I1140" s="54">
        <v>0.11382824900000001</v>
      </c>
      <c r="J1140" s="54">
        <v>4.1872537000000001E-2</v>
      </c>
      <c r="K1140" s="54">
        <v>0.196315827</v>
      </c>
      <c r="L1140" s="54">
        <v>-8.1128966999999996E-2</v>
      </c>
      <c r="M1140" s="54">
        <v>-4.5647807999999998E-2</v>
      </c>
      <c r="N1140" s="54">
        <v>-0.26032846999999998</v>
      </c>
      <c r="O1140" s="54">
        <v>-8.4961054999999994E-2</v>
      </c>
      <c r="P1140" s="55">
        <v>0.26223670671841098</v>
      </c>
      <c r="Q1140" s="55">
        <v>3.7168727999999998E-2</v>
      </c>
      <c r="R1140" s="55">
        <v>8.9827562E-2</v>
      </c>
      <c r="S1140" s="55">
        <v>-2.8183540999999999E-2</v>
      </c>
      <c r="T1140" s="55">
        <v>-3.3627347000000002E-2</v>
      </c>
      <c r="U1140" s="55">
        <v>-0.10238952699999999</v>
      </c>
      <c r="V1140" s="55">
        <v>7.6293627000000003E-2</v>
      </c>
      <c r="W1140" s="55">
        <v>0.11382824900000001</v>
      </c>
      <c r="X1140" s="55">
        <v>-2.6578626000000001E-2</v>
      </c>
      <c r="Y1140" s="55">
        <v>0.196315827</v>
      </c>
      <c r="Z1140" s="55">
        <v>-4.5647807999999998E-2</v>
      </c>
      <c r="AA1140" s="55">
        <v>-1.4646640000000001E-3</v>
      </c>
      <c r="AB1140" s="55">
        <v>-1.4646640000000001E-3</v>
      </c>
      <c r="AC1140" s="55">
        <v>-5.8490916666667004E-4</v>
      </c>
      <c r="AD1140" s="55">
        <v>0.99670307969528105</v>
      </c>
      <c r="AE1140" s="54">
        <v>0.11078013976843111</v>
      </c>
      <c r="AF1140" s="54">
        <v>0.10884589172658383</v>
      </c>
      <c r="AG1140" s="54">
        <v>5.4834418733071488E-2</v>
      </c>
    </row>
    <row r="1141" spans="1:33" x14ac:dyDescent="0.25">
      <c r="A1141" s="56" t="s">
        <v>2608</v>
      </c>
      <c r="B1141" s="56" t="s">
        <v>2609</v>
      </c>
      <c r="C1141" s="54">
        <v>-0.21307169000000001</v>
      </c>
      <c r="D1141" s="54">
        <v>-0.12858893399999999</v>
      </c>
      <c r="E1141" s="54">
        <v>-5.8618730000000001E-3</v>
      </c>
      <c r="F1141" s="54">
        <v>8.0592735999999998E-2</v>
      </c>
      <c r="G1141" s="54">
        <v>-7.9667849999999998E-2</v>
      </c>
      <c r="H1141" s="54">
        <v>5.4080257999999999E-2</v>
      </c>
      <c r="I1141" s="54">
        <v>-1.3990278E-2</v>
      </c>
      <c r="J1141" s="54">
        <v>-0.12411272199999999</v>
      </c>
      <c r="K1141" s="54">
        <v>0.188556636</v>
      </c>
      <c r="L1141" s="54">
        <v>-6.3988138999999999E-2</v>
      </c>
      <c r="M1141" s="54">
        <v>-4.5682182000000002E-2</v>
      </c>
      <c r="N1141" s="54">
        <v>-0.21235151399999999</v>
      </c>
      <c r="O1141" s="54">
        <v>-3.7441846333333299E-2</v>
      </c>
      <c r="P1141" s="55">
        <v>0.40528946963634699</v>
      </c>
      <c r="Q1141" s="55">
        <v>-0.21307169000000001</v>
      </c>
      <c r="R1141" s="55">
        <v>7.2677901000000003E-2</v>
      </c>
      <c r="S1141" s="55">
        <v>-5.8618730000000001E-3</v>
      </c>
      <c r="T1141" s="55">
        <v>0.16918455499999999</v>
      </c>
      <c r="U1141" s="55">
        <v>-7.9667849999999998E-2</v>
      </c>
      <c r="V1141" s="55">
        <v>5.0654895999999998E-2</v>
      </c>
      <c r="W1141" s="55">
        <v>-1.3990278E-2</v>
      </c>
      <c r="X1141" s="55">
        <v>8.5285360000000004E-2</v>
      </c>
      <c r="Y1141" s="55">
        <v>0.188556636</v>
      </c>
      <c r="Z1141" s="55">
        <v>-4.5682182000000002E-2</v>
      </c>
      <c r="AA1141" s="55">
        <v>0.48386847999999999</v>
      </c>
      <c r="AB1141" s="55">
        <v>0.48386847999999999</v>
      </c>
      <c r="AC1141" s="55">
        <v>0.122300464833333</v>
      </c>
      <c r="AD1141" s="55">
        <v>0.99670307969528105</v>
      </c>
      <c r="AE1141" s="54">
        <v>0.1302431655118706</v>
      </c>
      <c r="AF1141" s="54">
        <v>0.11368863727649907</v>
      </c>
      <c r="AG1141" s="54">
        <v>0.25035927629679583</v>
      </c>
    </row>
    <row r="1142" spans="1:33" x14ac:dyDescent="0.25">
      <c r="A1142" s="56" t="s">
        <v>2610</v>
      </c>
      <c r="B1142" s="56" t="s">
        <v>2611</v>
      </c>
      <c r="C1142" s="54">
        <v>0.23684490799999999</v>
      </c>
      <c r="D1142" s="54">
        <v>0.11538905100000001</v>
      </c>
      <c r="E1142" s="54">
        <v>1.0638589E-2</v>
      </c>
      <c r="F1142" s="54">
        <v>-0.21317045300000001</v>
      </c>
      <c r="G1142" s="54">
        <v>5.3582392E-2</v>
      </c>
      <c r="H1142" s="54">
        <v>-0.162558388</v>
      </c>
      <c r="I1142" s="54">
        <v>-0.16254316099999999</v>
      </c>
      <c r="J1142" s="54">
        <v>-0.240259477</v>
      </c>
      <c r="K1142" s="54">
        <v>-7.9995479999999994E-2</v>
      </c>
      <c r="L1142" s="54">
        <v>-4.0951421000000002E-2</v>
      </c>
      <c r="M1142" s="54">
        <v>-4.5746123E-2</v>
      </c>
      <c r="N1142" s="54">
        <v>0.88163071800000004</v>
      </c>
      <c r="O1142" s="54">
        <v>5.45498175E-2</v>
      </c>
      <c r="P1142" s="55">
        <v>0.40156288220091302</v>
      </c>
      <c r="Q1142" s="55">
        <v>0.23684490799999999</v>
      </c>
      <c r="R1142" s="55">
        <v>-0.26469896799999998</v>
      </c>
      <c r="S1142" s="55">
        <v>1.0638589E-2</v>
      </c>
      <c r="T1142" s="55">
        <v>0.37258073600000002</v>
      </c>
      <c r="U1142" s="55">
        <v>5.3582392E-2</v>
      </c>
      <c r="V1142" s="55">
        <v>-0.148607867</v>
      </c>
      <c r="W1142" s="55">
        <v>-0.16254316099999999</v>
      </c>
      <c r="X1142" s="55">
        <v>-9.6595712E-2</v>
      </c>
      <c r="Y1142" s="55">
        <v>-7.9995479999999994E-2</v>
      </c>
      <c r="Z1142" s="55">
        <v>-4.5746123E-2</v>
      </c>
      <c r="AA1142" s="55">
        <v>-0.148991503</v>
      </c>
      <c r="AB1142" s="55">
        <v>-0.148991503</v>
      </c>
      <c r="AC1142" s="55">
        <v>-6.0940379833333301E-2</v>
      </c>
      <c r="AD1142" s="55">
        <v>0.99670307969528105</v>
      </c>
      <c r="AE1142" s="54">
        <v>0.13708741761299872</v>
      </c>
      <c r="AF1142" s="54">
        <v>0.42487177475626514</v>
      </c>
      <c r="AG1142" s="54">
        <v>0.22188836330497641</v>
      </c>
    </row>
    <row r="1143" spans="1:33" x14ac:dyDescent="0.25">
      <c r="A1143" s="56" t="s">
        <v>2612</v>
      </c>
      <c r="B1143" s="56" t="s">
        <v>2613</v>
      </c>
      <c r="C1143" s="54">
        <v>-0.1248194</v>
      </c>
      <c r="D1143" s="54">
        <v>-4.4286220000000001E-2</v>
      </c>
      <c r="E1143" s="54">
        <v>2.207073E-2</v>
      </c>
      <c r="F1143" s="54">
        <v>0.1036125</v>
      </c>
      <c r="G1143" s="54">
        <v>6.8380360000000001E-2</v>
      </c>
      <c r="H1143" s="54">
        <v>4.7833319999999999E-2</v>
      </c>
      <c r="I1143" s="54">
        <v>1.4999169999999999E-2</v>
      </c>
      <c r="J1143" s="54">
        <v>3.8791550000000001E-2</v>
      </c>
      <c r="K1143" s="54">
        <v>1.5318129999999999E-2</v>
      </c>
      <c r="L1143" s="54">
        <v>-2.9290610000000002E-2</v>
      </c>
      <c r="M1143" s="54">
        <v>-4.5847909999999999E-2</v>
      </c>
      <c r="N1143" s="54">
        <v>9.4920710000000005E-2</v>
      </c>
      <c r="O1143" s="54">
        <v>4.3580028333333298E-2</v>
      </c>
      <c r="P1143" s="55">
        <v>0.28627582141146002</v>
      </c>
      <c r="Q1143" s="55">
        <v>-0.1248194</v>
      </c>
      <c r="R1143" s="55">
        <v>3.6031380000000002E-2</v>
      </c>
      <c r="S1143" s="55">
        <v>2.207073E-2</v>
      </c>
      <c r="T1143" s="55">
        <v>-0.1562405</v>
      </c>
      <c r="U1143" s="55">
        <v>6.8380360000000001E-2</v>
      </c>
      <c r="V1143" s="55">
        <v>4.7417910000000001E-2</v>
      </c>
      <c r="W1143" s="55">
        <v>1.4999169999999999E-2</v>
      </c>
      <c r="X1143" s="55">
        <v>1.414996E-2</v>
      </c>
      <c r="Y1143" s="55">
        <v>1.5318129999999999E-2</v>
      </c>
      <c r="Z1143" s="55">
        <v>-4.5847909999999999E-2</v>
      </c>
      <c r="AA1143" s="55">
        <v>4.7738829999999996E-3</v>
      </c>
      <c r="AB1143" s="55">
        <v>4.7738829999999996E-3</v>
      </c>
      <c r="AC1143" s="55">
        <v>-1.8630557833333301E-2</v>
      </c>
      <c r="AD1143" s="55">
        <v>0.56168540607018902</v>
      </c>
      <c r="AE1143" s="54">
        <v>6.7660240509054267E-2</v>
      </c>
      <c r="AF1143" s="54">
        <v>6.1475860445509969E-2</v>
      </c>
      <c r="AG1143" s="54">
        <v>8.4199782801289813E-2</v>
      </c>
    </row>
    <row r="1144" spans="1:33" x14ac:dyDescent="0.25">
      <c r="A1144" s="56" t="s">
        <v>2614</v>
      </c>
      <c r="B1144" s="56" t="s">
        <v>2615</v>
      </c>
      <c r="C1144" s="54">
        <v>-6.0899694999999997E-2</v>
      </c>
      <c r="D1144" s="54">
        <v>-1.9050548E-2</v>
      </c>
      <c r="E1144" s="54">
        <v>6.1373709999999998E-2</v>
      </c>
      <c r="F1144" s="54">
        <v>1.7391825999999999E-2</v>
      </c>
      <c r="G1144" s="54">
        <v>4.2237766000000003E-2</v>
      </c>
      <c r="H1144" s="54">
        <v>-1.5966900999999999E-2</v>
      </c>
      <c r="I1144" s="54">
        <v>-0.12043633500000001</v>
      </c>
      <c r="J1144" s="54">
        <v>-0.10550293099999999</v>
      </c>
      <c r="K1144" s="54">
        <v>-0.131746892</v>
      </c>
      <c r="L1144" s="54">
        <v>-5.1886223000000002E-2</v>
      </c>
      <c r="M1144" s="54">
        <v>-4.6604932000000002E-2</v>
      </c>
      <c r="N1144" s="54">
        <v>0.56814745300000002</v>
      </c>
      <c r="O1144" s="54">
        <v>0.108201509</v>
      </c>
      <c r="P1144" s="55">
        <v>0.26223670671841098</v>
      </c>
      <c r="Q1144" s="55">
        <v>-6.0899694999999997E-2</v>
      </c>
      <c r="R1144" s="55">
        <v>-4.8919380000000002E-3</v>
      </c>
      <c r="S1144" s="55">
        <v>6.1373709999999998E-2</v>
      </c>
      <c r="T1144" s="55">
        <v>-6.0734818000000003E-2</v>
      </c>
      <c r="U1144" s="55">
        <v>4.2237766000000003E-2</v>
      </c>
      <c r="V1144" s="55">
        <v>4.0540598999999997E-2</v>
      </c>
      <c r="W1144" s="55">
        <v>-0.12043633500000001</v>
      </c>
      <c r="X1144" s="55">
        <v>-3.2879688999999997E-2</v>
      </c>
      <c r="Y1144" s="55">
        <v>-0.131746892</v>
      </c>
      <c r="Z1144" s="55">
        <v>-4.6604932000000002E-2</v>
      </c>
      <c r="AA1144" s="55">
        <v>-4.6238612999999998E-2</v>
      </c>
      <c r="AB1144" s="55">
        <v>-4.6238612999999998E-2</v>
      </c>
      <c r="AC1144" s="55">
        <v>1.9836680333333301E-2</v>
      </c>
      <c r="AD1144" s="55">
        <v>0.54123723028307302</v>
      </c>
      <c r="AE1144" s="54">
        <v>8.0454363219502167E-2</v>
      </c>
      <c r="AF1144" s="54">
        <v>0.2497102458312922</v>
      </c>
      <c r="AG1144" s="54">
        <v>3.6121400227020248E-2</v>
      </c>
    </row>
    <row r="1145" spans="1:33" x14ac:dyDescent="0.25">
      <c r="A1145" s="56" t="s">
        <v>2616</v>
      </c>
      <c r="B1145" s="56" t="s">
        <v>2617</v>
      </c>
      <c r="C1145" s="54">
        <v>0.20184183</v>
      </c>
      <c r="D1145" s="54">
        <v>-7.9695519999999995E-3</v>
      </c>
      <c r="E1145" s="54">
        <v>1.7450046E-2</v>
      </c>
      <c r="F1145" s="54">
        <v>-5.7052039999999998E-2</v>
      </c>
      <c r="G1145" s="54">
        <v>2.1301896000000001E-2</v>
      </c>
      <c r="H1145" s="54">
        <v>-2.8818947000000001E-2</v>
      </c>
      <c r="I1145" s="54">
        <v>-0.105754291</v>
      </c>
      <c r="J1145" s="54">
        <v>-4.1586389000000001E-2</v>
      </c>
      <c r="K1145" s="54">
        <v>-7.4772883999999998E-2</v>
      </c>
      <c r="L1145" s="54">
        <v>-5.3281842000000003E-2</v>
      </c>
      <c r="M1145" s="54">
        <v>-4.6640811999999997E-2</v>
      </c>
      <c r="N1145" s="54">
        <v>0.59000680900000002</v>
      </c>
      <c r="O1145" s="54">
        <v>6.4645375666666699E-2</v>
      </c>
      <c r="P1145" s="55">
        <v>0.32916937459946199</v>
      </c>
      <c r="Q1145" s="55">
        <v>0.20184183</v>
      </c>
      <c r="R1145" s="55">
        <v>-6.3867822000000005E-2</v>
      </c>
      <c r="S1145" s="55">
        <v>1.7450046E-2</v>
      </c>
      <c r="T1145" s="55">
        <v>-8.9910669999999998E-2</v>
      </c>
      <c r="U1145" s="55">
        <v>2.1301896000000001E-2</v>
      </c>
      <c r="V1145" s="55">
        <v>7.0252589999999998E-3</v>
      </c>
      <c r="W1145" s="55">
        <v>-0.105754291</v>
      </c>
      <c r="X1145" s="55">
        <v>-0.211880714</v>
      </c>
      <c r="Y1145" s="55">
        <v>-7.4772883999999998E-2</v>
      </c>
      <c r="Z1145" s="55">
        <v>-4.6640811999999997E-2</v>
      </c>
      <c r="AA1145" s="55">
        <v>-3.2193288E-2</v>
      </c>
      <c r="AB1145" s="55">
        <v>-3.2193288E-2</v>
      </c>
      <c r="AC1145" s="55">
        <v>-7.1358268000000002E-2</v>
      </c>
      <c r="AD1145" s="55">
        <v>0.488595762154172</v>
      </c>
      <c r="AE1145" s="54">
        <v>0.1099260450088855</v>
      </c>
      <c r="AF1145" s="54">
        <v>0.25689896009361018</v>
      </c>
      <c r="AG1145" s="54">
        <v>7.7520704734124118E-2</v>
      </c>
    </row>
    <row r="1146" spans="1:33" x14ac:dyDescent="0.25">
      <c r="A1146" s="56" t="s">
        <v>320</v>
      </c>
      <c r="B1146" s="56" t="s">
        <v>321</v>
      </c>
      <c r="C1146" s="54">
        <v>7.1323192999999993E-2</v>
      </c>
      <c r="D1146" s="54">
        <v>-2.0368608999999999E-2</v>
      </c>
      <c r="E1146" s="54">
        <v>-6.4348516999999994E-2</v>
      </c>
      <c r="F1146" s="54">
        <v>-2.5221571000000002E-2</v>
      </c>
      <c r="G1146" s="54">
        <v>2.3278982E-2</v>
      </c>
      <c r="H1146" s="54">
        <v>3.2638616000000002E-2</v>
      </c>
      <c r="I1146" s="54">
        <v>1.0115834000000001E-2</v>
      </c>
      <c r="J1146" s="54">
        <v>-2.2168700000000001E-3</v>
      </c>
      <c r="K1146" s="54">
        <v>2.2304818000000001E-2</v>
      </c>
      <c r="L1146" s="54">
        <v>-2.6470628999999999E-2</v>
      </c>
      <c r="M1146" s="54">
        <v>-4.6670031000000001E-2</v>
      </c>
      <c r="N1146" s="54">
        <v>0.169453786</v>
      </c>
      <c r="O1146" s="54">
        <v>1.8635074000000001E-2</v>
      </c>
      <c r="P1146" s="55">
        <v>0.38894321829835898</v>
      </c>
      <c r="Q1146" s="55">
        <v>7.1323192999999993E-2</v>
      </c>
      <c r="R1146" s="55">
        <v>-1.1673915E-2</v>
      </c>
      <c r="S1146" s="55">
        <v>-6.4348516999999994E-2</v>
      </c>
      <c r="T1146" s="55">
        <v>4.3025709999999998E-3</v>
      </c>
      <c r="U1146" s="55">
        <v>2.3278982E-2</v>
      </c>
      <c r="V1146" s="55">
        <v>-9.9307500000000003E-3</v>
      </c>
      <c r="W1146" s="55">
        <v>1.0115834000000001E-2</v>
      </c>
      <c r="X1146" s="55">
        <v>-2.3633665000000002E-2</v>
      </c>
      <c r="Y1146" s="55">
        <v>2.2304818000000001E-2</v>
      </c>
      <c r="Z1146" s="55">
        <v>-4.6670031000000001E-2</v>
      </c>
      <c r="AA1146" s="55">
        <v>-0.122554763</v>
      </c>
      <c r="AB1146" s="55">
        <v>-0.122554763</v>
      </c>
      <c r="AC1146" s="55">
        <v>-2.6637213166666701E-2</v>
      </c>
      <c r="AD1146" s="55">
        <v>0.49148283774745799</v>
      </c>
      <c r="AE1146" s="54">
        <v>5.0009754666042627E-2</v>
      </c>
      <c r="AF1146" s="54">
        <v>7.5912731734218239E-2</v>
      </c>
      <c r="AG1146" s="54">
        <v>5.0539654880396592E-2</v>
      </c>
    </row>
    <row r="1147" spans="1:33" x14ac:dyDescent="0.25">
      <c r="A1147" s="56" t="s">
        <v>2618</v>
      </c>
      <c r="B1147" s="56" t="s">
        <v>2619</v>
      </c>
      <c r="C1147" s="54">
        <v>2.0572659999999999E-3</v>
      </c>
      <c r="D1147" s="54">
        <v>-1.172832E-2</v>
      </c>
      <c r="E1147" s="54">
        <v>7.0699170000000002E-3</v>
      </c>
      <c r="F1147" s="54">
        <v>-0.1050613</v>
      </c>
      <c r="G1147" s="54">
        <v>2.2686350000000001E-2</v>
      </c>
      <c r="H1147" s="54">
        <v>-4.0956569999999998E-2</v>
      </c>
      <c r="I1147" s="54">
        <v>0.1467049</v>
      </c>
      <c r="J1147" s="54">
        <v>1.400475E-2</v>
      </c>
      <c r="K1147" s="54">
        <v>4.2743900000000003E-3</v>
      </c>
      <c r="L1147" s="54">
        <v>-2.90919E-2</v>
      </c>
      <c r="M1147" s="54">
        <v>-4.698252E-2</v>
      </c>
      <c r="N1147" s="54">
        <v>-0.38718279999999999</v>
      </c>
      <c r="O1147" s="54">
        <v>-0.11597107383333299</v>
      </c>
      <c r="P1147" s="55">
        <v>0.26223670671841098</v>
      </c>
      <c r="Q1147" s="55">
        <v>2.0572659999999999E-3</v>
      </c>
      <c r="R1147" s="55">
        <v>6.9974610000000007E-2</v>
      </c>
      <c r="S1147" s="55">
        <v>7.0699170000000002E-3</v>
      </c>
      <c r="T1147" s="55">
        <v>-4.9740879999999998E-3</v>
      </c>
      <c r="U1147" s="55">
        <v>2.2686350000000001E-2</v>
      </c>
      <c r="V1147" s="55">
        <v>6.0932149999999997E-2</v>
      </c>
      <c r="W1147" s="55">
        <v>0.1467049</v>
      </c>
      <c r="X1147" s="55">
        <v>0.11205</v>
      </c>
      <c r="Y1147" s="55">
        <v>4.2743900000000003E-3</v>
      </c>
      <c r="Z1147" s="55">
        <v>-4.698252E-2</v>
      </c>
      <c r="AA1147" s="55">
        <v>9.2516959999999995E-2</v>
      </c>
      <c r="AB1147" s="55">
        <v>9.2516959999999995E-2</v>
      </c>
      <c r="AC1147" s="55">
        <v>4.8065928166666702E-2</v>
      </c>
      <c r="AD1147" s="55">
        <v>0.488595762154172</v>
      </c>
      <c r="AE1147" s="54">
        <v>6.5180930890424302E-2</v>
      </c>
      <c r="AF1147" s="54">
        <v>0.14935607362796233</v>
      </c>
      <c r="AG1147" s="54">
        <v>4.1322134494091223E-2</v>
      </c>
    </row>
    <row r="1148" spans="1:33" x14ac:dyDescent="0.25">
      <c r="A1148" s="56" t="s">
        <v>2620</v>
      </c>
      <c r="B1148" s="56" t="s">
        <v>2621</v>
      </c>
      <c r="C1148" s="54">
        <v>-0.2395293</v>
      </c>
      <c r="D1148" s="54">
        <v>2.851074E-2</v>
      </c>
      <c r="E1148" s="54">
        <v>2.132241E-2</v>
      </c>
      <c r="F1148" s="54">
        <v>6.3217280000000001E-2</v>
      </c>
      <c r="G1148" s="54">
        <v>-0.1066173</v>
      </c>
      <c r="H1148" s="54">
        <v>1.6835570000000001E-2</v>
      </c>
      <c r="I1148" s="54">
        <v>-0.29458509999999999</v>
      </c>
      <c r="J1148" s="54">
        <v>0.1211194</v>
      </c>
      <c r="K1148" s="54">
        <v>0.31014330000000001</v>
      </c>
      <c r="L1148" s="54">
        <v>-0.11825960000000001</v>
      </c>
      <c r="M1148" s="54">
        <v>-4.7270720000000002E-2</v>
      </c>
      <c r="N1148" s="54">
        <v>-0.1288087</v>
      </c>
      <c r="O1148" s="54">
        <v>5.65252333333333E-2</v>
      </c>
      <c r="P1148" s="55">
        <v>0.38803981568179002</v>
      </c>
      <c r="Q1148" s="55">
        <v>-0.2395293</v>
      </c>
      <c r="R1148" s="55">
        <v>-2.331774E-2</v>
      </c>
      <c r="S1148" s="55">
        <v>2.132241E-2</v>
      </c>
      <c r="T1148" s="55">
        <v>6.7306350000000001E-2</v>
      </c>
      <c r="U1148" s="55">
        <v>-0.1066173</v>
      </c>
      <c r="V1148" s="55">
        <v>0.17227200000000001</v>
      </c>
      <c r="W1148" s="55">
        <v>-0.29458509999999999</v>
      </c>
      <c r="X1148" s="55">
        <v>0.24763930000000001</v>
      </c>
      <c r="Y1148" s="55">
        <v>0.31014330000000001</v>
      </c>
      <c r="Z1148" s="55">
        <v>-4.7270720000000002E-2</v>
      </c>
      <c r="AA1148" s="55">
        <v>0.12817919999999999</v>
      </c>
      <c r="AB1148" s="55">
        <v>0.12817919999999999</v>
      </c>
      <c r="AC1148" s="55">
        <v>0.12174312</v>
      </c>
      <c r="AD1148" s="55">
        <v>0.99670307969528105</v>
      </c>
      <c r="AE1148" s="54">
        <v>0.2159692310350107</v>
      </c>
      <c r="AF1148" s="54">
        <v>0.10028885442900909</v>
      </c>
      <c r="AG1148" s="54">
        <v>0.16540629329230294</v>
      </c>
    </row>
    <row r="1149" spans="1:33" x14ac:dyDescent="0.25">
      <c r="A1149" s="56" t="s">
        <v>2622</v>
      </c>
      <c r="B1149" s="56" t="s">
        <v>2623</v>
      </c>
      <c r="C1149" s="54">
        <v>-1.390297E-3</v>
      </c>
      <c r="D1149" s="54">
        <v>7.8171089999999999E-2</v>
      </c>
      <c r="E1149" s="54">
        <v>7.9910329999999998E-3</v>
      </c>
      <c r="F1149" s="54">
        <v>-4.3420689999999998E-2</v>
      </c>
      <c r="G1149" s="54">
        <v>-2.7539999999999999E-2</v>
      </c>
      <c r="H1149" s="54">
        <v>-0.12509590000000001</v>
      </c>
      <c r="I1149" s="54">
        <v>-1.524963E-2</v>
      </c>
      <c r="J1149" s="54">
        <v>1.3187880000000001E-2</v>
      </c>
      <c r="K1149" s="54">
        <v>7.7199230000000001E-3</v>
      </c>
      <c r="L1149" s="54">
        <v>2.6790960000000002E-3</v>
      </c>
      <c r="M1149" s="54">
        <v>-4.7336589999999998E-2</v>
      </c>
      <c r="N1149" s="54">
        <v>-0.1051728</v>
      </c>
      <c r="O1149" s="54">
        <v>-1.73076271666667E-2</v>
      </c>
      <c r="P1149" s="55">
        <v>0.375760255825556</v>
      </c>
      <c r="Q1149" s="55">
        <v>-1.390297E-3</v>
      </c>
      <c r="R1149" s="55">
        <v>3.4794019999999999E-3</v>
      </c>
      <c r="S1149" s="55">
        <v>7.9910329999999998E-3</v>
      </c>
      <c r="T1149" s="55">
        <v>3.8755919999999999E-2</v>
      </c>
      <c r="U1149" s="55">
        <v>-2.7539999999999999E-2</v>
      </c>
      <c r="V1149" s="55">
        <v>6.9049410000000006E-2</v>
      </c>
      <c r="W1149" s="55">
        <v>-1.524963E-2</v>
      </c>
      <c r="X1149" s="55">
        <v>8.6420479999999994E-3</v>
      </c>
      <c r="Y1149" s="55">
        <v>7.7199230000000001E-3</v>
      </c>
      <c r="Z1149" s="55">
        <v>-4.7336589999999998E-2</v>
      </c>
      <c r="AA1149" s="55">
        <v>6.2294830000000002E-2</v>
      </c>
      <c r="AB1149" s="55">
        <v>6.2294830000000002E-2</v>
      </c>
      <c r="AC1149" s="55">
        <v>5.5210400166666701E-2</v>
      </c>
      <c r="AD1149" s="55">
        <v>0.488595762154172</v>
      </c>
      <c r="AE1149" s="54">
        <v>2.1906141300978163E-2</v>
      </c>
      <c r="AF1149" s="54">
        <v>7.6822360963841319E-2</v>
      </c>
      <c r="AG1149" s="54">
        <v>3.0738614680530445E-2</v>
      </c>
    </row>
    <row r="1150" spans="1:33" x14ac:dyDescent="0.25">
      <c r="A1150" s="56" t="s">
        <v>2624</v>
      </c>
      <c r="B1150" s="56" t="s">
        <v>2625</v>
      </c>
      <c r="C1150" s="54">
        <v>-2.6736009999999998E-3</v>
      </c>
      <c r="D1150" s="54">
        <v>4.1160357000000002E-2</v>
      </c>
      <c r="E1150" s="54">
        <v>3.5768386999999999E-2</v>
      </c>
      <c r="F1150" s="54">
        <v>-3.1192992999999999E-2</v>
      </c>
      <c r="G1150" s="54">
        <v>-1.1829575E-2</v>
      </c>
      <c r="H1150" s="54">
        <v>-1.7155555999999999E-2</v>
      </c>
      <c r="I1150" s="54">
        <v>-1.5239258E-2</v>
      </c>
      <c r="J1150" s="54">
        <v>-2.984817E-2</v>
      </c>
      <c r="K1150" s="54">
        <v>-5.0438829999999999E-3</v>
      </c>
      <c r="L1150" s="54">
        <v>-6.5647090000000005E-2</v>
      </c>
      <c r="M1150" s="54">
        <v>-4.7506626000000003E-2</v>
      </c>
      <c r="N1150" s="54">
        <v>0.18118883</v>
      </c>
      <c r="O1150" s="54">
        <v>2.0838322333333301E-2</v>
      </c>
      <c r="P1150" s="55">
        <v>0.37645967736790997</v>
      </c>
      <c r="Q1150" s="55">
        <v>-2.6736009999999998E-3</v>
      </c>
      <c r="R1150" s="55">
        <v>1.933737E-2</v>
      </c>
      <c r="S1150" s="55">
        <v>3.5768386999999999E-2</v>
      </c>
      <c r="T1150" s="55">
        <v>-4.6765822999999998E-2</v>
      </c>
      <c r="U1150" s="55">
        <v>-1.1829575E-2</v>
      </c>
      <c r="V1150" s="55">
        <v>1.3351434000000001E-2</v>
      </c>
      <c r="W1150" s="55">
        <v>-1.5239258E-2</v>
      </c>
      <c r="X1150" s="55">
        <v>-7.1907710000000003E-3</v>
      </c>
      <c r="Y1150" s="55">
        <v>-5.0438829999999999E-3</v>
      </c>
      <c r="Z1150" s="55">
        <v>-4.7506626000000003E-2</v>
      </c>
      <c r="AA1150" s="55">
        <v>-3.7116994E-2</v>
      </c>
      <c r="AB1150" s="55">
        <v>-3.7116994E-2</v>
      </c>
      <c r="AC1150" s="55">
        <v>2.4239553333333399E-3</v>
      </c>
      <c r="AD1150" s="55">
        <v>0.52200427184576004</v>
      </c>
      <c r="AE1150" s="54">
        <v>2.6759163032808786E-2</v>
      </c>
      <c r="AF1150" s="54">
        <v>8.9402633407635199E-2</v>
      </c>
      <c r="AG1150" s="54">
        <v>3.0644158399732564E-2</v>
      </c>
    </row>
    <row r="1151" spans="1:33" x14ac:dyDescent="0.25">
      <c r="A1151" s="56" t="s">
        <v>2626</v>
      </c>
      <c r="B1151" s="56" t="s">
        <v>2627</v>
      </c>
      <c r="C1151" s="54">
        <v>1.6784964999999999E-2</v>
      </c>
      <c r="D1151" s="54">
        <v>3.6571184E-2</v>
      </c>
      <c r="E1151" s="54">
        <v>1.3347680000000001E-3</v>
      </c>
      <c r="F1151" s="54">
        <v>-4.912207E-3</v>
      </c>
      <c r="G1151" s="54">
        <v>-2.4523715000000001E-2</v>
      </c>
      <c r="H1151" s="54">
        <v>7.2744630000000001E-3</v>
      </c>
      <c r="I1151" s="54">
        <v>-2.1414939000000001E-2</v>
      </c>
      <c r="J1151" s="54">
        <v>-2.0935441999999999E-2</v>
      </c>
      <c r="K1151" s="54">
        <v>-1.3290438E-2</v>
      </c>
      <c r="L1151" s="54">
        <v>-5.4167845999999999E-2</v>
      </c>
      <c r="M1151" s="54">
        <v>-4.7865381999999998E-2</v>
      </c>
      <c r="N1151" s="54">
        <v>0.14649984399999999</v>
      </c>
      <c r="O1151" s="54">
        <v>3.3217456166666701E-2</v>
      </c>
      <c r="P1151" s="55">
        <v>0.294177183223989</v>
      </c>
      <c r="Q1151" s="55">
        <v>1.6784964999999999E-2</v>
      </c>
      <c r="R1151" s="55">
        <v>-7.1464370000000003E-3</v>
      </c>
      <c r="S1151" s="55">
        <v>1.3347680000000001E-3</v>
      </c>
      <c r="T1151" s="55">
        <v>-3.4416276000000003E-2</v>
      </c>
      <c r="U1151" s="55">
        <v>-2.4523715000000001E-2</v>
      </c>
      <c r="V1151" s="55">
        <v>9.0332559999999999E-3</v>
      </c>
      <c r="W1151" s="55">
        <v>-2.1414939000000001E-2</v>
      </c>
      <c r="X1151" s="55">
        <v>-2.224817E-3</v>
      </c>
      <c r="Y1151" s="55">
        <v>-1.3290438E-2</v>
      </c>
      <c r="Z1151" s="55">
        <v>-4.7865381999999998E-2</v>
      </c>
      <c r="AA1151" s="55">
        <v>-4.1625914E-2</v>
      </c>
      <c r="AB1151" s="55">
        <v>-4.1625914E-2</v>
      </c>
      <c r="AC1151" s="55">
        <v>1.12699145E-2</v>
      </c>
      <c r="AD1151" s="55">
        <v>0.50307547866656999</v>
      </c>
      <c r="AE1151" s="54">
        <v>2.2324166183793962E-2</v>
      </c>
      <c r="AF1151" s="54">
        <v>6.9599377846630908E-2</v>
      </c>
      <c r="AG1151" s="54">
        <v>3.4659929041917656E-2</v>
      </c>
    </row>
    <row r="1152" spans="1:33" x14ac:dyDescent="0.25">
      <c r="A1152" s="56" t="s">
        <v>2628</v>
      </c>
      <c r="B1152" s="56" t="s">
        <v>2629</v>
      </c>
      <c r="C1152" s="54">
        <v>8.5247980000000001E-2</v>
      </c>
      <c r="D1152" s="54">
        <v>3.1261589999999999E-2</v>
      </c>
      <c r="E1152" s="54">
        <v>2.8486399999999999E-3</v>
      </c>
      <c r="F1152" s="54">
        <v>-4.4923520000000002E-2</v>
      </c>
      <c r="G1152" s="54">
        <v>-6.7150180000000004E-2</v>
      </c>
      <c r="H1152" s="54">
        <v>2.688656E-2</v>
      </c>
      <c r="I1152" s="54">
        <v>-6.018333E-2</v>
      </c>
      <c r="J1152" s="54">
        <v>6.2458340000000001E-2</v>
      </c>
      <c r="K1152" s="54">
        <v>-3.0317319999999998E-2</v>
      </c>
      <c r="L1152" s="54">
        <v>-2.5019449999999999E-2</v>
      </c>
      <c r="M1152" s="54">
        <v>-4.7889429999999997E-2</v>
      </c>
      <c r="N1152" s="54">
        <v>0.32072800000000001</v>
      </c>
      <c r="O1152" s="54">
        <v>8.1472526666666698E-2</v>
      </c>
      <c r="P1152" s="55">
        <v>0.26223670671841098</v>
      </c>
      <c r="Q1152" s="55">
        <v>8.5247980000000001E-2</v>
      </c>
      <c r="R1152" s="55">
        <v>-1.6663049999999999E-2</v>
      </c>
      <c r="S1152" s="55">
        <v>2.8486399999999999E-3</v>
      </c>
      <c r="T1152" s="55">
        <v>-5.4197380000000003E-3</v>
      </c>
      <c r="U1152" s="55">
        <v>-6.7150180000000004E-2</v>
      </c>
      <c r="V1152" s="55">
        <v>-1.208828E-2</v>
      </c>
      <c r="W1152" s="55">
        <v>-6.018333E-2</v>
      </c>
      <c r="X1152" s="55">
        <v>-9.5535369999999994E-2</v>
      </c>
      <c r="Y1152" s="55">
        <v>-3.0317319999999998E-2</v>
      </c>
      <c r="Z1152" s="55">
        <v>-4.7889429999999997E-2</v>
      </c>
      <c r="AA1152" s="55">
        <v>-8.6091210000000001E-2</v>
      </c>
      <c r="AB1152" s="55">
        <v>-8.6091210000000001E-2</v>
      </c>
      <c r="AC1152" s="55">
        <v>-2.2750709666666698E-2</v>
      </c>
      <c r="AD1152" s="55">
        <v>0.49461320762116501</v>
      </c>
      <c r="AE1152" s="54">
        <v>5.7131804387428549E-2</v>
      </c>
      <c r="AF1152" s="54">
        <v>0.13275778973531094</v>
      </c>
      <c r="AG1152" s="54">
        <v>3.9240403737924638E-2</v>
      </c>
    </row>
    <row r="1153" spans="1:33" x14ac:dyDescent="0.25">
      <c r="A1153" s="56" t="s">
        <v>2630</v>
      </c>
      <c r="B1153" s="56" t="s">
        <v>2631</v>
      </c>
      <c r="C1153" s="54">
        <v>-8.4591210999999999E-2</v>
      </c>
      <c r="D1153" s="54">
        <v>0.13228137800000001</v>
      </c>
      <c r="E1153" s="54">
        <v>3.3131818E-2</v>
      </c>
      <c r="F1153" s="54">
        <v>2.0004626000000001E-2</v>
      </c>
      <c r="G1153" s="54">
        <v>-4.6659114000000002E-2</v>
      </c>
      <c r="H1153" s="54">
        <v>3.2714326000000002E-2</v>
      </c>
      <c r="I1153" s="54">
        <v>-5.2365552000000003E-2</v>
      </c>
      <c r="J1153" s="54">
        <v>-3.101394E-2</v>
      </c>
      <c r="K1153" s="54">
        <v>-3.1056555999999999E-2</v>
      </c>
      <c r="L1153" s="54">
        <v>8.7990529999999994E-3</v>
      </c>
      <c r="M1153" s="54">
        <v>-4.7891278000000002E-2</v>
      </c>
      <c r="N1153" s="54">
        <v>0.27834481500000002</v>
      </c>
      <c r="O1153" s="54">
        <v>0.1117603585</v>
      </c>
      <c r="P1153" s="55">
        <v>0.26223670671841098</v>
      </c>
      <c r="Q1153" s="55">
        <v>-8.4591210999999999E-2</v>
      </c>
      <c r="R1153" s="55">
        <v>-8.1940576000000001E-2</v>
      </c>
      <c r="S1153" s="55">
        <v>3.3131818E-2</v>
      </c>
      <c r="T1153" s="55">
        <v>-2.8891395E-2</v>
      </c>
      <c r="U1153" s="55">
        <v>-4.6659114000000002E-2</v>
      </c>
      <c r="V1153" s="55">
        <v>2.3950148000000001E-2</v>
      </c>
      <c r="W1153" s="55">
        <v>-5.2365552000000003E-2</v>
      </c>
      <c r="X1153" s="55">
        <v>-5.7807194999999999E-2</v>
      </c>
      <c r="Y1153" s="55">
        <v>-3.1056555999999999E-2</v>
      </c>
      <c r="Z1153" s="55">
        <v>-4.7891278000000002E-2</v>
      </c>
      <c r="AA1153" s="55">
        <v>-9.9058001000000007E-2</v>
      </c>
      <c r="AB1153" s="55">
        <v>-9.9058001000000007E-2</v>
      </c>
      <c r="AC1153" s="55">
        <v>2.9555879999999999E-3</v>
      </c>
      <c r="AD1153" s="55">
        <v>0.52200427184576004</v>
      </c>
      <c r="AE1153" s="54">
        <v>3.9134467900871876E-2</v>
      </c>
      <c r="AF1153" s="54">
        <v>0.11406248133734416</v>
      </c>
      <c r="AG1153" s="54">
        <v>5.4469238250526776E-2</v>
      </c>
    </row>
    <row r="1154" spans="1:33" x14ac:dyDescent="0.25">
      <c r="A1154" s="56" t="s">
        <v>2632</v>
      </c>
      <c r="B1154" s="56" t="s">
        <v>2633</v>
      </c>
      <c r="C1154" s="54">
        <v>4.7028460000000001E-2</v>
      </c>
      <c r="D1154" s="54">
        <v>3.339375E-2</v>
      </c>
      <c r="E1154" s="54">
        <v>-9.2584799999999995E-4</v>
      </c>
      <c r="F1154" s="54">
        <v>-5.691856E-2</v>
      </c>
      <c r="G1154" s="54">
        <v>4.2010730000000003E-2</v>
      </c>
      <c r="H1154" s="54">
        <v>-4.8787560000000001E-2</v>
      </c>
      <c r="I1154" s="54">
        <v>-1.6763940000000001E-2</v>
      </c>
      <c r="J1154" s="54">
        <v>-4.2381160000000001E-2</v>
      </c>
      <c r="K1154" s="54">
        <v>5.46837E-4</v>
      </c>
      <c r="L1154" s="54">
        <v>-1.5491090000000001E-2</v>
      </c>
      <c r="M1154" s="54">
        <v>-4.7936109999999997E-2</v>
      </c>
      <c r="N1154" s="54">
        <v>6.608762E-2</v>
      </c>
      <c r="O1154" s="54">
        <v>-1.4676188166666699E-2</v>
      </c>
      <c r="P1154" s="55">
        <v>0.397263702118823</v>
      </c>
      <c r="Q1154" s="55">
        <v>4.7028460000000001E-2</v>
      </c>
      <c r="R1154" s="55">
        <v>2.1715229999999999E-2</v>
      </c>
      <c r="S1154" s="55">
        <v>-9.2584799999999995E-4</v>
      </c>
      <c r="T1154" s="55">
        <v>-4.8955579999999999E-2</v>
      </c>
      <c r="U1154" s="55">
        <v>4.2010730000000003E-2</v>
      </c>
      <c r="V1154" s="55">
        <v>1.1439390000000001E-2</v>
      </c>
      <c r="W1154" s="55">
        <v>-1.6763940000000001E-2</v>
      </c>
      <c r="X1154" s="55">
        <v>-4.7188559999999997E-2</v>
      </c>
      <c r="Y1154" s="55">
        <v>5.46837E-4</v>
      </c>
      <c r="Z1154" s="55">
        <v>-4.7936109999999997E-2</v>
      </c>
      <c r="AA1154" s="55">
        <v>8.165561E-3</v>
      </c>
      <c r="AB1154" s="55">
        <v>8.165561E-3</v>
      </c>
      <c r="AC1154" s="55">
        <v>2.6961253333333398E-3</v>
      </c>
      <c r="AD1154" s="55">
        <v>0.55157191091892099</v>
      </c>
      <c r="AE1154" s="54">
        <v>3.5947052006067008E-2</v>
      </c>
      <c r="AF1154" s="54">
        <v>4.9908042565745124E-2</v>
      </c>
      <c r="AG1154" s="54">
        <v>5.2993513784394333E-2</v>
      </c>
    </row>
    <row r="1155" spans="1:33" x14ac:dyDescent="0.25">
      <c r="A1155" s="56" t="s">
        <v>2634</v>
      </c>
      <c r="B1155" s="56" t="s">
        <v>2635</v>
      </c>
      <c r="C1155" s="54">
        <v>-4.1639794000000001E-2</v>
      </c>
      <c r="D1155" s="54">
        <v>3.8007437999999998E-2</v>
      </c>
      <c r="E1155" s="54">
        <v>2.1570408999999999E-2</v>
      </c>
      <c r="F1155" s="54">
        <v>-2.0891666E-2</v>
      </c>
      <c r="G1155" s="54">
        <v>2.4559359999999999E-2</v>
      </c>
      <c r="H1155" s="54">
        <v>-9.1193999999999997E-4</v>
      </c>
      <c r="I1155" s="54">
        <v>-4.5975629999999998E-3</v>
      </c>
      <c r="J1155" s="54">
        <v>1.2688207E-2</v>
      </c>
      <c r="K1155" s="54">
        <v>1.6222014E-2</v>
      </c>
      <c r="L1155" s="54">
        <v>-9.6639210000000007E-3</v>
      </c>
      <c r="M1155" s="54">
        <v>-4.8046208999999999E-2</v>
      </c>
      <c r="N1155" s="54">
        <v>-5.0796189999999998E-2</v>
      </c>
      <c r="O1155" s="54">
        <v>6.0618499999999901E-5</v>
      </c>
      <c r="P1155" s="55">
        <v>0.47979311315689099</v>
      </c>
      <c r="Q1155" s="55">
        <v>-4.1639794000000001E-2</v>
      </c>
      <c r="R1155" s="55">
        <v>1.8678780999999998E-2</v>
      </c>
      <c r="S1155" s="55">
        <v>2.1570408999999999E-2</v>
      </c>
      <c r="T1155" s="55">
        <v>-5.6516577999999998E-2</v>
      </c>
      <c r="U1155" s="55">
        <v>2.4559359999999999E-2</v>
      </c>
      <c r="V1155" s="55">
        <v>1.7143987999999999E-2</v>
      </c>
      <c r="W1155" s="55">
        <v>-4.5975629999999998E-3</v>
      </c>
      <c r="X1155" s="55">
        <v>2.7321906E-2</v>
      </c>
      <c r="Y1155" s="55">
        <v>1.6222014E-2</v>
      </c>
      <c r="Z1155" s="55">
        <v>-4.8046208999999999E-2</v>
      </c>
      <c r="AA1155" s="55">
        <v>2.8985816000000001E-2</v>
      </c>
      <c r="AB1155" s="55">
        <v>2.8985816000000001E-2</v>
      </c>
      <c r="AC1155" s="55">
        <v>1.5905272500000001E-2</v>
      </c>
      <c r="AD1155" s="55">
        <v>0.51973380151592097</v>
      </c>
      <c r="AE1155" s="54">
        <v>3.2326790379393733E-2</v>
      </c>
      <c r="AF1155" s="54">
        <v>3.016754230072002E-2</v>
      </c>
      <c r="AG1155" s="54">
        <v>3.325413631290685E-2</v>
      </c>
    </row>
    <row r="1156" spans="1:33" x14ac:dyDescent="0.25">
      <c r="A1156" s="56" t="s">
        <v>2636</v>
      </c>
      <c r="B1156" s="56" t="s">
        <v>2637</v>
      </c>
      <c r="C1156" s="54">
        <v>2.111907E-2</v>
      </c>
      <c r="D1156" s="54">
        <v>7.5899170000000002E-2</v>
      </c>
      <c r="E1156" s="54">
        <v>3.062871E-2</v>
      </c>
      <c r="F1156" s="54">
        <v>-8.4347600000000001E-4</v>
      </c>
      <c r="G1156" s="54">
        <v>5.5825149999999997E-2</v>
      </c>
      <c r="H1156" s="54">
        <v>-3.742666E-2</v>
      </c>
      <c r="I1156" s="54">
        <v>-0.1525301</v>
      </c>
      <c r="J1156" s="54">
        <v>-0.1099982</v>
      </c>
      <c r="K1156" s="54">
        <v>-5.8089830000000002E-2</v>
      </c>
      <c r="L1156" s="54">
        <v>-5.5228689999999997E-3</v>
      </c>
      <c r="M1156" s="54">
        <v>-4.8059009999999999E-2</v>
      </c>
      <c r="N1156" s="54">
        <v>0.70295589999999997</v>
      </c>
      <c r="O1156" s="54">
        <v>0.12936164583333301</v>
      </c>
      <c r="P1156" s="55">
        <v>0.26223670671841098</v>
      </c>
      <c r="Q1156" s="55">
        <v>2.111907E-2</v>
      </c>
      <c r="R1156" s="55">
        <v>-3.6620399999999997E-2</v>
      </c>
      <c r="S1156" s="55">
        <v>3.062871E-2</v>
      </c>
      <c r="T1156" s="55">
        <v>-5.273021E-2</v>
      </c>
      <c r="U1156" s="55">
        <v>5.5825149999999997E-2</v>
      </c>
      <c r="V1156" s="55">
        <v>-5.5851350000000001E-2</v>
      </c>
      <c r="W1156" s="55">
        <v>-0.1525301</v>
      </c>
      <c r="X1156" s="55">
        <v>-0.15908310000000001</v>
      </c>
      <c r="Y1156" s="55">
        <v>-5.8089830000000002E-2</v>
      </c>
      <c r="Z1156" s="55">
        <v>-4.8059009999999999E-2</v>
      </c>
      <c r="AA1156" s="55">
        <v>-0.13153280000000001</v>
      </c>
      <c r="AB1156" s="55">
        <v>-0.13153280000000001</v>
      </c>
      <c r="AC1156" s="55">
        <v>-5.3808646666666703E-2</v>
      </c>
      <c r="AD1156" s="55">
        <v>0.488595762154172</v>
      </c>
      <c r="AE1156" s="54">
        <v>7.6999485956358374E-2</v>
      </c>
      <c r="AF1156" s="54">
        <v>0.29944007120372468</v>
      </c>
      <c r="AG1156" s="54">
        <v>5.2658384316147569E-2</v>
      </c>
    </row>
    <row r="1157" spans="1:33" x14ac:dyDescent="0.25">
      <c r="A1157" s="56" t="s">
        <v>2638</v>
      </c>
      <c r="B1157" s="56" t="s">
        <v>2639</v>
      </c>
      <c r="C1157" s="54">
        <v>-5.8480987999999998E-2</v>
      </c>
      <c r="D1157" s="54">
        <v>7.5685080000000002E-2</v>
      </c>
      <c r="E1157" s="54">
        <v>1.7828045000000001E-2</v>
      </c>
      <c r="F1157" s="54">
        <v>-1.8145587000000001E-2</v>
      </c>
      <c r="G1157" s="54">
        <v>-1.627933E-3</v>
      </c>
      <c r="H1157" s="54">
        <v>-2.5975350000000001E-2</v>
      </c>
      <c r="I1157" s="54">
        <v>-2.7231584E-2</v>
      </c>
      <c r="J1157" s="54">
        <v>-3.5185896000000001E-2</v>
      </c>
      <c r="K1157" s="54">
        <v>-1.3134628000000001E-2</v>
      </c>
      <c r="L1157" s="54">
        <v>-3.4769379000000003E-2</v>
      </c>
      <c r="M1157" s="54">
        <v>-4.8394417000000002E-2</v>
      </c>
      <c r="N1157" s="54">
        <v>0.21537983499999999</v>
      </c>
      <c r="O1157" s="54">
        <v>5.1338368000000002E-2</v>
      </c>
      <c r="P1157" s="55">
        <v>0.27261911012950102</v>
      </c>
      <c r="Q1157" s="55">
        <v>-5.8480987999999998E-2</v>
      </c>
      <c r="R1157" s="55">
        <v>-8.9654000000000003E-4</v>
      </c>
      <c r="S1157" s="55">
        <v>1.7828045000000001E-2</v>
      </c>
      <c r="T1157" s="55">
        <v>-9.1002759999999992E-3</v>
      </c>
      <c r="U1157" s="55">
        <v>-1.627933E-3</v>
      </c>
      <c r="V1157" s="55">
        <v>2.0713549000000001E-2</v>
      </c>
      <c r="W1157" s="55">
        <v>-2.7231584E-2</v>
      </c>
      <c r="X1157" s="55">
        <v>-3.3289796000000003E-2</v>
      </c>
      <c r="Y1157" s="55">
        <v>-1.3134628000000001E-2</v>
      </c>
      <c r="Z1157" s="55">
        <v>-4.8394417000000002E-2</v>
      </c>
      <c r="AA1157" s="55">
        <v>-4.3247889999999999E-3</v>
      </c>
      <c r="AB1157" s="55">
        <v>-4.3247889999999999E-3</v>
      </c>
      <c r="AC1157" s="55">
        <v>1.4182384500000001E-2</v>
      </c>
      <c r="AD1157" s="55">
        <v>0.494234024109313</v>
      </c>
      <c r="AE1157" s="54">
        <v>2.8756332136315586E-2</v>
      </c>
      <c r="AF1157" s="54">
        <v>0.10034620998276794</v>
      </c>
      <c r="AG1157" s="54">
        <v>1.8169228488803976E-2</v>
      </c>
    </row>
    <row r="1158" spans="1:33" x14ac:dyDescent="0.25">
      <c r="A1158" s="56" t="s">
        <v>2640</v>
      </c>
      <c r="B1158" s="56" t="s">
        <v>2641</v>
      </c>
      <c r="C1158" s="54">
        <v>0.15486739999999999</v>
      </c>
      <c r="D1158" s="54">
        <v>9.894037E-2</v>
      </c>
      <c r="E1158" s="54">
        <v>-5.6001479999999999E-2</v>
      </c>
      <c r="F1158" s="54">
        <v>-7.9218159999999996E-2</v>
      </c>
      <c r="G1158" s="54">
        <v>-5.644822E-2</v>
      </c>
      <c r="H1158" s="54">
        <v>-1.711292E-2</v>
      </c>
      <c r="I1158" s="54">
        <v>8.5961179999999998E-3</v>
      </c>
      <c r="J1158" s="54">
        <v>-4.3253970000000003E-2</v>
      </c>
      <c r="K1158" s="54">
        <v>-5.7637039999999997E-3</v>
      </c>
      <c r="L1158" s="54">
        <v>-1.114161E-2</v>
      </c>
      <c r="M1158" s="54">
        <v>-4.8699329999999999E-2</v>
      </c>
      <c r="N1158" s="54">
        <v>0.30792320000000001</v>
      </c>
      <c r="O1158" s="54">
        <v>4.3264354333333303E-2</v>
      </c>
      <c r="P1158" s="55">
        <v>0.348756869023918</v>
      </c>
      <c r="Q1158" s="55">
        <v>0.15486739999999999</v>
      </c>
      <c r="R1158" s="55">
        <v>-0.1448295</v>
      </c>
      <c r="S1158" s="55">
        <v>-5.6001479999999999E-2</v>
      </c>
      <c r="T1158" s="55">
        <v>0.1411366</v>
      </c>
      <c r="U1158" s="55">
        <v>-5.644822E-2</v>
      </c>
      <c r="V1158" s="55">
        <v>-4.133411E-2</v>
      </c>
      <c r="W1158" s="55">
        <v>8.5961179999999998E-3</v>
      </c>
      <c r="X1158" s="55">
        <v>-0.1358412</v>
      </c>
      <c r="Y1158" s="55">
        <v>-5.7637039999999997E-3</v>
      </c>
      <c r="Z1158" s="55">
        <v>-4.8699329999999999E-2</v>
      </c>
      <c r="AA1158" s="55">
        <v>-0.1531438</v>
      </c>
      <c r="AB1158" s="55">
        <v>-0.1531438</v>
      </c>
      <c r="AC1158" s="55">
        <v>-4.1539753999999998E-2</v>
      </c>
      <c r="AD1158" s="55">
        <v>0.99670307969528105</v>
      </c>
      <c r="AE1158" s="54">
        <v>8.0973124317312586E-2</v>
      </c>
      <c r="AF1158" s="54">
        <v>0.14299297285912377</v>
      </c>
      <c r="AG1158" s="54">
        <v>0.12687101763221081</v>
      </c>
    </row>
    <row r="1159" spans="1:33" x14ac:dyDescent="0.25">
      <c r="A1159" s="56" t="s">
        <v>2642</v>
      </c>
      <c r="B1159" s="56" t="s">
        <v>2643</v>
      </c>
      <c r="C1159" s="54">
        <v>-1.143627E-2</v>
      </c>
      <c r="D1159" s="54">
        <v>0.1413565</v>
      </c>
      <c r="E1159" s="54">
        <v>7.7144309999999994E-2</v>
      </c>
      <c r="F1159" s="54">
        <v>-2.4427709999999998E-2</v>
      </c>
      <c r="G1159" s="54">
        <v>-5.3455610000000004E-3</v>
      </c>
      <c r="H1159" s="54">
        <v>-1.080073E-2</v>
      </c>
      <c r="I1159" s="54">
        <v>-7.8550330000000002E-2</v>
      </c>
      <c r="J1159" s="54">
        <v>-1.9894390000000001E-2</v>
      </c>
      <c r="K1159" s="54">
        <v>-3.6231560000000003E-2</v>
      </c>
      <c r="L1159" s="54">
        <v>6.5000890000000006E-2</v>
      </c>
      <c r="M1159" s="54">
        <v>-4.8739919999999999E-2</v>
      </c>
      <c r="N1159" s="54">
        <v>0.3743148</v>
      </c>
      <c r="O1159" s="54">
        <v>0.10478478183333299</v>
      </c>
      <c r="P1159" s="55">
        <v>0.26223670671841098</v>
      </c>
      <c r="Q1159" s="55">
        <v>-1.143627E-2</v>
      </c>
      <c r="R1159" s="55">
        <v>-3.5404810000000002E-2</v>
      </c>
      <c r="S1159" s="55">
        <v>7.7144309999999994E-2</v>
      </c>
      <c r="T1159" s="55">
        <v>-7.1129780000000004E-2</v>
      </c>
      <c r="U1159" s="55">
        <v>-5.3455610000000004E-3</v>
      </c>
      <c r="V1159" s="55">
        <v>-5.9955939999999999E-2</v>
      </c>
      <c r="W1159" s="55">
        <v>-7.8550330000000002E-2</v>
      </c>
      <c r="X1159" s="55">
        <v>-6.9667850000000003E-2</v>
      </c>
      <c r="Y1159" s="55">
        <v>-3.6231560000000003E-2</v>
      </c>
      <c r="Z1159" s="55">
        <v>-4.8739919999999999E-2</v>
      </c>
      <c r="AA1159" s="55">
        <v>-0.18379680000000001</v>
      </c>
      <c r="AB1159" s="55">
        <v>-0.18379680000000001</v>
      </c>
      <c r="AC1159" s="55">
        <v>-5.3205110999999999E-2</v>
      </c>
      <c r="AD1159" s="55">
        <v>0.488595762154172</v>
      </c>
      <c r="AE1159" s="54">
        <v>5.3283068008479685E-2</v>
      </c>
      <c r="AF1159" s="54">
        <v>0.15452754610782479</v>
      </c>
      <c r="AG1159" s="54">
        <v>6.1339890232502733E-2</v>
      </c>
    </row>
    <row r="1160" spans="1:33" x14ac:dyDescent="0.25">
      <c r="A1160" s="56" t="s">
        <v>2644</v>
      </c>
      <c r="B1160" s="56" t="s">
        <v>2645</v>
      </c>
      <c r="C1160" s="54">
        <v>0.1463265</v>
      </c>
      <c r="D1160" s="54">
        <v>-3.7733610000000001E-2</v>
      </c>
      <c r="E1160" s="54">
        <v>-1.923944E-2</v>
      </c>
      <c r="F1160" s="54">
        <v>-7.200252E-2</v>
      </c>
      <c r="G1160" s="54">
        <v>8.4218269999999998E-3</v>
      </c>
      <c r="H1160" s="54">
        <v>2.2613310000000001E-2</v>
      </c>
      <c r="I1160" s="54">
        <v>-0.1241148</v>
      </c>
      <c r="J1160" s="54">
        <v>-6.38778E-4</v>
      </c>
      <c r="K1160" s="54">
        <v>-8.4224779999999999E-2</v>
      </c>
      <c r="L1160" s="54">
        <v>-2.6674779999999999E-2</v>
      </c>
      <c r="M1160" s="54">
        <v>-4.8857780000000003E-2</v>
      </c>
      <c r="N1160" s="54">
        <v>0.48184320000000003</v>
      </c>
      <c r="O1160" s="54">
        <v>8.1515882499999998E-2</v>
      </c>
      <c r="P1160" s="55">
        <v>0.28005328714308803</v>
      </c>
      <c r="Q1160" s="55">
        <v>0.1463265</v>
      </c>
      <c r="R1160" s="55">
        <v>-0.12958629999999999</v>
      </c>
      <c r="S1160" s="55">
        <v>-1.923944E-2</v>
      </c>
      <c r="T1160" s="55">
        <v>9.0161630000000006E-2</v>
      </c>
      <c r="U1160" s="55">
        <v>8.4218269999999998E-3</v>
      </c>
      <c r="V1160" s="55">
        <v>-8.9613469999999997E-3</v>
      </c>
      <c r="W1160" s="55">
        <v>-0.1241148</v>
      </c>
      <c r="X1160" s="55">
        <v>-8.0987779999999995E-2</v>
      </c>
      <c r="Y1160" s="55">
        <v>-8.4224779999999999E-2</v>
      </c>
      <c r="Z1160" s="55">
        <v>-4.8857780000000003E-2</v>
      </c>
      <c r="AA1160" s="55">
        <v>-8.1975779999999998E-2</v>
      </c>
      <c r="AB1160" s="55">
        <v>-8.1975779999999998E-2</v>
      </c>
      <c r="AC1160" s="55">
        <v>-2.06716473333333E-2</v>
      </c>
      <c r="AD1160" s="55">
        <v>0.63321889849531199</v>
      </c>
      <c r="AE1160" s="54">
        <v>9.4095582849093445E-2</v>
      </c>
      <c r="AF1160" s="54">
        <v>0.20856960908470679</v>
      </c>
      <c r="AG1160" s="54">
        <v>7.6680346859104992E-2</v>
      </c>
    </row>
    <row r="1161" spans="1:33" x14ac:dyDescent="0.25">
      <c r="A1161" s="56" t="s">
        <v>2646</v>
      </c>
      <c r="B1161" s="56" t="s">
        <v>2647</v>
      </c>
      <c r="C1161" s="54">
        <v>-6.4786780000000002E-2</v>
      </c>
      <c r="D1161" s="54">
        <v>-2.4081930000000001E-2</v>
      </c>
      <c r="E1161" s="54">
        <v>0.1082795</v>
      </c>
      <c r="F1161" s="54">
        <v>-3.886129E-2</v>
      </c>
      <c r="G1161" s="54">
        <v>-4.4607109999999998E-2</v>
      </c>
      <c r="H1161" s="54">
        <v>2.8393390000000001E-2</v>
      </c>
      <c r="I1161" s="54">
        <v>0.1332854</v>
      </c>
      <c r="J1161" s="54">
        <v>0.129109</v>
      </c>
      <c r="K1161" s="54">
        <v>-3.1078979999999999E-2</v>
      </c>
      <c r="L1161" s="54">
        <v>-0.10356410000000001</v>
      </c>
      <c r="M1161" s="54">
        <v>-4.89109E-2</v>
      </c>
      <c r="N1161" s="54">
        <v>0.14809820000000001</v>
      </c>
      <c r="O1161" s="54">
        <v>1.4485356666666701E-2</v>
      </c>
      <c r="P1161" s="55">
        <v>0.41895095363844098</v>
      </c>
      <c r="Q1161" s="55">
        <v>-6.4786780000000002E-2</v>
      </c>
      <c r="R1161" s="55">
        <v>-5.6107020000000001E-2</v>
      </c>
      <c r="S1161" s="55">
        <v>0.1082795</v>
      </c>
      <c r="T1161" s="55">
        <v>8.9287080000000005E-2</v>
      </c>
      <c r="U1161" s="55">
        <v>-4.4607109999999998E-2</v>
      </c>
      <c r="V1161" s="55">
        <v>2.4841429999999999E-3</v>
      </c>
      <c r="W1161" s="55">
        <v>0.1332854</v>
      </c>
      <c r="X1161" s="55">
        <v>-7.1240579999999998E-2</v>
      </c>
      <c r="Y1161" s="55">
        <v>-3.1078979999999999E-2</v>
      </c>
      <c r="Z1161" s="55">
        <v>-4.89109E-2</v>
      </c>
      <c r="AA1161" s="55">
        <v>-3.4420109999999997E-2</v>
      </c>
      <c r="AB1161" s="55">
        <v>-3.4420109999999997E-2</v>
      </c>
      <c r="AC1161" s="55">
        <v>-4.0575902833333302E-2</v>
      </c>
      <c r="AD1161" s="55">
        <v>0.49148283774745799</v>
      </c>
      <c r="AE1161" s="54">
        <v>8.7841831167200457E-2</v>
      </c>
      <c r="AF1161" s="54">
        <v>9.8994512691544967E-2</v>
      </c>
      <c r="AG1161" s="54">
        <v>7.2106834841199383E-2</v>
      </c>
    </row>
    <row r="1162" spans="1:33" x14ac:dyDescent="0.25">
      <c r="A1162" s="56" t="s">
        <v>2648</v>
      </c>
      <c r="B1162" s="56" t="s">
        <v>2649</v>
      </c>
      <c r="C1162" s="54">
        <v>-7.4528916000000001E-2</v>
      </c>
      <c r="D1162" s="54">
        <v>6.4693926999999998E-2</v>
      </c>
      <c r="E1162" s="54">
        <v>1.2866074E-2</v>
      </c>
      <c r="F1162" s="54">
        <v>5.3845658999999997E-2</v>
      </c>
      <c r="G1162" s="54">
        <v>-3.4826919999999997E-2</v>
      </c>
      <c r="H1162" s="54">
        <v>-1.1024246999999999E-2</v>
      </c>
      <c r="I1162" s="54">
        <v>-0.20767614500000001</v>
      </c>
      <c r="J1162" s="54">
        <v>-4.2154679E-2</v>
      </c>
      <c r="K1162" s="54">
        <v>-1.1053053E-2</v>
      </c>
      <c r="L1162" s="54">
        <v>-2.2478929999999999E-3</v>
      </c>
      <c r="M1162" s="54">
        <v>-4.9077423000000002E-2</v>
      </c>
      <c r="N1162" s="54">
        <v>0.529389153</v>
      </c>
      <c r="O1162" s="54">
        <v>0.159466383833333</v>
      </c>
      <c r="P1162" s="55">
        <v>0.26223670671841098</v>
      </c>
      <c r="Q1162" s="55">
        <v>-7.4528916000000001E-2</v>
      </c>
      <c r="R1162" s="55">
        <v>4.1886536000000002E-2</v>
      </c>
      <c r="S1162" s="55">
        <v>1.2866074E-2</v>
      </c>
      <c r="T1162" s="55">
        <v>-6.3693468000000003E-2</v>
      </c>
      <c r="U1162" s="55">
        <v>-3.4826919999999997E-2</v>
      </c>
      <c r="V1162" s="55">
        <v>1.0781354E-2</v>
      </c>
      <c r="W1162" s="55">
        <v>-0.20767614500000001</v>
      </c>
      <c r="X1162" s="55">
        <v>-3.9152698999999999E-2</v>
      </c>
      <c r="Y1162" s="55">
        <v>-1.1053053E-2</v>
      </c>
      <c r="Z1162" s="55">
        <v>-4.9077423000000002E-2</v>
      </c>
      <c r="AA1162" s="55">
        <v>-0.12735937</v>
      </c>
      <c r="AB1162" s="55">
        <v>-0.12735937</v>
      </c>
      <c r="AC1162" s="55">
        <v>2.2681807666666699E-2</v>
      </c>
      <c r="AD1162" s="55">
        <v>0.52200427184576004</v>
      </c>
      <c r="AE1162" s="54">
        <v>7.8069855544271705E-2</v>
      </c>
      <c r="AF1162" s="54">
        <v>0.21481684491851105</v>
      </c>
      <c r="AG1162" s="54">
        <v>5.9276517353743903E-2</v>
      </c>
    </row>
    <row r="1163" spans="1:33" x14ac:dyDescent="0.25">
      <c r="A1163" s="56" t="s">
        <v>2650</v>
      </c>
      <c r="B1163" s="56" t="s">
        <v>2651</v>
      </c>
      <c r="C1163" s="54">
        <v>-3.771563E-2</v>
      </c>
      <c r="D1163" s="54">
        <v>-7.8892019999999997E-3</v>
      </c>
      <c r="E1163" s="54">
        <v>-1.2043679999999999E-2</v>
      </c>
      <c r="F1163" s="54">
        <v>7.3813519999999994E-2</v>
      </c>
      <c r="G1163" s="54">
        <v>1.6206809999999999E-2</v>
      </c>
      <c r="H1163" s="54">
        <v>-3.5770639999999999E-2</v>
      </c>
      <c r="I1163" s="54">
        <v>-3.5084070000000002E-2</v>
      </c>
      <c r="J1163" s="54">
        <v>-4.6174100000000003E-2</v>
      </c>
      <c r="K1163" s="54">
        <v>8.2889160000000003E-2</v>
      </c>
      <c r="L1163" s="54">
        <v>-6.5471230000000005E-2</v>
      </c>
      <c r="M1163" s="54">
        <v>-4.925243E-2</v>
      </c>
      <c r="N1163" s="54">
        <v>0.1489443</v>
      </c>
      <c r="O1163" s="54">
        <v>1.7075414666666702E-2</v>
      </c>
      <c r="P1163" s="55">
        <v>0.40097742477195902</v>
      </c>
      <c r="Q1163" s="55">
        <v>-3.771563E-2</v>
      </c>
      <c r="R1163" s="55">
        <v>2.1978520000000001E-2</v>
      </c>
      <c r="S1163" s="55">
        <v>-1.2043679999999999E-2</v>
      </c>
      <c r="T1163" s="55">
        <v>-6.0938449999999998E-2</v>
      </c>
      <c r="U1163" s="55">
        <v>1.6206809999999999E-2</v>
      </c>
      <c r="V1163" s="55">
        <v>4.2358739999999999E-2</v>
      </c>
      <c r="W1163" s="55">
        <v>-3.5084070000000002E-2</v>
      </c>
      <c r="X1163" s="55">
        <v>-2.0313379999999999E-2</v>
      </c>
      <c r="Y1163" s="55">
        <v>8.2889160000000003E-2</v>
      </c>
      <c r="Z1163" s="55">
        <v>-4.925243E-2</v>
      </c>
      <c r="AA1163" s="55">
        <v>-2.3381010000000001E-2</v>
      </c>
      <c r="AB1163" s="55">
        <v>-2.3381010000000001E-2</v>
      </c>
      <c r="AC1163" s="55">
        <v>4.2450466666666699E-4</v>
      </c>
      <c r="AD1163" s="55">
        <v>0.52200427184576004</v>
      </c>
      <c r="AE1163" s="54">
        <v>4.9301767795458473E-2</v>
      </c>
      <c r="AF1163" s="54">
        <v>8.3228406143945499E-2</v>
      </c>
      <c r="AG1163" s="54">
        <v>3.6975927561795123E-2</v>
      </c>
    </row>
    <row r="1164" spans="1:33" x14ac:dyDescent="0.25">
      <c r="A1164" s="56" t="s">
        <v>2652</v>
      </c>
      <c r="B1164" s="56" t="s">
        <v>2653</v>
      </c>
      <c r="C1164" s="54">
        <v>-6.7058889999999996E-2</v>
      </c>
      <c r="D1164" s="54">
        <v>7.3652679999999998E-2</v>
      </c>
      <c r="E1164" s="54">
        <v>2.8100690000000001E-2</v>
      </c>
      <c r="F1164" s="54">
        <v>3.4776479999999999E-2</v>
      </c>
      <c r="G1164" s="54">
        <v>6.049469E-3</v>
      </c>
      <c r="H1164" s="54">
        <v>-1.923733E-2</v>
      </c>
      <c r="I1164" s="54">
        <v>-0.1094287</v>
      </c>
      <c r="J1164" s="54">
        <v>-7.0249420000000007E-2</v>
      </c>
      <c r="K1164" s="54">
        <v>-6.5478149999999999E-2</v>
      </c>
      <c r="L1164" s="54">
        <v>-4.0776199999999999E-2</v>
      </c>
      <c r="M1164" s="54">
        <v>-4.9323499999999999E-2</v>
      </c>
      <c r="N1164" s="54">
        <v>0.67513540000000005</v>
      </c>
      <c r="O1164" s="54">
        <v>0.15174011516666699</v>
      </c>
      <c r="P1164" s="55">
        <v>0.26223670671841098</v>
      </c>
      <c r="Q1164" s="55">
        <v>-6.7058889999999996E-2</v>
      </c>
      <c r="R1164" s="55">
        <v>2.9296369999999999E-2</v>
      </c>
      <c r="S1164" s="55">
        <v>2.8100690000000001E-2</v>
      </c>
      <c r="T1164" s="55">
        <v>-0.104084</v>
      </c>
      <c r="U1164" s="55">
        <v>6.049469E-3</v>
      </c>
      <c r="V1164" s="55">
        <v>1.850454E-2</v>
      </c>
      <c r="W1164" s="55">
        <v>-0.1094287</v>
      </c>
      <c r="X1164" s="55">
        <v>-6.9866399999999995E-2</v>
      </c>
      <c r="Y1164" s="55">
        <v>-6.5478149999999999E-2</v>
      </c>
      <c r="Z1164" s="55">
        <v>-4.9323499999999999E-2</v>
      </c>
      <c r="AA1164" s="55">
        <v>-0.2692138</v>
      </c>
      <c r="AB1164" s="55">
        <v>-0.2692138</v>
      </c>
      <c r="AC1164" s="55">
        <v>-2.3170577666666699E-2</v>
      </c>
      <c r="AD1164" s="55">
        <v>0.582260408705224</v>
      </c>
      <c r="AE1164" s="54">
        <v>5.098605936684765E-2</v>
      </c>
      <c r="AF1164" s="54">
        <v>0.28223247554326775</v>
      </c>
      <c r="AG1164" s="54">
        <v>0.1124586470800291</v>
      </c>
    </row>
    <row r="1165" spans="1:33" x14ac:dyDescent="0.25">
      <c r="A1165" s="56" t="s">
        <v>2654</v>
      </c>
      <c r="B1165" s="56" t="s">
        <v>2655</v>
      </c>
      <c r="C1165" s="54">
        <v>0.100456948</v>
      </c>
      <c r="D1165" s="54">
        <v>-3.4208627999999998E-2</v>
      </c>
      <c r="E1165" s="54">
        <v>1.1318669999999999E-3</v>
      </c>
      <c r="F1165" s="54">
        <v>-4.5035997000000001E-2</v>
      </c>
      <c r="G1165" s="54">
        <v>3.6879740000000001E-2</v>
      </c>
      <c r="H1165" s="54">
        <v>-2.070431E-2</v>
      </c>
      <c r="I1165" s="54">
        <v>-8.2287566000000006E-2</v>
      </c>
      <c r="J1165" s="54">
        <v>2.3566297E-2</v>
      </c>
      <c r="K1165" s="54">
        <v>-2.2418651000000001E-2</v>
      </c>
      <c r="L1165" s="54">
        <v>5.0884209999999999E-2</v>
      </c>
      <c r="M1165" s="54">
        <v>-5.0156482000000002E-2</v>
      </c>
      <c r="N1165" s="54">
        <v>0.26867481399999998</v>
      </c>
      <c r="O1165" s="54">
        <v>4.3261754999999999E-2</v>
      </c>
      <c r="P1165" s="55">
        <v>0.31814279680468399</v>
      </c>
      <c r="Q1165" s="55">
        <v>0.100456948</v>
      </c>
      <c r="R1165" s="55">
        <v>-1.2494392999999999E-2</v>
      </c>
      <c r="S1165" s="55">
        <v>1.1318669999999999E-3</v>
      </c>
      <c r="T1165" s="55">
        <v>5.0146204999999999E-2</v>
      </c>
      <c r="U1165" s="55">
        <v>3.6879740000000001E-2</v>
      </c>
      <c r="V1165" s="55">
        <v>-7.6171431999999997E-2</v>
      </c>
      <c r="W1165" s="55">
        <v>-8.2287566000000006E-2</v>
      </c>
      <c r="X1165" s="55">
        <v>-3.5154695E-2</v>
      </c>
      <c r="Y1165" s="55">
        <v>-2.2418651000000001E-2</v>
      </c>
      <c r="Z1165" s="55">
        <v>-5.0156482000000002E-2</v>
      </c>
      <c r="AA1165" s="55">
        <v>-0.171699832</v>
      </c>
      <c r="AB1165" s="55">
        <v>-0.171699832</v>
      </c>
      <c r="AC1165" s="55">
        <v>-3.5064682833333298E-2</v>
      </c>
      <c r="AD1165" s="55">
        <v>0.52200427184576004</v>
      </c>
      <c r="AE1165" s="54">
        <v>6.5111768835973666E-2</v>
      </c>
      <c r="AF1165" s="54">
        <v>0.11756026209244053</v>
      </c>
      <c r="AG1165" s="54">
        <v>7.8693691197187471E-2</v>
      </c>
    </row>
    <row r="1166" spans="1:33" x14ac:dyDescent="0.25">
      <c r="A1166" s="56" t="s">
        <v>2656</v>
      </c>
      <c r="B1166" s="56" t="s">
        <v>2657</v>
      </c>
      <c r="C1166" s="54">
        <v>0.17166110000000001</v>
      </c>
      <c r="D1166" s="54">
        <v>4.4833440000000002E-2</v>
      </c>
      <c r="E1166" s="54">
        <v>1.1800339999999999E-2</v>
      </c>
      <c r="F1166" s="54">
        <v>-4.8765780000000003E-3</v>
      </c>
      <c r="G1166" s="54">
        <v>-1.341607E-2</v>
      </c>
      <c r="H1166" s="54">
        <v>-4.4323319999999999E-2</v>
      </c>
      <c r="I1166" s="54">
        <v>9.2136780000000001E-2</v>
      </c>
      <c r="J1166" s="54">
        <v>-1.6324700000000001E-2</v>
      </c>
      <c r="K1166" s="54">
        <v>3.5409650000000001E-2</v>
      </c>
      <c r="L1166" s="54">
        <v>-2.9114540000000001E-2</v>
      </c>
      <c r="M1166" s="54">
        <v>-5.01874E-2</v>
      </c>
      <c r="N1166" s="54">
        <v>9.1180499999999998E-2</v>
      </c>
      <c r="O1166" s="54">
        <v>-3.4338266333333298E-2</v>
      </c>
      <c r="P1166" s="55">
        <v>0.30258502062930398</v>
      </c>
      <c r="Q1166" s="55">
        <v>0.17166110000000001</v>
      </c>
      <c r="R1166" s="55">
        <v>-8.9055860000000001E-3</v>
      </c>
      <c r="S1166" s="55">
        <v>1.1800339999999999E-2</v>
      </c>
      <c r="T1166" s="55">
        <v>-0.11608739999999999</v>
      </c>
      <c r="U1166" s="55">
        <v>-1.341607E-2</v>
      </c>
      <c r="V1166" s="55">
        <v>-4.0685890000000002E-2</v>
      </c>
      <c r="W1166" s="55">
        <v>9.2136780000000001E-2</v>
      </c>
      <c r="X1166" s="55">
        <v>1.3289020000000001E-3</v>
      </c>
      <c r="Y1166" s="55">
        <v>3.5409650000000001E-2</v>
      </c>
      <c r="Z1166" s="55">
        <v>-5.01874E-2</v>
      </c>
      <c r="AA1166" s="55">
        <v>-0.1242159</v>
      </c>
      <c r="AB1166" s="55">
        <v>-0.1242159</v>
      </c>
      <c r="AC1166" s="55">
        <v>-8.9363932166666701E-2</v>
      </c>
      <c r="AD1166" s="55">
        <v>0.37691764559590002</v>
      </c>
      <c r="AE1166" s="54">
        <v>7.9808630296471991E-2</v>
      </c>
      <c r="AF1166" s="54">
        <v>5.1266165308855478E-2</v>
      </c>
      <c r="AG1166" s="54">
        <v>5.7867837571311261E-2</v>
      </c>
    </row>
    <row r="1167" spans="1:33" x14ac:dyDescent="0.25">
      <c r="A1167" s="56" t="s">
        <v>2658</v>
      </c>
      <c r="B1167" s="56" t="s">
        <v>2659</v>
      </c>
      <c r="C1167" s="54">
        <v>-4.3090477000000002E-2</v>
      </c>
      <c r="D1167" s="54">
        <v>2.2082844000000001E-2</v>
      </c>
      <c r="E1167" s="54">
        <v>1.4723165E-2</v>
      </c>
      <c r="F1167" s="54">
        <v>-3.0006252000000001E-2</v>
      </c>
      <c r="G1167" s="54">
        <v>-1.232222E-3</v>
      </c>
      <c r="H1167" s="54">
        <v>-9.4822432999999998E-2</v>
      </c>
      <c r="I1167" s="54">
        <v>-5.8795240999999998E-2</v>
      </c>
      <c r="J1167" s="54">
        <v>-3.2163235999999998E-2</v>
      </c>
      <c r="K1167" s="54">
        <v>-4.5107573999999998E-2</v>
      </c>
      <c r="L1167" s="54">
        <v>-5.3250927000000003E-2</v>
      </c>
      <c r="M1167" s="54">
        <v>-5.0365583999999998E-2</v>
      </c>
      <c r="N1167" s="54">
        <v>0.20134749900000001</v>
      </c>
      <c r="O1167" s="54">
        <v>3.2842571333333299E-2</v>
      </c>
      <c r="P1167" s="55">
        <v>0.33135404821634701</v>
      </c>
      <c r="Q1167" s="55">
        <v>-4.3090477000000002E-2</v>
      </c>
      <c r="R1167" s="55">
        <v>7.3476E-2</v>
      </c>
      <c r="S1167" s="55">
        <v>1.4723165E-2</v>
      </c>
      <c r="T1167" s="55">
        <v>3.2369697000000003E-2</v>
      </c>
      <c r="U1167" s="55">
        <v>-1.232222E-3</v>
      </c>
      <c r="V1167" s="55">
        <v>2.6499676999999999E-2</v>
      </c>
      <c r="W1167" s="55">
        <v>-5.8795240999999998E-2</v>
      </c>
      <c r="X1167" s="55">
        <v>-8.8925526000000005E-2</v>
      </c>
      <c r="Y1167" s="55">
        <v>-4.5107573999999998E-2</v>
      </c>
      <c r="Z1167" s="55">
        <v>-5.0365583999999998E-2</v>
      </c>
      <c r="AA1167" s="55">
        <v>8.5674389000000004E-2</v>
      </c>
      <c r="AB1167" s="55">
        <v>8.5674389000000004E-2</v>
      </c>
      <c r="AC1167" s="55">
        <v>5.9091394999999998E-2</v>
      </c>
      <c r="AD1167" s="55">
        <v>0.488595762154172</v>
      </c>
      <c r="AE1167" s="54">
        <v>2.9895736654428063E-2</v>
      </c>
      <c r="AF1167" s="54">
        <v>0.10465303271678165</v>
      </c>
      <c r="AG1167" s="54">
        <v>6.2081741192126658E-2</v>
      </c>
    </row>
    <row r="1168" spans="1:33" x14ac:dyDescent="0.25">
      <c r="A1168" s="56" t="s">
        <v>2660</v>
      </c>
      <c r="B1168" s="56" t="s">
        <v>2661</v>
      </c>
      <c r="C1168" s="54">
        <v>-1.6386020000000001E-2</v>
      </c>
      <c r="D1168" s="54">
        <v>6.2221019000000002E-2</v>
      </c>
      <c r="E1168" s="54">
        <v>-9.9591220000000008E-3</v>
      </c>
      <c r="F1168" s="54">
        <v>2.6507737E-2</v>
      </c>
      <c r="G1168" s="54">
        <v>-1.7285083E-2</v>
      </c>
      <c r="H1168" s="54">
        <v>-4.4117102999999998E-2</v>
      </c>
      <c r="I1168" s="54">
        <v>-0.112069207</v>
      </c>
      <c r="J1168" s="54">
        <v>-5.3527172999999997E-2</v>
      </c>
      <c r="K1168" s="54">
        <v>-5.8201211000000003E-2</v>
      </c>
      <c r="L1168" s="54">
        <v>1.9454717999999999E-2</v>
      </c>
      <c r="M1168" s="54">
        <v>-5.0473592999999997E-2</v>
      </c>
      <c r="N1168" s="54">
        <v>0.32952560600000003</v>
      </c>
      <c r="O1168" s="54">
        <v>0.10073984</v>
      </c>
      <c r="P1168" s="55">
        <v>0.26223670671841098</v>
      </c>
      <c r="Q1168" s="55">
        <v>-1.6386020000000001E-2</v>
      </c>
      <c r="R1168" s="55">
        <v>4.7081975999999998E-2</v>
      </c>
      <c r="S1168" s="55">
        <v>-9.9591220000000008E-3</v>
      </c>
      <c r="T1168" s="55">
        <v>-5.1838335999999999E-2</v>
      </c>
      <c r="U1168" s="55">
        <v>-1.7285083E-2</v>
      </c>
      <c r="V1168" s="55">
        <v>3.7749319999999999E-3</v>
      </c>
      <c r="W1168" s="55">
        <v>-0.112069207</v>
      </c>
      <c r="X1168" s="55">
        <v>-0.104168487</v>
      </c>
      <c r="Y1168" s="55">
        <v>-5.8201211000000003E-2</v>
      </c>
      <c r="Z1168" s="55">
        <v>-5.0473592999999997E-2</v>
      </c>
      <c r="AA1168" s="55">
        <v>3.5403987999999997E-2</v>
      </c>
      <c r="AB1168" s="55">
        <v>3.5403987999999997E-2</v>
      </c>
      <c r="AC1168" s="55">
        <v>3.1447278000000002E-2</v>
      </c>
      <c r="AD1168" s="55">
        <v>0.488595762154172</v>
      </c>
      <c r="AE1168" s="54">
        <v>3.8760741624679768E-2</v>
      </c>
      <c r="AF1168" s="54">
        <v>0.14076731978335344</v>
      </c>
      <c r="AG1168" s="54">
        <v>5.6750659522187968E-2</v>
      </c>
    </row>
    <row r="1169" spans="1:33" x14ac:dyDescent="0.25">
      <c r="A1169" s="56" t="s">
        <v>2662</v>
      </c>
      <c r="B1169" s="56" t="s">
        <v>2663</v>
      </c>
      <c r="C1169" s="54">
        <v>0.1493632</v>
      </c>
      <c r="D1169" s="54">
        <v>-3.5931890000000001E-2</v>
      </c>
      <c r="E1169" s="54">
        <v>-7.8173409999999999E-2</v>
      </c>
      <c r="F1169" s="54">
        <v>-2.0418429999999998E-3</v>
      </c>
      <c r="G1169" s="54">
        <v>4.6272889999999997E-2</v>
      </c>
      <c r="H1169" s="54">
        <v>-7.6454279999999999E-2</v>
      </c>
      <c r="I1169" s="54">
        <v>-1.5875920000000002E-2</v>
      </c>
      <c r="J1169" s="54">
        <v>-1.0786560000000001E-2</v>
      </c>
      <c r="K1169" s="54">
        <v>3.7806199999999998E-2</v>
      </c>
      <c r="L1169" s="54">
        <v>-9.5396360000000006E-3</v>
      </c>
      <c r="M1169" s="54">
        <v>-5.0476559999999997E-2</v>
      </c>
      <c r="N1169" s="54">
        <v>0.27534979999999998</v>
      </c>
      <c r="O1169" s="54">
        <v>8.6131985000000005E-3</v>
      </c>
      <c r="P1169" s="55">
        <v>0.45039147948642599</v>
      </c>
      <c r="Q1169" s="55">
        <v>0.1493632</v>
      </c>
      <c r="R1169" s="55">
        <v>5.6915589999999997E-3</v>
      </c>
      <c r="S1169" s="55">
        <v>-7.8173409999999999E-2</v>
      </c>
      <c r="T1169" s="55">
        <v>9.0200169999999996E-2</v>
      </c>
      <c r="U1169" s="55">
        <v>4.6272889999999997E-2</v>
      </c>
      <c r="V1169" s="55">
        <v>-9.8926360000000005E-2</v>
      </c>
      <c r="W1169" s="55">
        <v>-1.5875920000000002E-2</v>
      </c>
      <c r="X1169" s="55">
        <v>-7.7255569999999996E-2</v>
      </c>
      <c r="Y1169" s="55">
        <v>3.7806199999999998E-2</v>
      </c>
      <c r="Z1169" s="55">
        <v>-5.0476559999999997E-2</v>
      </c>
      <c r="AA1169" s="55">
        <v>-0.13051940000000001</v>
      </c>
      <c r="AB1169" s="55">
        <v>-0.13051940000000001</v>
      </c>
      <c r="AC1169" s="55">
        <v>-5.3071393500000001E-2</v>
      </c>
      <c r="AD1169" s="55">
        <v>0.49148283774745799</v>
      </c>
      <c r="AE1169" s="54">
        <v>8.182075152402378E-2</v>
      </c>
      <c r="AF1169" s="54">
        <v>0.12638898182123315</v>
      </c>
      <c r="AG1169" s="54">
        <v>8.0658681264125842E-2</v>
      </c>
    </row>
    <row r="1170" spans="1:33" x14ac:dyDescent="0.25">
      <c r="A1170" s="56" t="s">
        <v>2664</v>
      </c>
      <c r="B1170" s="56" t="s">
        <v>2665</v>
      </c>
      <c r="C1170" s="54">
        <v>2.5117199E-2</v>
      </c>
      <c r="D1170" s="54">
        <v>8.9934106999999999E-2</v>
      </c>
      <c r="E1170" s="54">
        <v>6.7542669999999999E-2</v>
      </c>
      <c r="F1170" s="54">
        <v>3.0213480000000001E-3</v>
      </c>
      <c r="G1170" s="54">
        <v>5.4299999999999998E-5</v>
      </c>
      <c r="H1170" s="54">
        <v>-7.5933122000000006E-2</v>
      </c>
      <c r="I1170" s="54">
        <v>-0.109642278</v>
      </c>
      <c r="J1170" s="54">
        <v>-9.8830719999999997E-3</v>
      </c>
      <c r="K1170" s="54">
        <v>-1.3034614E-2</v>
      </c>
      <c r="L1170" s="54">
        <v>-3.5935693999999997E-2</v>
      </c>
      <c r="M1170" s="54">
        <v>-5.0621158999999999E-2</v>
      </c>
      <c r="N1170" s="54">
        <v>0.61064371100000003</v>
      </c>
      <c r="O1170" s="54">
        <v>0.110405193333333</v>
      </c>
      <c r="P1170" s="55">
        <v>0.26223670671841098</v>
      </c>
      <c r="Q1170" s="55">
        <v>2.5117199E-2</v>
      </c>
      <c r="R1170" s="55">
        <v>-6.6842960000000002E-3</v>
      </c>
      <c r="S1170" s="55">
        <v>6.7542669999999999E-2</v>
      </c>
      <c r="T1170" s="55">
        <v>-2.8041132999999999E-2</v>
      </c>
      <c r="U1170" s="55">
        <v>5.4299999999999998E-5</v>
      </c>
      <c r="V1170" s="55">
        <v>-7.5011110000000006E-2</v>
      </c>
      <c r="W1170" s="55">
        <v>-0.109642278</v>
      </c>
      <c r="X1170" s="55">
        <v>-0.13922754200000001</v>
      </c>
      <c r="Y1170" s="55">
        <v>-1.3034614E-2</v>
      </c>
      <c r="Z1170" s="55">
        <v>-5.0621158999999999E-2</v>
      </c>
      <c r="AA1170" s="55">
        <v>-0.18105058399999999</v>
      </c>
      <c r="AB1170" s="55">
        <v>-0.18105058399999999</v>
      </c>
      <c r="AC1170" s="55">
        <v>-7.0113258833333303E-2</v>
      </c>
      <c r="AD1170" s="55">
        <v>0.43735667478253099</v>
      </c>
      <c r="AE1170" s="54">
        <v>6.1423818275086757E-2</v>
      </c>
      <c r="AF1170" s="54">
        <v>0.25757077720200594</v>
      </c>
      <c r="AG1170" s="54">
        <v>6.606081442073497E-2</v>
      </c>
    </row>
    <row r="1171" spans="1:33" x14ac:dyDescent="0.25">
      <c r="A1171" s="56" t="s">
        <v>2666</v>
      </c>
      <c r="B1171" s="56" t="s">
        <v>2667</v>
      </c>
      <c r="C1171" s="54">
        <v>-6.1626240999999998E-2</v>
      </c>
      <c r="D1171" s="54">
        <v>7.7149322000000006E-2</v>
      </c>
      <c r="E1171" s="54">
        <v>8.7024010000000002E-3</v>
      </c>
      <c r="F1171" s="54">
        <v>2.3927021E-2</v>
      </c>
      <c r="G1171" s="54">
        <v>2.5040242000000001E-2</v>
      </c>
      <c r="H1171" s="54">
        <v>-2.6295404000000001E-2</v>
      </c>
      <c r="I1171" s="54">
        <v>-4.5228886000000003E-2</v>
      </c>
      <c r="J1171" s="54">
        <v>-4.637632E-3</v>
      </c>
      <c r="K1171" s="54">
        <v>-5.4135989999999998E-3</v>
      </c>
      <c r="L1171" s="54">
        <v>-4.1463866000000002E-2</v>
      </c>
      <c r="M1171" s="54">
        <v>-5.1400648E-2</v>
      </c>
      <c r="N1171" s="54">
        <v>0.19818014</v>
      </c>
      <c r="O1171" s="54">
        <v>5.94643853333333E-2</v>
      </c>
      <c r="P1171" s="55">
        <v>0.26223670671841098</v>
      </c>
      <c r="Q1171" s="55">
        <v>-6.1626240999999998E-2</v>
      </c>
      <c r="R1171" s="55">
        <v>-1.3815846999999999E-2</v>
      </c>
      <c r="S1171" s="55">
        <v>8.7024010000000002E-3</v>
      </c>
      <c r="T1171" s="55">
        <v>-5.9526350000000004E-3</v>
      </c>
      <c r="U1171" s="55">
        <v>2.5040242000000001E-2</v>
      </c>
      <c r="V1171" s="55">
        <v>-2.7128857999999999E-2</v>
      </c>
      <c r="W1171" s="55">
        <v>-4.5228886000000003E-2</v>
      </c>
      <c r="X1171" s="55">
        <v>1.5384571E-2</v>
      </c>
      <c r="Y1171" s="55">
        <v>-5.4135989999999998E-3</v>
      </c>
      <c r="Z1171" s="55">
        <v>-5.1400648E-2</v>
      </c>
      <c r="AA1171" s="55">
        <v>-8.2308739000000006E-2</v>
      </c>
      <c r="AB1171" s="55">
        <v>-8.2308739000000006E-2</v>
      </c>
      <c r="AC1171" s="55">
        <v>5.4989803333333302E-3</v>
      </c>
      <c r="AD1171" s="55">
        <v>0.52200427184576004</v>
      </c>
      <c r="AE1171" s="54">
        <v>3.5788356510843264E-2</v>
      </c>
      <c r="AF1171" s="54">
        <v>8.9055658191853321E-2</v>
      </c>
      <c r="AG1171" s="54">
        <v>3.6586693124835541E-2</v>
      </c>
    </row>
    <row r="1172" spans="1:33" x14ac:dyDescent="0.25">
      <c r="A1172" s="56" t="s">
        <v>2668</v>
      </c>
      <c r="B1172" s="56" t="s">
        <v>2669</v>
      </c>
      <c r="C1172" s="54">
        <v>0.13680120000000001</v>
      </c>
      <c r="D1172" s="54">
        <v>0.29859799999999997</v>
      </c>
      <c r="E1172" s="54">
        <v>0.15285840000000001</v>
      </c>
      <c r="F1172" s="54">
        <v>6.8725120000000001E-2</v>
      </c>
      <c r="G1172" s="54">
        <v>-9.306731E-2</v>
      </c>
      <c r="H1172" s="54">
        <v>-5.452833E-2</v>
      </c>
      <c r="I1172" s="54">
        <v>0.1243636</v>
      </c>
      <c r="J1172" s="54">
        <v>-0.1448545</v>
      </c>
      <c r="K1172" s="54">
        <v>7.0257829999999993E-2</v>
      </c>
      <c r="L1172" s="54">
        <v>0.1021261</v>
      </c>
      <c r="M1172" s="54">
        <v>-5.164258E-2</v>
      </c>
      <c r="N1172" s="54">
        <v>-0.32781969999999999</v>
      </c>
      <c r="O1172" s="54">
        <v>-6.6220741666666694E-2</v>
      </c>
      <c r="P1172" s="55">
        <v>0.371190202383262</v>
      </c>
      <c r="Q1172" s="55">
        <v>0.13680120000000001</v>
      </c>
      <c r="R1172" s="55">
        <v>-0.63141449999999999</v>
      </c>
      <c r="S1172" s="55">
        <v>0.15285840000000001</v>
      </c>
      <c r="T1172" s="55">
        <v>-6.0268189999999999E-2</v>
      </c>
      <c r="U1172" s="55">
        <v>-9.306731E-2</v>
      </c>
      <c r="V1172" s="55">
        <v>0.1822956</v>
      </c>
      <c r="W1172" s="55">
        <v>0.1243636</v>
      </c>
      <c r="X1172" s="55">
        <v>0.17892340000000001</v>
      </c>
      <c r="Y1172" s="55">
        <v>7.0257829999999993E-2</v>
      </c>
      <c r="Z1172" s="55">
        <v>-5.164258E-2</v>
      </c>
      <c r="AA1172" s="55">
        <v>0.32197429999999999</v>
      </c>
      <c r="AB1172" s="55">
        <v>0.32197429999999999</v>
      </c>
      <c r="AC1172" s="55">
        <v>-0.103564855</v>
      </c>
      <c r="AD1172" s="55">
        <v>0.99670307969528105</v>
      </c>
      <c r="AE1172" s="54">
        <v>0.10449221361053158</v>
      </c>
      <c r="AF1172" s="54">
        <v>0.21687768958831485</v>
      </c>
      <c r="AG1172" s="54">
        <v>0.35572485750653488</v>
      </c>
    </row>
    <row r="1173" spans="1:33" x14ac:dyDescent="0.25">
      <c r="A1173" s="56" t="s">
        <v>2670</v>
      </c>
      <c r="B1173" s="56" t="s">
        <v>2671</v>
      </c>
      <c r="C1173" s="54">
        <v>-3.3195719999999998E-2</v>
      </c>
      <c r="D1173" s="54">
        <v>1.5286525E-2</v>
      </c>
      <c r="E1173" s="54">
        <v>-1.053024E-2</v>
      </c>
      <c r="F1173" s="54">
        <v>3.0126957999999999E-2</v>
      </c>
      <c r="G1173" s="54">
        <v>-3.8240779999999999E-3</v>
      </c>
      <c r="H1173" s="54">
        <v>8.5010520000000003E-3</v>
      </c>
      <c r="I1173" s="54">
        <v>-5.7523011999999998E-2</v>
      </c>
      <c r="J1173" s="54">
        <v>1.4288077E-2</v>
      </c>
      <c r="K1173" s="54">
        <v>-6.3195269999999998E-2</v>
      </c>
      <c r="L1173" s="54">
        <v>-6.0721500000000001E-3</v>
      </c>
      <c r="M1173" s="54">
        <v>-5.1918899999999997E-2</v>
      </c>
      <c r="N1173" s="54">
        <v>0.22727122499999999</v>
      </c>
      <c r="O1173" s="54">
        <v>8.4931484500000001E-2</v>
      </c>
      <c r="P1173" s="55">
        <v>0.26223670671841098</v>
      </c>
      <c r="Q1173" s="55">
        <v>-3.3195719999999998E-2</v>
      </c>
      <c r="R1173" s="55">
        <v>2.5038656999999999E-2</v>
      </c>
      <c r="S1173" s="55">
        <v>-1.053024E-2</v>
      </c>
      <c r="T1173" s="55">
        <v>-7.5259667000000002E-2</v>
      </c>
      <c r="U1173" s="55">
        <v>-3.8240779999999999E-3</v>
      </c>
      <c r="V1173" s="55">
        <v>4.3856512E-2</v>
      </c>
      <c r="W1173" s="55">
        <v>-5.7523011999999998E-2</v>
      </c>
      <c r="X1173" s="55">
        <v>-7.0123520000000003E-3</v>
      </c>
      <c r="Y1173" s="55">
        <v>-6.3195269999999998E-2</v>
      </c>
      <c r="Z1173" s="55">
        <v>-5.1918899999999997E-2</v>
      </c>
      <c r="AA1173" s="55">
        <v>-8.3123214000000001E-2</v>
      </c>
      <c r="AB1173" s="55">
        <v>-8.3123214000000001E-2</v>
      </c>
      <c r="AC1173" s="55">
        <v>2.51621255E-2</v>
      </c>
      <c r="AD1173" s="55">
        <v>0.49148283774745799</v>
      </c>
      <c r="AE1173" s="54">
        <v>2.508056863486044E-2</v>
      </c>
      <c r="AF1173" s="54">
        <v>8.8484936329964639E-2</v>
      </c>
      <c r="AG1173" s="54">
        <v>5.4989181934291607E-2</v>
      </c>
    </row>
    <row r="1174" spans="1:33" x14ac:dyDescent="0.25">
      <c r="A1174" s="56" t="s">
        <v>277</v>
      </c>
      <c r="B1174" s="56" t="s">
        <v>278</v>
      </c>
      <c r="C1174" s="54">
        <v>5.2630283E-2</v>
      </c>
      <c r="D1174" s="54">
        <v>3.7486622999999997E-2</v>
      </c>
      <c r="E1174" s="54">
        <v>5.2790709999999998E-3</v>
      </c>
      <c r="F1174" s="54">
        <v>-1.0742965E-2</v>
      </c>
      <c r="G1174" s="54">
        <v>-7.542577E-3</v>
      </c>
      <c r="H1174" s="54">
        <v>-3.6954820999999999E-2</v>
      </c>
      <c r="I1174" s="54">
        <v>-4.6730295999999998E-2</v>
      </c>
      <c r="J1174" s="54">
        <v>-3.0380270000000001E-2</v>
      </c>
      <c r="K1174" s="54">
        <v>-1.7192618E-2</v>
      </c>
      <c r="L1174" s="54">
        <v>-1.1766609000000001E-2</v>
      </c>
      <c r="M1174" s="54">
        <v>-5.2056863000000002E-2</v>
      </c>
      <c r="N1174" s="54">
        <v>0.30791141799999999</v>
      </c>
      <c r="O1174" s="54">
        <v>5.3527729333333302E-2</v>
      </c>
      <c r="P1174" s="55">
        <v>0.27457436964355098</v>
      </c>
      <c r="Q1174" s="55">
        <v>5.2630283E-2</v>
      </c>
      <c r="R1174" s="55">
        <v>1.4005788999999999E-2</v>
      </c>
      <c r="S1174" s="55">
        <v>5.2790709999999998E-3</v>
      </c>
      <c r="T1174" s="55">
        <v>-3.4197921999999999E-2</v>
      </c>
      <c r="U1174" s="55">
        <v>-7.542577E-3</v>
      </c>
      <c r="V1174" s="55">
        <v>-1.9963481000000002E-2</v>
      </c>
      <c r="W1174" s="55">
        <v>-4.6730295999999998E-2</v>
      </c>
      <c r="X1174" s="55">
        <v>-9.3945294999999998E-2</v>
      </c>
      <c r="Y1174" s="55">
        <v>-1.7192618E-2</v>
      </c>
      <c r="Z1174" s="55">
        <v>-5.2056863000000002E-2</v>
      </c>
      <c r="AA1174" s="55">
        <v>-7.9278142999999995E-2</v>
      </c>
      <c r="AB1174" s="55">
        <v>-7.9278142999999995E-2</v>
      </c>
      <c r="AC1174" s="55">
        <v>-2.0721229333333299E-2</v>
      </c>
      <c r="AD1174" s="55">
        <v>0.49148283774745799</v>
      </c>
      <c r="AE1174" s="54">
        <v>3.8279024148811236E-2</v>
      </c>
      <c r="AF1174" s="54">
        <v>0.13256891357024869</v>
      </c>
      <c r="AG1174" s="54">
        <v>4.7773263314458338E-2</v>
      </c>
    </row>
    <row r="1175" spans="1:33" x14ac:dyDescent="0.25">
      <c r="A1175" s="56" t="s">
        <v>2672</v>
      </c>
      <c r="B1175" s="56" t="s">
        <v>2673</v>
      </c>
      <c r="C1175" s="54">
        <v>-0.211228</v>
      </c>
      <c r="D1175" s="54">
        <v>4.7202809999999998E-2</v>
      </c>
      <c r="E1175" s="54">
        <v>7.2790229999999997E-2</v>
      </c>
      <c r="F1175" s="54">
        <v>9.053253E-2</v>
      </c>
      <c r="G1175" s="54">
        <v>9.9489820000000007E-2</v>
      </c>
      <c r="H1175" s="54">
        <v>9.9644989999999999E-3</v>
      </c>
      <c r="I1175" s="54">
        <v>-3.1356059999999998E-2</v>
      </c>
      <c r="J1175" s="54">
        <v>-9.6587939999999997E-2</v>
      </c>
      <c r="K1175" s="54">
        <v>-2.7164589999999999E-2</v>
      </c>
      <c r="L1175" s="54">
        <v>1.4853359999999999E-2</v>
      </c>
      <c r="M1175" s="54">
        <v>-5.2226269999999998E-2</v>
      </c>
      <c r="N1175" s="54">
        <v>6.4391210000000004E-2</v>
      </c>
      <c r="O1175" s="54">
        <v>4.6675223166666703E-2</v>
      </c>
      <c r="P1175" s="55">
        <v>0.29842813036943799</v>
      </c>
      <c r="Q1175" s="55">
        <v>-0.211228</v>
      </c>
      <c r="R1175" s="55">
        <v>-6.3656920000000006E-2</v>
      </c>
      <c r="S1175" s="55">
        <v>7.2790229999999997E-2</v>
      </c>
      <c r="T1175" s="55">
        <v>-6.0722659999999998E-2</v>
      </c>
      <c r="U1175" s="55">
        <v>9.9489820000000007E-2</v>
      </c>
      <c r="V1175" s="55">
        <v>1.562771E-2</v>
      </c>
      <c r="W1175" s="55">
        <v>-3.1356059999999998E-2</v>
      </c>
      <c r="X1175" s="55">
        <v>3.4241779999999999E-2</v>
      </c>
      <c r="Y1175" s="55">
        <v>-2.7164589999999999E-2</v>
      </c>
      <c r="Z1175" s="55">
        <v>-5.2226269999999998E-2</v>
      </c>
      <c r="AA1175" s="55">
        <v>4.2816479999999999E-3</v>
      </c>
      <c r="AB1175" s="55">
        <v>4.2816479999999999E-3</v>
      </c>
      <c r="AC1175" s="55">
        <v>2.8172216333333298E-2</v>
      </c>
      <c r="AD1175" s="55">
        <v>0.61608626868342198</v>
      </c>
      <c r="AE1175" s="54">
        <v>0.11002531668702777</v>
      </c>
      <c r="AF1175" s="54">
        <v>6.5402570358343931E-2</v>
      </c>
      <c r="AG1175" s="54">
        <v>5.8539554656742612E-2</v>
      </c>
    </row>
    <row r="1176" spans="1:33" x14ac:dyDescent="0.25">
      <c r="A1176" s="56" t="s">
        <v>2674</v>
      </c>
      <c r="B1176" s="56" t="s">
        <v>2675</v>
      </c>
      <c r="C1176" s="54">
        <v>-2.5909429000000001E-2</v>
      </c>
      <c r="D1176" s="54">
        <v>9.6796049999999995E-2</v>
      </c>
      <c r="E1176" s="54">
        <v>-6.6175699999999997E-3</v>
      </c>
      <c r="F1176" s="54">
        <v>5.4077079999999998E-3</v>
      </c>
      <c r="G1176" s="54">
        <v>4.6256049999999996E-3</v>
      </c>
      <c r="H1176" s="54">
        <v>-1.7402880999999999E-2</v>
      </c>
      <c r="I1176" s="54">
        <v>-0.14602158500000001</v>
      </c>
      <c r="J1176" s="54">
        <v>-9.2057601000000003E-2</v>
      </c>
      <c r="K1176" s="54">
        <v>-9.3249082999999997E-2</v>
      </c>
      <c r="L1176" s="54">
        <v>-1.2231875E-2</v>
      </c>
      <c r="M1176" s="54">
        <v>-5.2330873999999999E-2</v>
      </c>
      <c r="N1176" s="54">
        <v>0.67190203900000001</v>
      </c>
      <c r="O1176" s="54">
        <v>0.16198606266666701</v>
      </c>
      <c r="P1176" s="55">
        <v>0.26223670671841098</v>
      </c>
      <c r="Q1176" s="55">
        <v>-2.5909429000000001E-2</v>
      </c>
      <c r="R1176" s="55">
        <v>4.7326300000000003E-4</v>
      </c>
      <c r="S1176" s="55">
        <v>-6.6175699999999997E-3</v>
      </c>
      <c r="T1176" s="55">
        <v>-0.13114811600000001</v>
      </c>
      <c r="U1176" s="55">
        <v>4.6256049999999996E-3</v>
      </c>
      <c r="V1176" s="55">
        <v>7.3775370000000007E-2</v>
      </c>
      <c r="W1176" s="55">
        <v>-0.14602158500000001</v>
      </c>
      <c r="X1176" s="55">
        <v>-0.147453214</v>
      </c>
      <c r="Y1176" s="55">
        <v>-9.3249082999999997E-2</v>
      </c>
      <c r="Z1176" s="55">
        <v>-5.2330873999999999E-2</v>
      </c>
      <c r="AA1176" s="55">
        <v>-9.4930481999999997E-2</v>
      </c>
      <c r="AB1176" s="55">
        <v>-9.4930481999999997E-2</v>
      </c>
      <c r="AC1176" s="55">
        <v>-2.2345946666666701E-3</v>
      </c>
      <c r="AD1176" s="55">
        <v>0.56299440314944005</v>
      </c>
      <c r="AE1176" s="54">
        <v>5.7409083636385069E-2</v>
      </c>
      <c r="AF1176" s="54">
        <v>0.28243144304414547</v>
      </c>
      <c r="AG1176" s="54">
        <v>8.4919178006230056E-2</v>
      </c>
    </row>
    <row r="1177" spans="1:33" x14ac:dyDescent="0.25">
      <c r="A1177" s="56" t="s">
        <v>2676</v>
      </c>
      <c r="B1177" s="56" t="s">
        <v>2677</v>
      </c>
      <c r="C1177" s="54">
        <v>-1.4446061E-2</v>
      </c>
      <c r="D1177" s="54">
        <v>5.4090881E-2</v>
      </c>
      <c r="E1177" s="54">
        <v>5.9980509999999999E-3</v>
      </c>
      <c r="F1177" s="54">
        <v>-4.914814E-3</v>
      </c>
      <c r="G1177" s="54">
        <v>9.0672770000000003E-3</v>
      </c>
      <c r="H1177" s="54">
        <v>-1.5389010000000001E-3</v>
      </c>
      <c r="I1177" s="54">
        <v>-7.5027250000000004E-2</v>
      </c>
      <c r="J1177" s="54">
        <v>-1.6555884999999999E-2</v>
      </c>
      <c r="K1177" s="54">
        <v>3.4123577000000002E-2</v>
      </c>
      <c r="L1177" s="54">
        <v>-5.902818E-2</v>
      </c>
      <c r="M1177" s="54">
        <v>-5.2394574999999999E-2</v>
      </c>
      <c r="N1177" s="54">
        <v>0.28511863700000001</v>
      </c>
      <c r="O1177" s="54">
        <v>5.8308453166666697E-2</v>
      </c>
      <c r="P1177" s="55">
        <v>0.27457436964355098</v>
      </c>
      <c r="Q1177" s="55">
        <v>-1.4446061E-2</v>
      </c>
      <c r="R1177" s="55">
        <v>1.3278131E-2</v>
      </c>
      <c r="S1177" s="55">
        <v>5.9980509999999999E-3</v>
      </c>
      <c r="T1177" s="55">
        <v>-0.109961926</v>
      </c>
      <c r="U1177" s="55">
        <v>9.0672770000000003E-3</v>
      </c>
      <c r="V1177" s="55">
        <v>4.8427361000000002E-2</v>
      </c>
      <c r="W1177" s="55">
        <v>-7.5027250000000004E-2</v>
      </c>
      <c r="X1177" s="55">
        <v>-2.3341662999999999E-2</v>
      </c>
      <c r="Y1177" s="55">
        <v>3.4123577000000002E-2</v>
      </c>
      <c r="Z1177" s="55">
        <v>-5.2394574999999999E-2</v>
      </c>
      <c r="AA1177" s="55">
        <v>-0.12734374400000001</v>
      </c>
      <c r="AB1177" s="55">
        <v>-0.12734374400000001</v>
      </c>
      <c r="AC1177" s="55">
        <v>-1.19689628333333E-2</v>
      </c>
      <c r="AD1177" s="55">
        <v>0.52200427184576004</v>
      </c>
      <c r="AE1177" s="54">
        <v>4.1070703571144354E-2</v>
      </c>
      <c r="AF1177" s="54">
        <v>0.12408104105217567</v>
      </c>
      <c r="AG1177" s="54">
        <v>7.4901936344240388E-2</v>
      </c>
    </row>
    <row r="1178" spans="1:33" x14ac:dyDescent="0.25">
      <c r="A1178" s="56" t="s">
        <v>2678</v>
      </c>
      <c r="B1178" s="56" t="s">
        <v>2679</v>
      </c>
      <c r="C1178" s="54">
        <v>-4.8296044000000003E-2</v>
      </c>
      <c r="D1178" s="54">
        <v>4.3794473E-2</v>
      </c>
      <c r="E1178" s="54">
        <v>-6.6352140000000004E-3</v>
      </c>
      <c r="F1178" s="54">
        <v>-3.8360830000000001E-3</v>
      </c>
      <c r="G1178" s="54">
        <v>1.4104241999999999E-2</v>
      </c>
      <c r="H1178" s="54">
        <v>4.2589790000000004E-3</v>
      </c>
      <c r="I1178" s="54">
        <v>-2.8564453E-2</v>
      </c>
      <c r="J1178" s="54">
        <v>4.5684655999999997E-2</v>
      </c>
      <c r="K1178" s="54">
        <v>-1.7952122000000001E-2</v>
      </c>
      <c r="L1178" s="54">
        <v>-2.2398409999999998E-3</v>
      </c>
      <c r="M1178" s="54">
        <v>-5.2464821000000002E-2</v>
      </c>
      <c r="N1178" s="54">
        <v>-1.4940256000000001E-2</v>
      </c>
      <c r="O1178" s="54">
        <v>3.5421723333333301E-2</v>
      </c>
      <c r="P1178" s="55">
        <v>0.27457436964355098</v>
      </c>
      <c r="Q1178" s="55">
        <v>-4.8296044000000003E-2</v>
      </c>
      <c r="R1178" s="55">
        <v>2.2025315E-2</v>
      </c>
      <c r="S1178" s="55">
        <v>-6.6352140000000004E-3</v>
      </c>
      <c r="T1178" s="55">
        <v>-6.5096316000000001E-2</v>
      </c>
      <c r="U1178" s="55">
        <v>1.4104241999999999E-2</v>
      </c>
      <c r="V1178" s="55">
        <v>3.9680647999999999E-2</v>
      </c>
      <c r="W1178" s="55">
        <v>-2.8564453E-2</v>
      </c>
      <c r="X1178" s="55">
        <v>6.3387756000000003E-2</v>
      </c>
      <c r="Y1178" s="55">
        <v>-1.7952122000000001E-2</v>
      </c>
      <c r="Z1178" s="55">
        <v>-5.2464821000000002E-2</v>
      </c>
      <c r="AA1178" s="55">
        <v>-2.7519526999999998E-2</v>
      </c>
      <c r="AB1178" s="55">
        <v>-2.7519526999999998E-2</v>
      </c>
      <c r="AC1178" s="55">
        <v>3.4482482500000002E-2</v>
      </c>
      <c r="AD1178" s="55">
        <v>0.488595762154172</v>
      </c>
      <c r="AE1178" s="54">
        <v>2.533178108357486E-2</v>
      </c>
      <c r="AF1178" s="54">
        <v>2.6018120976744961E-2</v>
      </c>
      <c r="AG1178" s="54">
        <v>4.8000389523285787E-2</v>
      </c>
    </row>
    <row r="1179" spans="1:33" x14ac:dyDescent="0.25">
      <c r="A1179" s="56" t="s">
        <v>2680</v>
      </c>
      <c r="B1179" s="56" t="s">
        <v>2681</v>
      </c>
      <c r="C1179" s="54">
        <v>-7.4717599999999995E-2</v>
      </c>
      <c r="D1179" s="54">
        <v>5.2057539999999999E-2</v>
      </c>
      <c r="E1179" s="54">
        <v>3.577607E-2</v>
      </c>
      <c r="F1179" s="54">
        <v>-4.9464960000000002E-2</v>
      </c>
      <c r="G1179" s="54">
        <v>4.8826219999999997E-2</v>
      </c>
      <c r="H1179" s="54">
        <v>2.108896E-2</v>
      </c>
      <c r="I1179" s="54">
        <v>4.2129760000000002E-2</v>
      </c>
      <c r="J1179" s="54">
        <v>5.4047070000000003E-2</v>
      </c>
      <c r="K1179" s="54">
        <v>-1.008771E-2</v>
      </c>
      <c r="L1179" s="54">
        <v>-8.9239590000000004E-3</v>
      </c>
      <c r="M1179" s="54">
        <v>-5.2482649999999999E-2</v>
      </c>
      <c r="N1179" s="54">
        <v>-5.7011560000000003E-2</v>
      </c>
      <c r="O1179" s="54">
        <v>3.7248335E-3</v>
      </c>
      <c r="P1179" s="55">
        <v>0.45866284309455801</v>
      </c>
      <c r="Q1179" s="55">
        <v>-7.4717599999999995E-2</v>
      </c>
      <c r="R1179" s="55">
        <v>-4.9100000000000004E-6</v>
      </c>
      <c r="S1179" s="55">
        <v>3.577607E-2</v>
      </c>
      <c r="T1179" s="55">
        <v>-1.6111130000000001E-2</v>
      </c>
      <c r="U1179" s="55">
        <v>4.8826219999999997E-2</v>
      </c>
      <c r="V1179" s="55">
        <v>-1.7450179999999999E-2</v>
      </c>
      <c r="W1179" s="55">
        <v>4.2129760000000002E-2</v>
      </c>
      <c r="X1179" s="55">
        <v>2.0367329999999999E-2</v>
      </c>
      <c r="Y1179" s="55">
        <v>-1.008771E-2</v>
      </c>
      <c r="Z1179" s="55">
        <v>-5.2482649999999999E-2</v>
      </c>
      <c r="AA1179" s="55">
        <v>1.206366E-2</v>
      </c>
      <c r="AB1179" s="55">
        <v>1.206366E-2</v>
      </c>
      <c r="AC1179" s="55">
        <v>1.55312233333333E-3</v>
      </c>
      <c r="AD1179" s="55">
        <v>0.52200427184576004</v>
      </c>
      <c r="AE1179" s="54">
        <v>5.2648233796832124E-2</v>
      </c>
      <c r="AF1179" s="54">
        <v>4.8640261649716895E-2</v>
      </c>
      <c r="AG1179" s="54">
        <v>1.4994616581869107E-2</v>
      </c>
    </row>
    <row r="1180" spans="1:33" x14ac:dyDescent="0.25">
      <c r="A1180" s="56" t="s">
        <v>2682</v>
      </c>
      <c r="B1180" s="56" t="s">
        <v>2683</v>
      </c>
      <c r="C1180" s="54">
        <v>3.3783588000000003E-2</v>
      </c>
      <c r="D1180" s="54">
        <v>-6.6512700999999994E-2</v>
      </c>
      <c r="E1180" s="54">
        <v>1.0747174999999999E-2</v>
      </c>
      <c r="F1180" s="54">
        <v>-5.7732269999999997E-3</v>
      </c>
      <c r="G1180" s="54">
        <v>-3.0966725000000001E-2</v>
      </c>
      <c r="H1180" s="54">
        <v>-1.245882E-3</v>
      </c>
      <c r="I1180" s="54">
        <v>-0.11546247799999999</v>
      </c>
      <c r="J1180" s="54">
        <v>2.5259055999999998E-2</v>
      </c>
      <c r="K1180" s="54">
        <v>-4.5176722000000002E-2</v>
      </c>
      <c r="L1180" s="54">
        <v>-2.01881E-4</v>
      </c>
      <c r="M1180" s="54">
        <v>-5.2826642E-2</v>
      </c>
      <c r="N1180" s="54">
        <v>0.37173430899999999</v>
      </c>
      <c r="O1180" s="54">
        <v>8.7193579666666701E-2</v>
      </c>
      <c r="P1180" s="55">
        <v>0.26223670671841098</v>
      </c>
      <c r="Q1180" s="55">
        <v>3.3783588000000003E-2</v>
      </c>
      <c r="R1180" s="55">
        <v>3.8471948999999998E-2</v>
      </c>
      <c r="S1180" s="55">
        <v>1.0747174999999999E-2</v>
      </c>
      <c r="T1180" s="55">
        <v>-7.6513292999999996E-2</v>
      </c>
      <c r="U1180" s="55">
        <v>-3.0966725000000001E-2</v>
      </c>
      <c r="V1180" s="55">
        <v>9.8009114999999994E-2</v>
      </c>
      <c r="W1180" s="55">
        <v>-0.11546247799999999</v>
      </c>
      <c r="X1180" s="55">
        <v>-4.3729314999999998E-2</v>
      </c>
      <c r="Y1180" s="55">
        <v>-4.5176722000000002E-2</v>
      </c>
      <c r="Z1180" s="55">
        <v>-5.2826642E-2</v>
      </c>
      <c r="AA1180" s="55">
        <v>-6.4817893000000001E-2</v>
      </c>
      <c r="AB1180" s="55">
        <v>-6.4817893000000001E-2</v>
      </c>
      <c r="AC1180" s="55">
        <v>1.2757322166666699E-2</v>
      </c>
      <c r="AD1180" s="55">
        <v>0.55003301514657899</v>
      </c>
      <c r="AE1180" s="54">
        <v>5.2380956298409678E-2</v>
      </c>
      <c r="AF1180" s="54">
        <v>0.15866136440912509</v>
      </c>
      <c r="AG1180" s="54">
        <v>7.2262568273195577E-2</v>
      </c>
    </row>
    <row r="1181" spans="1:33" x14ac:dyDescent="0.25">
      <c r="A1181" s="56" t="s">
        <v>2684</v>
      </c>
      <c r="B1181" s="56" t="s">
        <v>2685</v>
      </c>
      <c r="C1181" s="54">
        <v>-8.2927587999999997E-2</v>
      </c>
      <c r="D1181" s="54">
        <v>7.5328829E-2</v>
      </c>
      <c r="E1181" s="54">
        <v>-1.8067244E-2</v>
      </c>
      <c r="F1181" s="54">
        <v>-3.0390662999999998E-2</v>
      </c>
      <c r="G1181" s="54">
        <v>-6.0449755000000001E-2</v>
      </c>
      <c r="H1181" s="54">
        <v>-1.0844838000000001E-2</v>
      </c>
      <c r="I1181" s="54">
        <v>-6.6493489999999997E-3</v>
      </c>
      <c r="J1181" s="54">
        <v>-1.331264E-3</v>
      </c>
      <c r="K1181" s="54">
        <v>2.640603E-3</v>
      </c>
      <c r="L1181" s="54">
        <v>2.5251745999999999E-2</v>
      </c>
      <c r="M1181" s="54">
        <v>-5.2954201999999999E-2</v>
      </c>
      <c r="N1181" s="54">
        <v>-6.9130400999999994E-2</v>
      </c>
      <c r="O1181" s="54">
        <v>3.4548490666666702E-2</v>
      </c>
      <c r="P1181" s="55">
        <v>0.28627582141146002</v>
      </c>
      <c r="Q1181" s="55">
        <v>-8.2927587999999997E-2</v>
      </c>
      <c r="R1181" s="55">
        <v>5.0845239E-2</v>
      </c>
      <c r="S1181" s="55">
        <v>-1.8067244E-2</v>
      </c>
      <c r="T1181" s="55">
        <v>3.2431811999999997E-2</v>
      </c>
      <c r="U1181" s="55">
        <v>-6.0449755000000001E-2</v>
      </c>
      <c r="V1181" s="55">
        <v>4.4074207999999997E-2</v>
      </c>
      <c r="W1181" s="55">
        <v>-6.6493489999999997E-3</v>
      </c>
      <c r="X1181" s="55">
        <v>-4.7011153999999999E-2</v>
      </c>
      <c r="Y1181" s="55">
        <v>2.640603E-3</v>
      </c>
      <c r="Z1181" s="55">
        <v>-5.2954201999999999E-2</v>
      </c>
      <c r="AA1181" s="55">
        <v>5.7476314000000001E-2</v>
      </c>
      <c r="AB1181" s="55">
        <v>5.7476314000000001E-2</v>
      </c>
      <c r="AC1181" s="55">
        <v>7.4655276666666701E-2</v>
      </c>
      <c r="AD1181" s="55">
        <v>0.488595762154172</v>
      </c>
      <c r="AE1181" s="54">
        <v>3.3948810333014064E-2</v>
      </c>
      <c r="AF1181" s="54">
        <v>4.9220878165809244E-2</v>
      </c>
      <c r="AG1181" s="54">
        <v>4.6310375772856502E-2</v>
      </c>
    </row>
    <row r="1182" spans="1:33" x14ac:dyDescent="0.25">
      <c r="A1182" s="56" t="s">
        <v>2686</v>
      </c>
      <c r="B1182" s="56" t="s">
        <v>2687</v>
      </c>
      <c r="C1182" s="54">
        <v>-7.6928135999999994E-2</v>
      </c>
      <c r="D1182" s="54">
        <v>2.1928091E-2</v>
      </c>
      <c r="E1182" s="54">
        <v>5.7145380000000003E-2</v>
      </c>
      <c r="F1182" s="54">
        <v>-4.3901820000000003E-3</v>
      </c>
      <c r="G1182" s="54">
        <v>-6.7958968999999994E-2</v>
      </c>
      <c r="H1182" s="54">
        <v>-2.7821407999999999E-2</v>
      </c>
      <c r="I1182" s="54">
        <v>-7.7251957999999996E-2</v>
      </c>
      <c r="J1182" s="54">
        <v>4.4865378999999997E-2</v>
      </c>
      <c r="K1182" s="54">
        <v>6.2071355000000002E-2</v>
      </c>
      <c r="L1182" s="54">
        <v>-0.17705553499999999</v>
      </c>
      <c r="M1182" s="54">
        <v>-5.2969638999999999E-2</v>
      </c>
      <c r="N1182" s="54">
        <v>0.28137754799999998</v>
      </c>
      <c r="O1182" s="54">
        <v>4.9132643333333302E-2</v>
      </c>
      <c r="P1182" s="55">
        <v>0.32800689802981597</v>
      </c>
      <c r="Q1182" s="55">
        <v>-7.6928135999999994E-2</v>
      </c>
      <c r="R1182" s="55">
        <v>0.10780986200000001</v>
      </c>
      <c r="S1182" s="55">
        <v>5.7145380000000003E-2</v>
      </c>
      <c r="T1182" s="55">
        <v>-7.5244376000000002E-2</v>
      </c>
      <c r="U1182" s="55">
        <v>-6.7958968999999994E-2</v>
      </c>
      <c r="V1182" s="55">
        <v>6.5459739000000003E-2</v>
      </c>
      <c r="W1182" s="55">
        <v>-7.7251957999999996E-2</v>
      </c>
      <c r="X1182" s="55">
        <v>-1.1139339E-2</v>
      </c>
      <c r="Y1182" s="55">
        <v>6.2071355000000002E-2</v>
      </c>
      <c r="Z1182" s="55">
        <v>-5.2969638999999999E-2</v>
      </c>
      <c r="AA1182" s="55">
        <v>-0.14560577</v>
      </c>
      <c r="AB1182" s="55">
        <v>-0.14560577</v>
      </c>
      <c r="AC1182" s="55">
        <v>2.8813340333333302E-2</v>
      </c>
      <c r="AD1182" s="55">
        <v>0.55003301514657899</v>
      </c>
      <c r="AE1182" s="54">
        <v>6.6900030768742985E-2</v>
      </c>
      <c r="AF1182" s="54">
        <v>0.14872344777674845</v>
      </c>
      <c r="AG1182" s="54">
        <v>9.8568129702520421E-2</v>
      </c>
    </row>
    <row r="1183" spans="1:33" x14ac:dyDescent="0.25">
      <c r="A1183" s="56" t="s">
        <v>2688</v>
      </c>
      <c r="B1183" s="56" t="s">
        <v>2689</v>
      </c>
      <c r="C1183" s="54">
        <v>-1.5170619999999999E-2</v>
      </c>
      <c r="D1183" s="54">
        <v>7.545499E-2</v>
      </c>
      <c r="E1183" s="54">
        <v>4.7422600000000002E-2</v>
      </c>
      <c r="F1183" s="54">
        <v>-7.0404499999999995E-2</v>
      </c>
      <c r="G1183" s="54">
        <v>3.8781870000000003E-2</v>
      </c>
      <c r="H1183" s="54">
        <v>-8.5000899999999999E-4</v>
      </c>
      <c r="I1183" s="54">
        <v>1.608621E-2</v>
      </c>
      <c r="J1183" s="54">
        <v>-4.2414489999999999E-2</v>
      </c>
      <c r="K1183" s="54">
        <v>-1.093859E-2</v>
      </c>
      <c r="L1183" s="54">
        <v>-1.071718E-2</v>
      </c>
      <c r="M1183" s="54">
        <v>-5.3416610000000003E-2</v>
      </c>
      <c r="N1183" s="54">
        <v>0.2128697</v>
      </c>
      <c r="O1183" s="54">
        <v>2.3528941833333299E-2</v>
      </c>
      <c r="P1183" s="55">
        <v>0.37488531264091202</v>
      </c>
      <c r="Q1183" s="55">
        <v>-1.5170619999999999E-2</v>
      </c>
      <c r="R1183" s="55">
        <v>-8.3499530000000002E-2</v>
      </c>
      <c r="S1183" s="55">
        <v>4.7422600000000002E-2</v>
      </c>
      <c r="T1183" s="55">
        <v>1.3812670000000001E-2</v>
      </c>
      <c r="U1183" s="55">
        <v>3.8781870000000003E-2</v>
      </c>
      <c r="V1183" s="55">
        <v>-5.5474749999999996E-3</v>
      </c>
      <c r="W1183" s="55">
        <v>1.608621E-2</v>
      </c>
      <c r="X1183" s="55">
        <v>-1.8707199999999999E-4</v>
      </c>
      <c r="Y1183" s="55">
        <v>-1.093859E-2</v>
      </c>
      <c r="Z1183" s="55">
        <v>-5.3416610000000003E-2</v>
      </c>
      <c r="AA1183" s="55">
        <v>-7.5191620000000001E-2</v>
      </c>
      <c r="AB1183" s="55">
        <v>-7.5191620000000001E-2</v>
      </c>
      <c r="AC1183" s="55">
        <v>-3.4911366166666701E-2</v>
      </c>
      <c r="AD1183" s="55">
        <v>0.488595762154172</v>
      </c>
      <c r="AE1183" s="54">
        <v>3.7758347760680246E-2</v>
      </c>
      <c r="AF1183" s="54">
        <v>0.10334313895029815</v>
      </c>
      <c r="AG1183" s="54">
        <v>4.084206579134602E-2</v>
      </c>
    </row>
    <row r="1184" spans="1:33" x14ac:dyDescent="0.25">
      <c r="A1184" s="56" t="s">
        <v>2690</v>
      </c>
      <c r="B1184" s="56" t="s">
        <v>2691</v>
      </c>
      <c r="C1184" s="54">
        <v>-0.1620067</v>
      </c>
      <c r="D1184" s="54">
        <v>9.292402E-3</v>
      </c>
      <c r="E1184" s="54">
        <v>7.8460039999999995E-2</v>
      </c>
      <c r="F1184" s="54">
        <v>1.7815089999999999E-2</v>
      </c>
      <c r="G1184" s="54">
        <v>-4.2727279999999999E-2</v>
      </c>
      <c r="H1184" s="54">
        <v>-4.4371430000000003E-2</v>
      </c>
      <c r="I1184" s="54">
        <v>-3.6539740000000001E-2</v>
      </c>
      <c r="J1184" s="54">
        <v>-5.4845570000000003E-2</v>
      </c>
      <c r="K1184" s="54">
        <v>-9.8460080000000005E-2</v>
      </c>
      <c r="L1184" s="54">
        <v>3.579638E-3</v>
      </c>
      <c r="M1184" s="54">
        <v>-5.3592229999999998E-2</v>
      </c>
      <c r="N1184" s="54">
        <v>0.31625259999999999</v>
      </c>
      <c r="O1184" s="54">
        <v>9.3764786666666697E-2</v>
      </c>
      <c r="P1184" s="55">
        <v>0.26223670671841098</v>
      </c>
      <c r="Q1184" s="55">
        <v>-0.1620067</v>
      </c>
      <c r="R1184" s="55">
        <v>6.4834409999999995E-2</v>
      </c>
      <c r="S1184" s="55">
        <v>7.8460039999999995E-2</v>
      </c>
      <c r="T1184" s="55">
        <v>-5.2267269999999996E-3</v>
      </c>
      <c r="U1184" s="55">
        <v>-4.2727279999999999E-2</v>
      </c>
      <c r="V1184" s="55">
        <v>8.3930169999999998E-2</v>
      </c>
      <c r="W1184" s="55">
        <v>-3.6539740000000001E-2</v>
      </c>
      <c r="X1184" s="55">
        <v>-0.1363086</v>
      </c>
      <c r="Y1184" s="55">
        <v>-9.8460080000000005E-2</v>
      </c>
      <c r="Z1184" s="55">
        <v>-5.3592229999999998E-2</v>
      </c>
      <c r="AA1184" s="55">
        <v>0.13009580000000001</v>
      </c>
      <c r="AB1184" s="55">
        <v>0.13009580000000001</v>
      </c>
      <c r="AC1184" s="55">
        <v>6.36682155E-2</v>
      </c>
      <c r="AD1184" s="55">
        <v>0.52200427184576004</v>
      </c>
      <c r="AE1184" s="54">
        <v>7.9505980031722837E-2</v>
      </c>
      <c r="AF1184" s="54">
        <v>0.13797198906833932</v>
      </c>
      <c r="AG1184" s="54">
        <v>0.10094964284544421</v>
      </c>
    </row>
    <row r="1185" spans="1:33" x14ac:dyDescent="0.25">
      <c r="A1185" s="56" t="s">
        <v>2692</v>
      </c>
      <c r="B1185" s="56" t="s">
        <v>2693</v>
      </c>
      <c r="C1185" s="54">
        <v>1.24744E-2</v>
      </c>
      <c r="D1185" s="54">
        <v>2.8551654999999999E-2</v>
      </c>
      <c r="E1185" s="54">
        <v>1.8890379999999998E-2</v>
      </c>
      <c r="F1185" s="54">
        <v>-2.1245205E-2</v>
      </c>
      <c r="G1185" s="54">
        <v>-1.5536199999999999E-3</v>
      </c>
      <c r="H1185" s="54">
        <v>6.0892451E-2</v>
      </c>
      <c r="I1185" s="54">
        <v>4.1666737000000002E-2</v>
      </c>
      <c r="J1185" s="54">
        <v>-2.6681445000000002E-2</v>
      </c>
      <c r="K1185" s="54">
        <v>-3.3408869999999998E-3</v>
      </c>
      <c r="L1185" s="54">
        <v>3.4367415999999998E-2</v>
      </c>
      <c r="M1185" s="54">
        <v>-5.3602426000000002E-2</v>
      </c>
      <c r="N1185" s="54">
        <v>-5.1518475000000001E-2</v>
      </c>
      <c r="O1185" s="54">
        <v>1.6386355E-3</v>
      </c>
      <c r="P1185" s="55">
        <v>0.4719896788797</v>
      </c>
      <c r="Q1185" s="55">
        <v>1.24744E-2</v>
      </c>
      <c r="R1185" s="55">
        <v>-2.5961995000000002E-2</v>
      </c>
      <c r="S1185" s="55">
        <v>1.8890379999999998E-2</v>
      </c>
      <c r="T1185" s="55">
        <v>-6.7415994000000007E-2</v>
      </c>
      <c r="U1185" s="55">
        <v>-1.5536199999999999E-3</v>
      </c>
      <c r="V1185" s="55">
        <v>-4.6320720000000001E-3</v>
      </c>
      <c r="W1185" s="55">
        <v>4.1666737000000002E-2</v>
      </c>
      <c r="X1185" s="55">
        <v>5.6796906000000001E-2</v>
      </c>
      <c r="Y1185" s="55">
        <v>-3.3408869999999998E-3</v>
      </c>
      <c r="Z1185" s="55">
        <v>-5.3602426000000002E-2</v>
      </c>
      <c r="AA1185" s="55">
        <v>-3.0309336999999999E-2</v>
      </c>
      <c r="AB1185" s="55">
        <v>-3.0309336999999999E-2</v>
      </c>
      <c r="AC1185" s="55">
        <v>-8.9059276666666708E-3</v>
      </c>
      <c r="AD1185" s="55">
        <v>0.518468259978066</v>
      </c>
      <c r="AE1185" s="54">
        <v>3.1937941061563037E-2</v>
      </c>
      <c r="AF1185" s="54">
        <v>4.341120784587521E-2</v>
      </c>
      <c r="AG1185" s="54">
        <v>4.5159474039319143E-2</v>
      </c>
    </row>
    <row r="1186" spans="1:33" x14ac:dyDescent="0.25">
      <c r="A1186" s="56" t="s">
        <v>2694</v>
      </c>
      <c r="B1186" s="56" t="s">
        <v>2695</v>
      </c>
      <c r="C1186" s="54">
        <v>-6.3746239999999997E-3</v>
      </c>
      <c r="D1186" s="54">
        <v>-6.4571710000000004E-2</v>
      </c>
      <c r="E1186" s="54">
        <v>-4.6743649999999998E-2</v>
      </c>
      <c r="F1186" s="54">
        <v>2.3605569999999999E-2</v>
      </c>
      <c r="G1186" s="54">
        <v>-1.775811E-3</v>
      </c>
      <c r="H1186" s="54">
        <v>-1.3666090000000001E-2</v>
      </c>
      <c r="I1186" s="54">
        <v>-5.0083719999999998E-2</v>
      </c>
      <c r="J1186" s="54">
        <v>-6.1090529999999997E-2</v>
      </c>
      <c r="K1186" s="54">
        <v>-1.3437609999999999E-2</v>
      </c>
      <c r="L1186" s="54">
        <v>5.9977349999999999E-2</v>
      </c>
      <c r="M1186" s="54">
        <v>-5.3699160000000003E-2</v>
      </c>
      <c r="N1186" s="54">
        <v>0.16105900000000001</v>
      </c>
      <c r="O1186" s="54">
        <v>4.6238027500000001E-2</v>
      </c>
      <c r="P1186" s="55">
        <v>0.28539469222396302</v>
      </c>
      <c r="Q1186" s="55">
        <v>-6.3746239999999997E-3</v>
      </c>
      <c r="R1186" s="55">
        <v>-0.1014496</v>
      </c>
      <c r="S1186" s="55">
        <v>-4.6743649999999998E-2</v>
      </c>
      <c r="T1186" s="55">
        <v>0.18541589999999999</v>
      </c>
      <c r="U1186" s="55">
        <v>-1.775811E-3</v>
      </c>
      <c r="V1186" s="55">
        <v>2.5560050000000001E-2</v>
      </c>
      <c r="W1186" s="55">
        <v>-5.0083719999999998E-2</v>
      </c>
      <c r="X1186" s="55">
        <v>-4.5100849999999998E-2</v>
      </c>
      <c r="Y1186" s="55">
        <v>-1.3437609999999999E-2</v>
      </c>
      <c r="Z1186" s="55">
        <v>-5.3699160000000003E-2</v>
      </c>
      <c r="AA1186" s="55">
        <v>2.8006679999999999E-2</v>
      </c>
      <c r="AB1186" s="55">
        <v>2.8006679999999999E-2</v>
      </c>
      <c r="AC1186" s="55">
        <v>3.9819265833333298E-2</v>
      </c>
      <c r="AD1186" s="55">
        <v>0.50722654152398206</v>
      </c>
      <c r="AE1186" s="54">
        <v>2.3933526636036147E-2</v>
      </c>
      <c r="AF1186" s="54">
        <v>8.524592130202964E-2</v>
      </c>
      <c r="AG1186" s="54">
        <v>9.8036810687030129E-2</v>
      </c>
    </row>
    <row r="1187" spans="1:33" x14ac:dyDescent="0.25">
      <c r="A1187" s="56" t="s">
        <v>2696</v>
      </c>
      <c r="B1187" s="56" t="s">
        <v>2697</v>
      </c>
      <c r="C1187" s="54">
        <v>-5.6830459999999999E-2</v>
      </c>
      <c r="D1187" s="54">
        <v>6.3762100000000002E-3</v>
      </c>
      <c r="E1187" s="54">
        <v>-2.643386E-2</v>
      </c>
      <c r="F1187" s="54">
        <v>1.484888E-2</v>
      </c>
      <c r="G1187" s="54">
        <v>-1.200329E-2</v>
      </c>
      <c r="H1187" s="54">
        <v>6.5699640000000002E-3</v>
      </c>
      <c r="I1187" s="54">
        <v>-5.1650929999999998E-2</v>
      </c>
      <c r="J1187" s="54">
        <v>-1.8797669999999999E-2</v>
      </c>
      <c r="K1187" s="54">
        <v>-6.7256150000000001E-2</v>
      </c>
      <c r="L1187" s="54">
        <v>0.1126262</v>
      </c>
      <c r="M1187" s="54">
        <v>-5.375071E-2</v>
      </c>
      <c r="N1187" s="54">
        <v>-0.20398359999999999</v>
      </c>
      <c r="O1187" s="54">
        <v>3.0927564000000001E-2</v>
      </c>
      <c r="P1187" s="55">
        <v>0.34560212736310703</v>
      </c>
      <c r="Q1187" s="55">
        <v>-5.6830459999999999E-2</v>
      </c>
      <c r="R1187" s="55">
        <v>4.3978459999999997E-2</v>
      </c>
      <c r="S1187" s="55">
        <v>-2.643386E-2</v>
      </c>
      <c r="T1187" s="55">
        <v>-1.590068E-2</v>
      </c>
      <c r="U1187" s="55">
        <v>-1.200329E-2</v>
      </c>
      <c r="V1187" s="55">
        <v>3.9394770000000003E-2</v>
      </c>
      <c r="W1187" s="55">
        <v>-5.1650929999999998E-2</v>
      </c>
      <c r="X1187" s="55">
        <v>-4.5109070000000001E-2</v>
      </c>
      <c r="Y1187" s="55">
        <v>-6.7256150000000001E-2</v>
      </c>
      <c r="Z1187" s="55">
        <v>-5.375071E-2</v>
      </c>
      <c r="AA1187" s="55">
        <v>0.171487</v>
      </c>
      <c r="AB1187" s="55">
        <v>0.171487</v>
      </c>
      <c r="AC1187" s="55">
        <v>0.10303513</v>
      </c>
      <c r="AD1187" s="55">
        <v>0.44843334514267802</v>
      </c>
      <c r="AE1187" s="54">
        <v>2.0923063302490552E-2</v>
      </c>
      <c r="AF1187" s="54">
        <v>0.10375076231535714</v>
      </c>
      <c r="AG1187" s="54">
        <v>8.8547622442884083E-2</v>
      </c>
    </row>
    <row r="1188" spans="1:33" x14ac:dyDescent="0.25">
      <c r="A1188" s="56" t="s">
        <v>2698</v>
      </c>
      <c r="B1188" s="56" t="s">
        <v>2699</v>
      </c>
      <c r="C1188" s="54">
        <v>-1.1181969999999999E-2</v>
      </c>
      <c r="D1188" s="54">
        <v>4.1356190000000001E-2</v>
      </c>
      <c r="E1188" s="54">
        <v>3.5981119999999998E-2</v>
      </c>
      <c r="F1188" s="54">
        <v>-3.028703E-2</v>
      </c>
      <c r="G1188" s="54">
        <v>6.151131E-2</v>
      </c>
      <c r="H1188" s="54">
        <v>-7.1986709999999995E-2</v>
      </c>
      <c r="I1188" s="54">
        <v>-5.1013679999999999E-2</v>
      </c>
      <c r="J1188" s="54">
        <v>-5.2877300000000002E-2</v>
      </c>
      <c r="K1188" s="54">
        <v>-7.2522959999999997E-2</v>
      </c>
      <c r="L1188" s="54">
        <v>-2.3818789999999999E-2</v>
      </c>
      <c r="M1188" s="54">
        <v>-5.4733690000000002E-2</v>
      </c>
      <c r="N1188" s="54">
        <v>0.29618309999999998</v>
      </c>
      <c r="O1188" s="54">
        <v>4.1754888333333302E-2</v>
      </c>
      <c r="P1188" s="55">
        <v>0.32942098563740202</v>
      </c>
      <c r="Q1188" s="55">
        <v>-1.1181969999999999E-2</v>
      </c>
      <c r="R1188" s="55">
        <v>2.760081E-2</v>
      </c>
      <c r="S1188" s="55">
        <v>3.5981119999999998E-2</v>
      </c>
      <c r="T1188" s="55">
        <v>-0.10320120000000001</v>
      </c>
      <c r="U1188" s="55">
        <v>6.151131E-2</v>
      </c>
      <c r="V1188" s="55">
        <v>5.020753E-2</v>
      </c>
      <c r="W1188" s="55">
        <v>-5.1013679999999999E-2</v>
      </c>
      <c r="X1188" s="55">
        <v>-9.671246E-2</v>
      </c>
      <c r="Y1188" s="55">
        <v>-7.2522959999999997E-2</v>
      </c>
      <c r="Z1188" s="55">
        <v>-5.4733690000000002E-2</v>
      </c>
      <c r="AA1188" s="55">
        <v>6.1517469999999998E-2</v>
      </c>
      <c r="AB1188" s="55">
        <v>6.1517469999999998E-2</v>
      </c>
      <c r="AC1188" s="55">
        <v>4.2250628333333302E-3</v>
      </c>
      <c r="AD1188" s="55">
        <v>0.57189591581994004</v>
      </c>
      <c r="AE1188" s="54">
        <v>5.4132493977342939E-2</v>
      </c>
      <c r="AF1188" s="54">
        <v>0.13762760269510613</v>
      </c>
      <c r="AG1188" s="54">
        <v>7.2618973997226707E-2</v>
      </c>
    </row>
    <row r="1189" spans="1:33" x14ac:dyDescent="0.25">
      <c r="A1189" s="56" t="s">
        <v>2700</v>
      </c>
      <c r="B1189" s="56" t="s">
        <v>2701</v>
      </c>
      <c r="C1189" s="54">
        <v>-5.4530052000000002E-2</v>
      </c>
      <c r="D1189" s="54">
        <v>3.4197405E-2</v>
      </c>
      <c r="E1189" s="54">
        <v>-5.8737379999999999E-3</v>
      </c>
      <c r="F1189" s="54">
        <v>4.1798790000000002E-2</v>
      </c>
      <c r="G1189" s="54">
        <v>-5.3831640000000002E-3</v>
      </c>
      <c r="H1189" s="54">
        <v>-3.5377637000000003E-2</v>
      </c>
      <c r="I1189" s="54">
        <v>-0.14663717200000001</v>
      </c>
      <c r="J1189" s="54">
        <v>-9.3385251000000002E-2</v>
      </c>
      <c r="K1189" s="54">
        <v>-0.111870945</v>
      </c>
      <c r="L1189" s="54">
        <v>2.1213751999999999E-2</v>
      </c>
      <c r="M1189" s="54">
        <v>-5.4740949999999997E-2</v>
      </c>
      <c r="N1189" s="54">
        <v>0.47485391599999999</v>
      </c>
      <c r="O1189" s="54">
        <v>0.13705616600000001</v>
      </c>
      <c r="P1189" s="55">
        <v>0.26223670671841098</v>
      </c>
      <c r="Q1189" s="55">
        <v>-5.4530052000000002E-2</v>
      </c>
      <c r="R1189" s="55">
        <v>1.3744933000000001E-2</v>
      </c>
      <c r="S1189" s="55">
        <v>-5.8737379999999999E-3</v>
      </c>
      <c r="T1189" s="55">
        <v>-5.8979612000000001E-2</v>
      </c>
      <c r="U1189" s="55">
        <v>-5.3831640000000002E-3</v>
      </c>
      <c r="V1189" s="55">
        <v>7.0403074999999996E-2</v>
      </c>
      <c r="W1189" s="55">
        <v>-0.14663717200000001</v>
      </c>
      <c r="X1189" s="55">
        <v>-1.5917590000000001E-3</v>
      </c>
      <c r="Y1189" s="55">
        <v>-0.111870945</v>
      </c>
      <c r="Z1189" s="55">
        <v>-5.4740949999999997E-2</v>
      </c>
      <c r="AA1189" s="55">
        <v>-0.11046968</v>
      </c>
      <c r="AB1189" s="55">
        <v>-0.11046968</v>
      </c>
      <c r="AC1189" s="55">
        <v>5.24618445E-2</v>
      </c>
      <c r="AD1189" s="55">
        <v>0.488595762154172</v>
      </c>
      <c r="AE1189" s="54">
        <v>5.6756371346661359E-2</v>
      </c>
      <c r="AF1189" s="54">
        <v>0.20301360680179165</v>
      </c>
      <c r="AG1189" s="54">
        <v>6.4271135626093781E-2</v>
      </c>
    </row>
    <row r="1190" spans="1:33" x14ac:dyDescent="0.25">
      <c r="A1190" s="56" t="s">
        <v>2702</v>
      </c>
      <c r="B1190" s="56" t="s">
        <v>2703</v>
      </c>
      <c r="C1190" s="54">
        <v>-0.12799959999999999</v>
      </c>
      <c r="D1190" s="54">
        <v>-4.05581E-2</v>
      </c>
      <c r="E1190" s="54">
        <v>5.4409369999999999E-2</v>
      </c>
      <c r="F1190" s="54">
        <v>1.4092159999999999E-2</v>
      </c>
      <c r="G1190" s="54">
        <v>6.0559920000000003E-2</v>
      </c>
      <c r="H1190" s="54">
        <v>-9.3450579999999998E-3</v>
      </c>
      <c r="I1190" s="54">
        <v>-0.2428013</v>
      </c>
      <c r="J1190" s="54">
        <v>-0.2373557</v>
      </c>
      <c r="K1190" s="54">
        <v>-0.15749189999999999</v>
      </c>
      <c r="L1190" s="54">
        <v>-6.5033859999999999E-2</v>
      </c>
      <c r="M1190" s="54">
        <v>-5.5009719999999998E-2</v>
      </c>
      <c r="N1190" s="54">
        <v>0.52406609999999998</v>
      </c>
      <c r="O1190" s="54">
        <v>0.10903312866666701</v>
      </c>
      <c r="P1190" s="55">
        <v>0.26223670671841098</v>
      </c>
      <c r="Q1190" s="55">
        <v>-0.12799959999999999</v>
      </c>
      <c r="R1190" s="55">
        <v>2.7171159999999999E-3</v>
      </c>
      <c r="S1190" s="55">
        <v>5.4409369999999999E-2</v>
      </c>
      <c r="T1190" s="55">
        <v>-6.8930679999999994E-2</v>
      </c>
      <c r="U1190" s="55">
        <v>6.0559920000000003E-2</v>
      </c>
      <c r="V1190" s="55">
        <v>0.1150549</v>
      </c>
      <c r="W1190" s="55">
        <v>-0.2428013</v>
      </c>
      <c r="X1190" s="55">
        <v>-1.529344E-2</v>
      </c>
      <c r="Y1190" s="55">
        <v>-0.15749189999999999</v>
      </c>
      <c r="Z1190" s="55">
        <v>-5.5009719999999998E-2</v>
      </c>
      <c r="AA1190" s="55">
        <v>0.2589011</v>
      </c>
      <c r="AB1190" s="55">
        <v>0.2589011</v>
      </c>
      <c r="AC1190" s="55">
        <v>0.1251334935</v>
      </c>
      <c r="AD1190" s="55">
        <v>0.488595762154172</v>
      </c>
      <c r="AE1190" s="54">
        <v>0.12102728436935438</v>
      </c>
      <c r="AF1190" s="54">
        <v>0.25744343859540858</v>
      </c>
      <c r="AG1190" s="54">
        <v>0.12005144125900831</v>
      </c>
    </row>
    <row r="1191" spans="1:33" x14ac:dyDescent="0.25">
      <c r="A1191" s="56" t="s">
        <v>2704</v>
      </c>
      <c r="B1191" s="56" t="s">
        <v>2705</v>
      </c>
      <c r="C1191" s="54">
        <v>7.7764600000000003E-2</v>
      </c>
      <c r="D1191" s="54">
        <v>-2.1341769999999999E-2</v>
      </c>
      <c r="E1191" s="54">
        <v>-4.7038419999999997E-2</v>
      </c>
      <c r="F1191" s="54">
        <v>3.727871E-2</v>
      </c>
      <c r="G1191" s="54">
        <v>1.32944E-2</v>
      </c>
      <c r="H1191" s="54">
        <v>2.6556960000000001E-2</v>
      </c>
      <c r="I1191" s="54">
        <v>-0.14277319999999999</v>
      </c>
      <c r="J1191" s="54">
        <v>-4.3163559999999997E-2</v>
      </c>
      <c r="K1191" s="54">
        <v>-5.7877820000000003E-2</v>
      </c>
      <c r="L1191" s="54">
        <v>-2.4327359999999999E-2</v>
      </c>
      <c r="M1191" s="54">
        <v>-5.5009809999999999E-2</v>
      </c>
      <c r="N1191" s="54">
        <v>0.47086319999999998</v>
      </c>
      <c r="O1191" s="54">
        <v>0.109584405</v>
      </c>
      <c r="P1191" s="55">
        <v>0.26223670671841098</v>
      </c>
      <c r="Q1191" s="55">
        <v>7.7764600000000003E-2</v>
      </c>
      <c r="R1191" s="55">
        <v>-8.4439810000000004E-2</v>
      </c>
      <c r="S1191" s="55">
        <v>-4.7038419999999997E-2</v>
      </c>
      <c r="T1191" s="55">
        <v>4.6556140000000003E-2</v>
      </c>
      <c r="U1191" s="55">
        <v>1.32944E-2</v>
      </c>
      <c r="V1191" s="55">
        <v>-4.8630809999999997E-2</v>
      </c>
      <c r="W1191" s="55">
        <v>-0.14277319999999999</v>
      </c>
      <c r="X1191" s="55">
        <v>-3.3077460000000003E-2</v>
      </c>
      <c r="Y1191" s="55">
        <v>-5.7877820000000003E-2</v>
      </c>
      <c r="Z1191" s="55">
        <v>-5.5009809999999999E-2</v>
      </c>
      <c r="AA1191" s="55">
        <v>-9.681099E-2</v>
      </c>
      <c r="AB1191" s="55">
        <v>-9.681099E-2</v>
      </c>
      <c r="AC1191" s="55">
        <v>-3.764285E-3</v>
      </c>
      <c r="AD1191" s="55">
        <v>0.62221655502336004</v>
      </c>
      <c r="AE1191" s="54">
        <v>7.4473524181015022E-2</v>
      </c>
      <c r="AF1191" s="54">
        <v>0.19676622519281928</v>
      </c>
      <c r="AG1191" s="54">
        <v>5.1581051791042026E-2</v>
      </c>
    </row>
    <row r="1192" spans="1:33" x14ac:dyDescent="0.25">
      <c r="A1192" s="56" t="s">
        <v>2706</v>
      </c>
      <c r="B1192" s="56" t="s">
        <v>2707</v>
      </c>
      <c r="C1192" s="54">
        <v>-6.6261675000000006E-2</v>
      </c>
      <c r="D1192" s="54">
        <v>0.17959217999999999</v>
      </c>
      <c r="E1192" s="54">
        <v>-8.9417126E-2</v>
      </c>
      <c r="F1192" s="54">
        <v>-1.2565270999999999E-2</v>
      </c>
      <c r="G1192" s="54">
        <v>-6.2425966999999999E-2</v>
      </c>
      <c r="H1192" s="54">
        <v>2.373099E-3</v>
      </c>
      <c r="I1192" s="54">
        <v>-0.26149519500000001</v>
      </c>
      <c r="J1192" s="54">
        <v>-0.100262685</v>
      </c>
      <c r="K1192" s="54">
        <v>-0.17333665400000001</v>
      </c>
      <c r="L1192" s="54">
        <v>3.3626363999999999E-2</v>
      </c>
      <c r="M1192" s="54">
        <v>-5.5226665000000001E-2</v>
      </c>
      <c r="N1192" s="54">
        <v>0.53432274899999999</v>
      </c>
      <c r="O1192" s="54">
        <v>0.22420828633333301</v>
      </c>
      <c r="P1192" s="55">
        <v>6.9729061433009096E-2</v>
      </c>
      <c r="Q1192" s="55">
        <v>-6.6261675000000006E-2</v>
      </c>
      <c r="R1192" s="55">
        <v>-4.4974078000000001E-2</v>
      </c>
      <c r="S1192" s="55">
        <v>-8.9417126E-2</v>
      </c>
      <c r="T1192" s="55">
        <v>-5.3060049999999999E-3</v>
      </c>
      <c r="U1192" s="55">
        <v>-6.2425966999999999E-2</v>
      </c>
      <c r="V1192" s="55">
        <v>9.8984844000000002E-2</v>
      </c>
      <c r="W1192" s="55">
        <v>-0.26149519500000001</v>
      </c>
      <c r="X1192" s="55">
        <v>4.9896695999999997E-2</v>
      </c>
      <c r="Y1192" s="55">
        <v>-0.17333665400000001</v>
      </c>
      <c r="Z1192" s="55">
        <v>-5.5226665000000001E-2</v>
      </c>
      <c r="AA1192" s="55">
        <v>2.7386764000000001E-2</v>
      </c>
      <c r="AB1192" s="55">
        <v>2.7386764000000001E-2</v>
      </c>
      <c r="AC1192" s="55">
        <v>0.12987335450000001</v>
      </c>
      <c r="AD1192" s="55">
        <v>0.34909075310103999</v>
      </c>
      <c r="AE1192" s="54">
        <v>8.2675040382590229E-2</v>
      </c>
      <c r="AF1192" s="54">
        <v>0.22867202979535678</v>
      </c>
      <c r="AG1192" s="54">
        <v>5.8756801708699104E-2</v>
      </c>
    </row>
    <row r="1193" spans="1:33" x14ac:dyDescent="0.25">
      <c r="A1193" s="56" t="s">
        <v>2708</v>
      </c>
      <c r="B1193" s="56" t="s">
        <v>2709</v>
      </c>
      <c r="C1193" s="54">
        <v>-2.7153320000000002E-2</v>
      </c>
      <c r="D1193" s="54">
        <v>3.9992220000000002E-2</v>
      </c>
      <c r="E1193" s="54">
        <v>4.9461610000000003E-2</v>
      </c>
      <c r="F1193" s="54">
        <v>-1.1365449999999999E-2</v>
      </c>
      <c r="G1193" s="54">
        <v>-3.4293179999999999E-2</v>
      </c>
      <c r="H1193" s="54">
        <v>1.4866209999999999E-2</v>
      </c>
      <c r="I1193" s="54">
        <v>1.807017E-2</v>
      </c>
      <c r="J1193" s="54">
        <v>-4.3301270000000003E-2</v>
      </c>
      <c r="K1193" s="54">
        <v>-4.9724280000000003E-2</v>
      </c>
      <c r="L1193" s="54">
        <v>-1.0620969999999999E-3</v>
      </c>
      <c r="M1193" s="54">
        <v>-5.538324E-2</v>
      </c>
      <c r="N1193" s="54">
        <v>2.88354E-3</v>
      </c>
      <c r="O1193" s="54">
        <v>1.68392321666667E-2</v>
      </c>
      <c r="P1193" s="55">
        <v>0.41233464152122301</v>
      </c>
      <c r="Q1193" s="55">
        <v>-2.7153320000000002E-2</v>
      </c>
      <c r="R1193" s="55">
        <v>9.6129699999999998E-2</v>
      </c>
      <c r="S1193" s="55">
        <v>4.9461610000000003E-2</v>
      </c>
      <c r="T1193" s="55">
        <v>-0.1468498</v>
      </c>
      <c r="U1193" s="55">
        <v>-3.4293179999999999E-2</v>
      </c>
      <c r="V1193" s="55">
        <v>1.9211969999999998E-2</v>
      </c>
      <c r="W1193" s="55">
        <v>1.807017E-2</v>
      </c>
      <c r="X1193" s="55">
        <v>-2.1931550000000001E-2</v>
      </c>
      <c r="Y1193" s="55">
        <v>-4.9724280000000003E-2</v>
      </c>
      <c r="Z1193" s="55">
        <v>-5.538324E-2</v>
      </c>
      <c r="AA1193" s="55">
        <v>0.1761202</v>
      </c>
      <c r="AB1193" s="55">
        <v>0.1761202</v>
      </c>
      <c r="AC1193" s="55">
        <v>3.26718783333333E-2</v>
      </c>
      <c r="AD1193" s="55">
        <v>0.99670307969528105</v>
      </c>
      <c r="AE1193" s="54">
        <v>4.145329946128664E-2</v>
      </c>
      <c r="AF1193" s="54">
        <v>2.7688707757531798E-2</v>
      </c>
      <c r="AG1193" s="54">
        <v>0.11114384126474727</v>
      </c>
    </row>
    <row r="1194" spans="1:33" x14ac:dyDescent="0.25">
      <c r="A1194" s="56" t="s">
        <v>2710</v>
      </c>
      <c r="B1194" s="56" t="s">
        <v>2711</v>
      </c>
      <c r="C1194" s="54">
        <v>-2.5727880000000002E-2</v>
      </c>
      <c r="D1194" s="54">
        <v>7.7064190000000005E-2</v>
      </c>
      <c r="E1194" s="54">
        <v>-2.9644839999999999E-2</v>
      </c>
      <c r="F1194" s="54">
        <v>2.36958E-2</v>
      </c>
      <c r="G1194" s="54">
        <v>2.5000049999999999E-2</v>
      </c>
      <c r="H1194" s="54">
        <v>-2.04453E-2</v>
      </c>
      <c r="I1194" s="54">
        <v>-9.4086169999999997E-2</v>
      </c>
      <c r="J1194" s="54">
        <v>-6.7228140000000006E-2</v>
      </c>
      <c r="K1194" s="54">
        <v>-4.341503E-2</v>
      </c>
      <c r="L1194" s="54">
        <v>-1.387765E-2</v>
      </c>
      <c r="M1194" s="54">
        <v>-5.5817829999999999E-2</v>
      </c>
      <c r="N1194" s="54">
        <v>0.54644709999999996</v>
      </c>
      <c r="O1194" s="54">
        <v>0.12822461666666701</v>
      </c>
      <c r="P1194" s="55">
        <v>0.26223670671841098</v>
      </c>
      <c r="Q1194" s="55">
        <v>-2.5727880000000002E-2</v>
      </c>
      <c r="R1194" s="55">
        <v>6.1190849999999998E-3</v>
      </c>
      <c r="S1194" s="55">
        <v>-2.9644839999999999E-2</v>
      </c>
      <c r="T1194" s="55">
        <v>4.8734479999999998E-3</v>
      </c>
      <c r="U1194" s="55">
        <v>2.5000049999999999E-2</v>
      </c>
      <c r="V1194" s="55">
        <v>-6.0934549999999997E-2</v>
      </c>
      <c r="W1194" s="55">
        <v>-9.4086169999999997E-2</v>
      </c>
      <c r="X1194" s="55">
        <v>-7.3970510000000003E-2</v>
      </c>
      <c r="Y1194" s="55">
        <v>-4.341503E-2</v>
      </c>
      <c r="Z1194" s="55">
        <v>-5.5817829999999999E-2</v>
      </c>
      <c r="AA1194" s="55">
        <v>-0.17768990000000001</v>
      </c>
      <c r="AB1194" s="55">
        <v>-0.17768990000000001</v>
      </c>
      <c r="AC1194" s="55">
        <v>-1.6378777833333299E-2</v>
      </c>
      <c r="AD1194" s="55">
        <v>0.51973380151592097</v>
      </c>
      <c r="AE1194" s="54">
        <v>3.9188729079127321E-2</v>
      </c>
      <c r="AF1194" s="54">
        <v>0.22830314231880885</v>
      </c>
      <c r="AG1194" s="54">
        <v>6.9220396304793985E-2</v>
      </c>
    </row>
    <row r="1195" spans="1:33" x14ac:dyDescent="0.25">
      <c r="A1195" s="56" t="s">
        <v>2712</v>
      </c>
      <c r="B1195" s="56" t="s">
        <v>2713</v>
      </c>
      <c r="C1195" s="54">
        <v>-3.8048410000000002E-3</v>
      </c>
      <c r="D1195" s="54">
        <v>6.9172169999999998E-3</v>
      </c>
      <c r="E1195" s="54">
        <v>5.5109599999999996E-3</v>
      </c>
      <c r="F1195" s="54">
        <v>-2.695982E-3</v>
      </c>
      <c r="G1195" s="54">
        <v>1.9646495E-2</v>
      </c>
      <c r="H1195" s="54">
        <v>-1.6293149E-2</v>
      </c>
      <c r="I1195" s="54">
        <v>-8.3538696999999995E-2</v>
      </c>
      <c r="J1195" s="54">
        <v>-5.4940068000000002E-2</v>
      </c>
      <c r="K1195" s="54">
        <v>-3.8055332999999997E-2</v>
      </c>
      <c r="L1195" s="54">
        <v>-2.8539805000000001E-2</v>
      </c>
      <c r="M1195" s="54">
        <v>-5.6032974999999999E-2</v>
      </c>
      <c r="N1195" s="54">
        <v>0.26564116100000001</v>
      </c>
      <c r="O1195" s="54">
        <v>5.4393960833333303E-2</v>
      </c>
      <c r="P1195" s="55">
        <v>0.27413213500967598</v>
      </c>
      <c r="Q1195" s="55">
        <v>-3.8048410000000002E-3</v>
      </c>
      <c r="R1195" s="55">
        <v>2.5276198999999999E-2</v>
      </c>
      <c r="S1195" s="55">
        <v>5.5109599999999996E-3</v>
      </c>
      <c r="T1195" s="55">
        <v>-3.6625247999999999E-2</v>
      </c>
      <c r="U1195" s="55">
        <v>1.9646495E-2</v>
      </c>
      <c r="V1195" s="55">
        <v>2.0683479999999998E-3</v>
      </c>
      <c r="W1195" s="55">
        <v>-8.3538696999999995E-2</v>
      </c>
      <c r="X1195" s="55">
        <v>-1.4548458E-2</v>
      </c>
      <c r="Y1195" s="55">
        <v>-3.8055332999999997E-2</v>
      </c>
      <c r="Z1195" s="55">
        <v>-5.6032974999999999E-2</v>
      </c>
      <c r="AA1195" s="55">
        <v>-1.2656262999999999E-2</v>
      </c>
      <c r="AB1195" s="55">
        <v>-1.2656262999999999E-2</v>
      </c>
      <c r="AC1195" s="55">
        <v>2.37432343333333E-2</v>
      </c>
      <c r="AD1195" s="55">
        <v>0.49148283774745799</v>
      </c>
      <c r="AE1195" s="54">
        <v>3.9817503523168672E-2</v>
      </c>
      <c r="AF1195" s="54">
        <v>0.11823451978876351</v>
      </c>
      <c r="AG1195" s="54">
        <v>2.3826671857593008E-2</v>
      </c>
    </row>
    <row r="1196" spans="1:33" x14ac:dyDescent="0.25">
      <c r="A1196" s="56" t="s">
        <v>2714</v>
      </c>
      <c r="B1196" s="56" t="s">
        <v>2715</v>
      </c>
      <c r="C1196" s="54">
        <v>-2.6813396999999999E-2</v>
      </c>
      <c r="D1196" s="54">
        <v>4.8246404999999999E-2</v>
      </c>
      <c r="E1196" s="54">
        <v>1.568375E-2</v>
      </c>
      <c r="F1196" s="54">
        <v>-3.2034203999999997E-2</v>
      </c>
      <c r="G1196" s="54">
        <v>2.675572E-2</v>
      </c>
      <c r="H1196" s="54">
        <v>3.4392007000000002E-2</v>
      </c>
      <c r="I1196" s="54">
        <v>-3.376999E-2</v>
      </c>
      <c r="J1196" s="54">
        <v>-4.3453877000000002E-2</v>
      </c>
      <c r="K1196" s="54">
        <v>-2.6213193999999999E-2</v>
      </c>
      <c r="L1196" s="54">
        <v>4.184798E-3</v>
      </c>
      <c r="M1196" s="54">
        <v>-5.6089589000000002E-2</v>
      </c>
      <c r="N1196" s="54">
        <v>0.22013785499999999</v>
      </c>
      <c r="O1196" s="54">
        <v>5.53199473333333E-2</v>
      </c>
      <c r="P1196" s="55">
        <v>0.26923210525334501</v>
      </c>
      <c r="Q1196" s="55">
        <v>-2.6813396999999999E-2</v>
      </c>
      <c r="R1196" s="55">
        <v>-3.1232183E-2</v>
      </c>
      <c r="S1196" s="55">
        <v>1.568375E-2</v>
      </c>
      <c r="T1196" s="55">
        <v>-7.0950440000000004E-2</v>
      </c>
      <c r="U1196" s="55">
        <v>2.675572E-2</v>
      </c>
      <c r="V1196" s="55">
        <v>3.5952341999999998E-2</v>
      </c>
      <c r="W1196" s="55">
        <v>-3.376999E-2</v>
      </c>
      <c r="X1196" s="55">
        <v>-3.2385796000000001E-2</v>
      </c>
      <c r="Y1196" s="55">
        <v>-2.6213193999999999E-2</v>
      </c>
      <c r="Z1196" s="55">
        <v>-5.6089589000000002E-2</v>
      </c>
      <c r="AA1196" s="55">
        <v>-6.1796972999999998E-2</v>
      </c>
      <c r="AB1196" s="55">
        <v>-6.1796972999999998E-2</v>
      </c>
      <c r="AC1196" s="55">
        <v>-5.0965973333333301E-3</v>
      </c>
      <c r="AD1196" s="55">
        <v>0.518468259978066</v>
      </c>
      <c r="AE1196" s="54">
        <v>3.153665378713949E-2</v>
      </c>
      <c r="AF1196" s="54">
        <v>9.5888670944814541E-2</v>
      </c>
      <c r="AG1196" s="54">
        <v>4.5104230933260298E-2</v>
      </c>
    </row>
    <row r="1197" spans="1:33" x14ac:dyDescent="0.25">
      <c r="A1197" s="56" t="s">
        <v>2716</v>
      </c>
      <c r="B1197" s="56" t="s">
        <v>2717</v>
      </c>
      <c r="C1197" s="54">
        <v>-7.4374389999999999E-2</v>
      </c>
      <c r="D1197" s="54">
        <v>-7.9244429999999998E-3</v>
      </c>
      <c r="E1197" s="54">
        <v>-2.621074E-2</v>
      </c>
      <c r="F1197" s="54">
        <v>5.4776110000000003E-2</v>
      </c>
      <c r="G1197" s="54">
        <v>2.163789E-2</v>
      </c>
      <c r="H1197" s="54">
        <v>-7.0962910000000004E-2</v>
      </c>
      <c r="I1197" s="54">
        <v>-8.2752069999999997E-2</v>
      </c>
      <c r="J1197" s="54">
        <v>-8.9052140000000002E-2</v>
      </c>
      <c r="K1197" s="54">
        <v>0.1136648</v>
      </c>
      <c r="L1197" s="54">
        <v>-2.1276429999999999E-2</v>
      </c>
      <c r="M1197" s="54">
        <v>-5.6191919999999999E-2</v>
      </c>
      <c r="N1197" s="54">
        <v>-6.2564819999999993E-2</v>
      </c>
      <c r="O1197" s="54">
        <v>-1.5463033833333299E-2</v>
      </c>
      <c r="P1197" s="55">
        <v>0.41895095363844098</v>
      </c>
      <c r="Q1197" s="55">
        <v>-7.4374389999999999E-2</v>
      </c>
      <c r="R1197" s="55">
        <v>9.5724680000000006E-2</v>
      </c>
      <c r="S1197" s="55">
        <v>-2.621074E-2</v>
      </c>
      <c r="T1197" s="55">
        <v>-4.7604470000000003E-2</v>
      </c>
      <c r="U1197" s="55">
        <v>2.163789E-2</v>
      </c>
      <c r="V1197" s="55">
        <v>5.4938269999999997E-2</v>
      </c>
      <c r="W1197" s="55">
        <v>-8.2752069999999997E-2</v>
      </c>
      <c r="X1197" s="55">
        <v>0.1310723</v>
      </c>
      <c r="Y1197" s="55">
        <v>0.1136648</v>
      </c>
      <c r="Z1197" s="55">
        <v>-5.6191919999999999E-2</v>
      </c>
      <c r="AA1197" s="55">
        <v>0.1057695</v>
      </c>
      <c r="AB1197" s="55">
        <v>0.1057695</v>
      </c>
      <c r="AC1197" s="55">
        <v>6.75762433333333E-2</v>
      </c>
      <c r="AD1197" s="55">
        <v>0.51868568597503795</v>
      </c>
      <c r="AE1197" s="54">
        <v>7.4567217997444812E-2</v>
      </c>
      <c r="AF1197" s="54">
        <v>5.2778422729571152E-2</v>
      </c>
      <c r="AG1197" s="54">
        <v>7.6402491734631109E-2</v>
      </c>
    </row>
    <row r="1198" spans="1:33" x14ac:dyDescent="0.25">
      <c r="A1198" s="56" t="s">
        <v>2718</v>
      </c>
      <c r="B1198" s="56" t="s">
        <v>2719</v>
      </c>
      <c r="C1198" s="54">
        <v>-7.4487220000000007E-2</v>
      </c>
      <c r="D1198" s="54">
        <v>4.9842070000000002E-2</v>
      </c>
      <c r="E1198" s="54">
        <v>-1.5442579999999999E-2</v>
      </c>
      <c r="F1198" s="54">
        <v>5.0720059999999997E-2</v>
      </c>
      <c r="G1198" s="54">
        <v>-3.8670660000000003E-2</v>
      </c>
      <c r="H1198" s="54">
        <v>2.455792E-2</v>
      </c>
      <c r="I1198" s="54">
        <v>1.1123640000000001E-2</v>
      </c>
      <c r="J1198" s="54">
        <v>-3.1647250000000002E-3</v>
      </c>
      <c r="K1198" s="54">
        <v>-1.6028029999999999E-2</v>
      </c>
      <c r="L1198" s="54">
        <v>6.2330950000000003E-2</v>
      </c>
      <c r="M1198" s="54">
        <v>-5.6557639999999999E-2</v>
      </c>
      <c r="N1198" s="54">
        <v>6.8185280000000001E-2</v>
      </c>
      <c r="O1198" s="54">
        <v>7.3755674166666702E-2</v>
      </c>
      <c r="P1198" s="55">
        <v>0.26223670671841098</v>
      </c>
      <c r="Q1198" s="55">
        <v>-7.4487220000000007E-2</v>
      </c>
      <c r="R1198" s="55">
        <v>6.7517649999999999E-2</v>
      </c>
      <c r="S1198" s="55">
        <v>-1.5442579999999999E-2</v>
      </c>
      <c r="T1198" s="55">
        <v>-1.179221E-3</v>
      </c>
      <c r="U1198" s="55">
        <v>-3.8670660000000003E-2</v>
      </c>
      <c r="V1198" s="55">
        <v>-6.2858010000000006E-2</v>
      </c>
      <c r="W1198" s="55">
        <v>1.1123640000000001E-2</v>
      </c>
      <c r="X1198" s="55">
        <v>9.62037E-4</v>
      </c>
      <c r="Y1198" s="55">
        <v>-1.6028029999999999E-2</v>
      </c>
      <c r="Z1198" s="55">
        <v>-5.6557639999999999E-2</v>
      </c>
      <c r="AA1198" s="55">
        <v>-0.11588320000000001</v>
      </c>
      <c r="AB1198" s="55">
        <v>-0.11588320000000001</v>
      </c>
      <c r="AC1198" s="55">
        <v>2.1275572666666701E-2</v>
      </c>
      <c r="AD1198" s="55">
        <v>0.49148283774745799</v>
      </c>
      <c r="AE1198" s="54">
        <v>3.1115957008006304E-2</v>
      </c>
      <c r="AF1198" s="54">
        <v>2.6760401354370928E-2</v>
      </c>
      <c r="AG1198" s="54">
        <v>6.8841779305407885E-2</v>
      </c>
    </row>
    <row r="1199" spans="1:33" x14ac:dyDescent="0.25">
      <c r="A1199" s="56" t="s">
        <v>2720</v>
      </c>
      <c r="B1199" s="56" t="s">
        <v>2721</v>
      </c>
      <c r="C1199" s="54">
        <v>0.2292207</v>
      </c>
      <c r="D1199" s="54">
        <v>-1.6053709999999999E-2</v>
      </c>
      <c r="E1199" s="54">
        <v>-4.008867E-2</v>
      </c>
      <c r="F1199" s="54">
        <v>-8.1184430000000002E-2</v>
      </c>
      <c r="G1199" s="54">
        <v>-1.0403809999999999E-2</v>
      </c>
      <c r="H1199" s="54">
        <v>-1.176112E-3</v>
      </c>
      <c r="I1199" s="54">
        <v>4.9542320000000001E-2</v>
      </c>
      <c r="J1199" s="54">
        <v>4.7428530000000003E-2</v>
      </c>
      <c r="K1199" s="54">
        <v>1.6460530000000001E-2</v>
      </c>
      <c r="L1199" s="54">
        <v>4.6420599999999999E-2</v>
      </c>
      <c r="M1199" s="54">
        <v>-5.6619719999999998E-2</v>
      </c>
      <c r="N1199" s="54">
        <v>-5.4447219999999998E-2</v>
      </c>
      <c r="O1199" s="54">
        <v>-4.1187281999999999E-2</v>
      </c>
      <c r="P1199" s="55">
        <v>0.33392394895519301</v>
      </c>
      <c r="Q1199" s="55">
        <v>0.2292207</v>
      </c>
      <c r="R1199" s="55">
        <v>-0.13888329999999999</v>
      </c>
      <c r="S1199" s="55">
        <v>-4.008867E-2</v>
      </c>
      <c r="T1199" s="55">
        <v>6.785969E-2</v>
      </c>
      <c r="U1199" s="55">
        <v>-1.0403809999999999E-2</v>
      </c>
      <c r="V1199" s="55">
        <v>-9.2903780000000002E-3</v>
      </c>
      <c r="W1199" s="55">
        <v>4.9542320000000001E-2</v>
      </c>
      <c r="X1199" s="55">
        <v>-1.3866109999999999E-2</v>
      </c>
      <c r="Y1199" s="55">
        <v>1.6460530000000001E-2</v>
      </c>
      <c r="Z1199" s="55">
        <v>-5.6619719999999998E-2</v>
      </c>
      <c r="AA1199" s="55">
        <v>-1.6247500000000002E-2</v>
      </c>
      <c r="AB1199" s="55">
        <v>-1.6247500000000002E-2</v>
      </c>
      <c r="AC1199" s="55">
        <v>-5.2868397999999997E-2</v>
      </c>
      <c r="AD1199" s="55">
        <v>0.52200427184576004</v>
      </c>
      <c r="AE1199" s="54">
        <v>0.1042026934187848</v>
      </c>
      <c r="AF1199" s="54">
        <v>5.222728104854911E-2</v>
      </c>
      <c r="AG1199" s="54">
        <v>6.6342945871992201E-2</v>
      </c>
    </row>
    <row r="1200" spans="1:33" x14ac:dyDescent="0.25">
      <c r="A1200" s="56" t="s">
        <v>2722</v>
      </c>
      <c r="B1200" s="56" t="s">
        <v>2723</v>
      </c>
      <c r="C1200" s="54">
        <v>-7.2438074000000005E-2</v>
      </c>
      <c r="D1200" s="54">
        <v>5.2663076000000003E-2</v>
      </c>
      <c r="E1200" s="54">
        <v>9.3862560999999997E-2</v>
      </c>
      <c r="F1200" s="54">
        <v>-4.8046437999999997E-2</v>
      </c>
      <c r="G1200" s="54">
        <v>-5.2391740000000001E-3</v>
      </c>
      <c r="H1200" s="54">
        <v>-1.0452499000000001E-2</v>
      </c>
      <c r="I1200" s="54">
        <v>-6.5913283000000003E-2</v>
      </c>
      <c r="J1200" s="54">
        <v>1.21251E-3</v>
      </c>
      <c r="K1200" s="54">
        <v>-7.6150500999999995E-2</v>
      </c>
      <c r="L1200" s="54">
        <v>0.124710169</v>
      </c>
      <c r="M1200" s="54">
        <v>-5.6664658E-2</v>
      </c>
      <c r="N1200" s="54">
        <v>0.29208279100000001</v>
      </c>
      <c r="O1200" s="54">
        <v>9.9118789666666707E-2</v>
      </c>
      <c r="P1200" s="55">
        <v>0.26223670671841098</v>
      </c>
      <c r="Q1200" s="55">
        <v>-7.2438074000000005E-2</v>
      </c>
      <c r="R1200" s="55">
        <v>3.7669863999999997E-2</v>
      </c>
      <c r="S1200" s="55">
        <v>9.3862560999999997E-2</v>
      </c>
      <c r="T1200" s="55">
        <v>-6.3566362000000001E-2</v>
      </c>
      <c r="U1200" s="55">
        <v>-5.2391740000000001E-3</v>
      </c>
      <c r="V1200" s="55">
        <v>1.5547047E-2</v>
      </c>
      <c r="W1200" s="55">
        <v>-6.5913283000000003E-2</v>
      </c>
      <c r="X1200" s="55">
        <v>-3.2188727E-2</v>
      </c>
      <c r="Y1200" s="55">
        <v>-7.6150500999999995E-2</v>
      </c>
      <c r="Z1200" s="55">
        <v>-5.6664658E-2</v>
      </c>
      <c r="AA1200" s="55">
        <v>-0.107923346</v>
      </c>
      <c r="AB1200" s="55">
        <v>-0.107923346</v>
      </c>
      <c r="AC1200" s="55">
        <v>-7.8472249999999993E-3</v>
      </c>
      <c r="AD1200" s="55">
        <v>0.55427248093349102</v>
      </c>
      <c r="AE1200" s="54">
        <v>6.6159778345514564E-2</v>
      </c>
      <c r="AF1200" s="54">
        <v>0.1246945093530084</v>
      </c>
      <c r="AG1200" s="54">
        <v>5.6327633094824386E-2</v>
      </c>
    </row>
    <row r="1201" spans="1:33" x14ac:dyDescent="0.25">
      <c r="A1201" s="56" t="s">
        <v>2724</v>
      </c>
      <c r="B1201" s="56" t="s">
        <v>2725</v>
      </c>
      <c r="C1201" s="54">
        <v>-1.4524779999999999E-2</v>
      </c>
      <c r="D1201" s="54">
        <v>2.5126869999999999E-2</v>
      </c>
      <c r="E1201" s="54">
        <v>1.8038149999999999E-2</v>
      </c>
      <c r="F1201" s="54">
        <v>4.0448369999999997E-2</v>
      </c>
      <c r="G1201" s="54">
        <v>-1.7210859999999999E-3</v>
      </c>
      <c r="H1201" s="54">
        <v>-3.2213619999999998E-2</v>
      </c>
      <c r="I1201" s="54">
        <v>-9.5703049999999998E-2</v>
      </c>
      <c r="J1201" s="54">
        <v>6.9308040000000001E-2</v>
      </c>
      <c r="K1201" s="54">
        <v>-0.1024196</v>
      </c>
      <c r="L1201" s="54">
        <v>-5.20271E-2</v>
      </c>
      <c r="M1201" s="54">
        <v>-5.6774789999999999E-2</v>
      </c>
      <c r="N1201" s="54">
        <v>0.36276199999999997</v>
      </c>
      <c r="O1201" s="54">
        <v>0.111084952666667</v>
      </c>
      <c r="P1201" s="55">
        <v>0.26223670671841098</v>
      </c>
      <c r="Q1201" s="55">
        <v>-1.4524779999999999E-2</v>
      </c>
      <c r="R1201" s="55">
        <v>-3.1597750000000001E-2</v>
      </c>
      <c r="S1201" s="55">
        <v>1.8038149999999999E-2</v>
      </c>
      <c r="T1201" s="55">
        <v>-3.6813299999999998E-4</v>
      </c>
      <c r="U1201" s="55">
        <v>-1.7210859999999999E-3</v>
      </c>
      <c r="V1201" s="55">
        <v>-3.1880200000000002E-3</v>
      </c>
      <c r="W1201" s="55">
        <v>-9.5703049999999998E-2</v>
      </c>
      <c r="X1201" s="55">
        <v>-4.357159E-2</v>
      </c>
      <c r="Y1201" s="55">
        <v>-0.1024196</v>
      </c>
      <c r="Z1201" s="55">
        <v>-5.6774789999999999E-2</v>
      </c>
      <c r="AA1201" s="55">
        <v>-1.2805250000000001E-2</v>
      </c>
      <c r="AB1201" s="55">
        <v>-1.2805250000000001E-2</v>
      </c>
      <c r="AC1201" s="55">
        <v>1.5467627166666701E-2</v>
      </c>
      <c r="AD1201" s="55">
        <v>0.49668565493498001</v>
      </c>
      <c r="AE1201" s="54">
        <v>5.0466810051490625E-2</v>
      </c>
      <c r="AF1201" s="54">
        <v>0.1509489657869468</v>
      </c>
      <c r="AG1201" s="54">
        <v>2.6524150019583834E-2</v>
      </c>
    </row>
    <row r="1202" spans="1:33" x14ac:dyDescent="0.25">
      <c r="A1202" s="56" t="s">
        <v>2726</v>
      </c>
      <c r="B1202" s="56" t="s">
        <v>2727</v>
      </c>
      <c r="C1202" s="54">
        <v>-0.102773928</v>
      </c>
      <c r="D1202" s="54">
        <v>9.6098075000000005E-2</v>
      </c>
      <c r="E1202" s="54">
        <v>-1.2834196000000001E-2</v>
      </c>
      <c r="F1202" s="54">
        <v>2.8479519999999999E-3</v>
      </c>
      <c r="G1202" s="54">
        <v>4.2435730999999997E-2</v>
      </c>
      <c r="H1202" s="54">
        <v>5.855206E-3</v>
      </c>
      <c r="I1202" s="54">
        <v>-0.11565067800000001</v>
      </c>
      <c r="J1202" s="54">
        <v>-8.7394163999999996E-2</v>
      </c>
      <c r="K1202" s="54">
        <v>-3.0745564E-2</v>
      </c>
      <c r="L1202" s="54">
        <v>-5.7469621999999998E-2</v>
      </c>
      <c r="M1202" s="54">
        <v>-5.6893435999999999E-2</v>
      </c>
      <c r="N1202" s="54">
        <v>0.542750281</v>
      </c>
      <c r="O1202" s="54">
        <v>0.129858299833333</v>
      </c>
      <c r="P1202" s="55">
        <v>0.26223670671841098</v>
      </c>
      <c r="Q1202" s="55">
        <v>-0.102773928</v>
      </c>
      <c r="R1202" s="55">
        <v>-3.1074364E-2</v>
      </c>
      <c r="S1202" s="55">
        <v>-1.2834196000000001E-2</v>
      </c>
      <c r="T1202" s="55">
        <v>-3.4081958000000002E-2</v>
      </c>
      <c r="U1202" s="55">
        <v>4.2435730999999997E-2</v>
      </c>
      <c r="V1202" s="55">
        <v>3.3527482999999997E-2</v>
      </c>
      <c r="W1202" s="55">
        <v>-0.11565067800000001</v>
      </c>
      <c r="X1202" s="55">
        <v>-4.0858907999999999E-2</v>
      </c>
      <c r="Y1202" s="55">
        <v>-3.0745564E-2</v>
      </c>
      <c r="Z1202" s="55">
        <v>-5.6893435999999999E-2</v>
      </c>
      <c r="AA1202" s="55">
        <v>-0.19542549200000001</v>
      </c>
      <c r="AB1202" s="55">
        <v>-0.19542549200000001</v>
      </c>
      <c r="AC1202" s="55">
        <v>8.3727358333333304E-3</v>
      </c>
      <c r="AD1202" s="55">
        <v>0.518468259978066</v>
      </c>
      <c r="AE1202" s="54">
        <v>5.8901059582165405E-2</v>
      </c>
      <c r="AF1202" s="54">
        <v>0.23352934455979163</v>
      </c>
      <c r="AG1202" s="54">
        <v>8.5229151545823695E-2</v>
      </c>
    </row>
    <row r="1203" spans="1:33" x14ac:dyDescent="0.25">
      <c r="A1203" s="56" t="s">
        <v>2728</v>
      </c>
      <c r="B1203" s="56" t="s">
        <v>2729</v>
      </c>
      <c r="C1203" s="54">
        <v>-7.7996977999999995E-2</v>
      </c>
      <c r="D1203" s="54">
        <v>2.7166493E-2</v>
      </c>
      <c r="E1203" s="54">
        <v>3.869504E-2</v>
      </c>
      <c r="F1203" s="54">
        <v>6.4028100000000003E-4</v>
      </c>
      <c r="G1203" s="54">
        <v>5.0876949999999997E-3</v>
      </c>
      <c r="H1203" s="54">
        <v>-3.8276718000000001E-2</v>
      </c>
      <c r="I1203" s="54">
        <v>-3.4607156E-2</v>
      </c>
      <c r="J1203" s="54">
        <v>9.1254319999999993E-3</v>
      </c>
      <c r="K1203" s="54">
        <v>-1.2936548000000001E-2</v>
      </c>
      <c r="L1203" s="54">
        <v>-3.8176579999999998E-3</v>
      </c>
      <c r="M1203" s="54">
        <v>-5.7033024000000002E-2</v>
      </c>
      <c r="N1203" s="54">
        <v>-0.27809857300000002</v>
      </c>
      <c r="O1203" s="54">
        <v>-2.4078295333333301E-2</v>
      </c>
      <c r="P1203" s="55">
        <v>0.375760255825556</v>
      </c>
      <c r="Q1203" s="55">
        <v>-7.7996977999999995E-2</v>
      </c>
      <c r="R1203" s="55">
        <v>7.1056340000000004E-3</v>
      </c>
      <c r="S1203" s="55">
        <v>3.869504E-2</v>
      </c>
      <c r="T1203" s="55">
        <v>-2.1432215000000001E-2</v>
      </c>
      <c r="U1203" s="55">
        <v>5.0876949999999997E-3</v>
      </c>
      <c r="V1203" s="55">
        <v>5.9010769999999997E-2</v>
      </c>
      <c r="W1203" s="55">
        <v>-3.4607156E-2</v>
      </c>
      <c r="X1203" s="55">
        <v>8.8909133000000001E-2</v>
      </c>
      <c r="Y1203" s="55">
        <v>-1.2936548000000001E-2</v>
      </c>
      <c r="Z1203" s="55">
        <v>-5.7033024000000002E-2</v>
      </c>
      <c r="AA1203" s="55">
        <v>0.17952300099999999</v>
      </c>
      <c r="AB1203" s="55">
        <v>0.17952300099999999</v>
      </c>
      <c r="AC1203" s="55">
        <v>9.3473781333333297E-2</v>
      </c>
      <c r="AD1203" s="55">
        <v>0.488595762154172</v>
      </c>
      <c r="AE1203" s="54">
        <v>4.2459405899696365E-2</v>
      </c>
      <c r="AF1203" s="54">
        <v>0.11512378122247849</v>
      </c>
      <c r="AG1203" s="54">
        <v>7.2531952634259961E-2</v>
      </c>
    </row>
    <row r="1204" spans="1:33" x14ac:dyDescent="0.25">
      <c r="A1204" s="56" t="s">
        <v>2730</v>
      </c>
      <c r="B1204" s="56" t="s">
        <v>2731</v>
      </c>
      <c r="C1204" s="54">
        <v>0.16264290000000001</v>
      </c>
      <c r="D1204" s="54">
        <v>-0.1024414</v>
      </c>
      <c r="E1204" s="54">
        <v>-6.4469910000000005E-2</v>
      </c>
      <c r="F1204" s="54">
        <v>0.12712290000000001</v>
      </c>
      <c r="G1204" s="54">
        <v>7.6243999999999999E-3</v>
      </c>
      <c r="H1204" s="54">
        <v>-9.1697730000000005E-2</v>
      </c>
      <c r="I1204" s="54">
        <v>-5.0030440000000002E-2</v>
      </c>
      <c r="J1204" s="54">
        <v>-6.6622519999999996E-3</v>
      </c>
      <c r="K1204" s="54">
        <v>-4.2929050000000003E-2</v>
      </c>
      <c r="L1204" s="54">
        <v>-5.0126839999999999E-3</v>
      </c>
      <c r="M1204" s="54">
        <v>-5.7070099999999999E-2</v>
      </c>
      <c r="N1204" s="54">
        <v>0.20651050000000001</v>
      </c>
      <c r="O1204" s="54">
        <v>2.8675255666666701E-2</v>
      </c>
      <c r="P1204" s="55">
        <v>0.387586484784262</v>
      </c>
      <c r="Q1204" s="55">
        <v>0.16264290000000001</v>
      </c>
      <c r="R1204" s="55">
        <v>-1.4764920000000001E-2</v>
      </c>
      <c r="S1204" s="55">
        <v>-6.4469910000000005E-2</v>
      </c>
      <c r="T1204" s="55">
        <v>2.1610049999999999E-2</v>
      </c>
      <c r="U1204" s="55">
        <v>7.6243999999999999E-3</v>
      </c>
      <c r="V1204" s="55">
        <v>-4.5626399999999998E-2</v>
      </c>
      <c r="W1204" s="55">
        <v>-5.0030440000000002E-2</v>
      </c>
      <c r="X1204" s="55">
        <v>-6.1722409999999998E-2</v>
      </c>
      <c r="Y1204" s="55">
        <v>-4.2929050000000003E-2</v>
      </c>
      <c r="Z1204" s="55">
        <v>-5.7070099999999999E-2</v>
      </c>
      <c r="AA1204" s="55">
        <v>-7.2390459999999998E-3</v>
      </c>
      <c r="AB1204" s="55">
        <v>-7.2390459999999998E-3</v>
      </c>
      <c r="AC1204" s="55">
        <v>-6.5591676666666597E-3</v>
      </c>
      <c r="AD1204" s="55">
        <v>0.62777699744240001</v>
      </c>
      <c r="AE1204" s="54">
        <v>8.7113807186780148E-2</v>
      </c>
      <c r="AF1204" s="54">
        <v>0.12252026881105646</v>
      </c>
      <c r="AG1204" s="54">
        <v>3.4778856112365482E-2</v>
      </c>
    </row>
    <row r="1205" spans="1:33" x14ac:dyDescent="0.25">
      <c r="A1205" s="56" t="s">
        <v>2732</v>
      </c>
      <c r="B1205" s="56" t="s">
        <v>2733</v>
      </c>
      <c r="C1205" s="54">
        <v>1.5496075E-2</v>
      </c>
      <c r="D1205" s="54">
        <v>5.4919461000000003E-2</v>
      </c>
      <c r="E1205" s="54">
        <v>1.7906701000000001E-2</v>
      </c>
      <c r="F1205" s="54">
        <v>3.8122274999999997E-2</v>
      </c>
      <c r="G1205" s="54">
        <v>1.6103612999999999E-2</v>
      </c>
      <c r="H1205" s="54">
        <v>-5.5921434999999999E-2</v>
      </c>
      <c r="I1205" s="54">
        <v>-9.7195000000000004E-2</v>
      </c>
      <c r="J1205" s="54">
        <v>-5.7203945999999999E-2</v>
      </c>
      <c r="K1205" s="54">
        <v>-8.9412541999999998E-2</v>
      </c>
      <c r="L1205" s="54">
        <v>-7.140848E-3</v>
      </c>
      <c r="M1205" s="54">
        <v>-5.7076039000000002E-2</v>
      </c>
      <c r="N1205" s="54">
        <v>0.59659331199999999</v>
      </c>
      <c r="O1205" s="54">
        <v>0.1272576685</v>
      </c>
      <c r="P1205" s="55">
        <v>0.26223670671841098</v>
      </c>
      <c r="Q1205" s="55">
        <v>1.5496075E-2</v>
      </c>
      <c r="R1205" s="55">
        <v>9.6992290000000002E-3</v>
      </c>
      <c r="S1205" s="55">
        <v>1.7906701000000001E-2</v>
      </c>
      <c r="T1205" s="55">
        <v>-7.6985134999999996E-2</v>
      </c>
      <c r="U1205" s="55">
        <v>1.6103612999999999E-2</v>
      </c>
      <c r="V1205" s="55">
        <v>-1.9340784E-2</v>
      </c>
      <c r="W1205" s="55">
        <v>-9.7195000000000004E-2</v>
      </c>
      <c r="X1205" s="55">
        <v>-6.9416394000000006E-2</v>
      </c>
      <c r="Y1205" s="55">
        <v>-8.9412541999999998E-2</v>
      </c>
      <c r="Z1205" s="55">
        <v>-5.7076039000000002E-2</v>
      </c>
      <c r="AA1205" s="55">
        <v>-0.24385932699999999</v>
      </c>
      <c r="AB1205" s="55">
        <v>-0.24385932699999999</v>
      </c>
      <c r="AC1205" s="55">
        <v>-3.01690723333333E-2</v>
      </c>
      <c r="AD1205" s="55">
        <v>0.523710061953648</v>
      </c>
      <c r="AE1205" s="54">
        <v>5.5199853690192459E-2</v>
      </c>
      <c r="AF1205" s="54">
        <v>0.25012532179017072</v>
      </c>
      <c r="AG1205" s="54">
        <v>9.7805953424096218E-2</v>
      </c>
    </row>
    <row r="1206" spans="1:33" x14ac:dyDescent="0.25">
      <c r="A1206" s="56" t="s">
        <v>2734</v>
      </c>
      <c r="B1206" s="56" t="s">
        <v>2735</v>
      </c>
      <c r="C1206" s="54">
        <v>-4.2247645E-2</v>
      </c>
      <c r="D1206" s="54">
        <v>4.0941708E-2</v>
      </c>
      <c r="E1206" s="54">
        <v>-1.2105200000000001E-3</v>
      </c>
      <c r="F1206" s="54">
        <v>-2.8997419E-2</v>
      </c>
      <c r="G1206" s="54">
        <v>-1.9629108999999999E-2</v>
      </c>
      <c r="H1206" s="54">
        <v>1.9237631000000002E-2</v>
      </c>
      <c r="I1206" s="54">
        <v>2.2926364000000001E-2</v>
      </c>
      <c r="J1206" s="54">
        <v>6.2602228999999995E-2</v>
      </c>
      <c r="K1206" s="54">
        <v>3.9142924000000003E-2</v>
      </c>
      <c r="L1206" s="54">
        <v>1.7068995999999999E-2</v>
      </c>
      <c r="M1206" s="54">
        <v>-5.7285332000000001E-2</v>
      </c>
      <c r="N1206" s="54">
        <v>-6.1833724E-2</v>
      </c>
      <c r="O1206" s="54">
        <v>1.7887123166666699E-2</v>
      </c>
      <c r="P1206" s="55">
        <v>0.36053647277656098</v>
      </c>
      <c r="Q1206" s="55">
        <v>-4.2247645E-2</v>
      </c>
      <c r="R1206" s="55">
        <v>-8.6461199999999995E-4</v>
      </c>
      <c r="S1206" s="55">
        <v>-1.2105200000000001E-3</v>
      </c>
      <c r="T1206" s="55">
        <v>4.9736989999999998E-3</v>
      </c>
      <c r="U1206" s="55">
        <v>-1.9629108999999999E-2</v>
      </c>
      <c r="V1206" s="55">
        <v>2.7796267999999999E-2</v>
      </c>
      <c r="W1206" s="55">
        <v>2.2926364000000001E-2</v>
      </c>
      <c r="X1206" s="55">
        <v>-2.5981267999999998E-2</v>
      </c>
      <c r="Y1206" s="55">
        <v>3.9142924000000003E-2</v>
      </c>
      <c r="Z1206" s="55">
        <v>-5.7285332000000001E-2</v>
      </c>
      <c r="AA1206" s="55">
        <v>-5.6799944999999998E-2</v>
      </c>
      <c r="AB1206" s="55">
        <v>-5.6799944999999998E-2</v>
      </c>
      <c r="AC1206" s="55">
        <v>1.1264536E-2</v>
      </c>
      <c r="AD1206" s="55">
        <v>0.499602644932851</v>
      </c>
      <c r="AE1206" s="54">
        <v>3.7267896550326751E-2</v>
      </c>
      <c r="AF1206" s="54">
        <v>4.5870416160832338E-2</v>
      </c>
      <c r="AG1206" s="54">
        <v>4.0753426614798791E-2</v>
      </c>
    </row>
    <row r="1207" spans="1:33" x14ac:dyDescent="0.25">
      <c r="A1207" s="56" t="s">
        <v>2736</v>
      </c>
      <c r="B1207" s="56" t="s">
        <v>2737</v>
      </c>
      <c r="C1207" s="54">
        <v>-3.5390020000000001E-2</v>
      </c>
      <c r="D1207" s="54">
        <v>0.19079740000000001</v>
      </c>
      <c r="E1207" s="54">
        <v>4.552138E-2</v>
      </c>
      <c r="F1207" s="54">
        <v>-5.7043969999999999E-3</v>
      </c>
      <c r="G1207" s="54">
        <v>-0.14461260000000001</v>
      </c>
      <c r="H1207" s="54">
        <v>-3.3039640000000002E-2</v>
      </c>
      <c r="I1207" s="54">
        <v>4.8499559999999997E-2</v>
      </c>
      <c r="J1207" s="54">
        <v>5.0784700000000002E-2</v>
      </c>
      <c r="K1207" s="54">
        <v>-4.373726E-2</v>
      </c>
      <c r="L1207" s="54">
        <v>-0.1393943</v>
      </c>
      <c r="M1207" s="54">
        <v>-5.7637140000000003E-2</v>
      </c>
      <c r="N1207" s="54">
        <v>4.3749469999999999E-2</v>
      </c>
      <c r="O1207" s="54">
        <v>4.9091552166666698E-2</v>
      </c>
      <c r="P1207" s="55">
        <v>0.29953260987803298</v>
      </c>
      <c r="Q1207" s="55">
        <v>-3.5390020000000001E-2</v>
      </c>
      <c r="R1207" s="55">
        <v>-0.13590289999999999</v>
      </c>
      <c r="S1207" s="55">
        <v>4.552138E-2</v>
      </c>
      <c r="T1207" s="55">
        <v>-4.7263300000000003E-4</v>
      </c>
      <c r="U1207" s="55">
        <v>-0.14461260000000001</v>
      </c>
      <c r="V1207" s="55">
        <v>0.1188033</v>
      </c>
      <c r="W1207" s="55">
        <v>4.8499559999999997E-2</v>
      </c>
      <c r="X1207" s="55">
        <v>1.6639000000000001E-4</v>
      </c>
      <c r="Y1207" s="55">
        <v>-4.373726E-2</v>
      </c>
      <c r="Z1207" s="55">
        <v>-5.7637140000000003E-2</v>
      </c>
      <c r="AA1207" s="55">
        <v>0.1098988</v>
      </c>
      <c r="AB1207" s="55">
        <v>0.1098988</v>
      </c>
      <c r="AC1207" s="55">
        <v>4.4586467833333303E-2</v>
      </c>
      <c r="AD1207" s="55">
        <v>0.539705038610234</v>
      </c>
      <c r="AE1207" s="54">
        <v>7.2075329092810309E-2</v>
      </c>
      <c r="AF1207" s="54">
        <v>0.1091206796975276</v>
      </c>
      <c r="AG1207" s="54">
        <v>9.3533783985785865E-2</v>
      </c>
    </row>
    <row r="1208" spans="1:33" x14ac:dyDescent="0.25">
      <c r="A1208" s="56" t="s">
        <v>2738</v>
      </c>
      <c r="B1208" s="56" t="s">
        <v>2739</v>
      </c>
      <c r="C1208" s="54">
        <v>-2.5530864E-2</v>
      </c>
      <c r="D1208" s="54">
        <v>5.0148755000000003E-2</v>
      </c>
      <c r="E1208" s="54">
        <v>-2.5925239999999999E-2</v>
      </c>
      <c r="F1208" s="54">
        <v>-6.8224490000000004E-3</v>
      </c>
      <c r="G1208" s="54">
        <v>4.3946028999999998E-2</v>
      </c>
      <c r="H1208" s="54">
        <v>-4.4220578000000003E-2</v>
      </c>
      <c r="I1208" s="54">
        <v>-8.0231160000000003E-3</v>
      </c>
      <c r="J1208" s="54">
        <v>-2.5376432000000001E-2</v>
      </c>
      <c r="K1208" s="54">
        <v>-5.5816451000000003E-2</v>
      </c>
      <c r="L1208" s="54">
        <v>4.3557759999999996E-3</v>
      </c>
      <c r="M1208" s="54">
        <v>-5.7672216999999998E-2</v>
      </c>
      <c r="N1208" s="54">
        <v>0.20207891</v>
      </c>
      <c r="O1208" s="54">
        <v>5.15309735E-2</v>
      </c>
      <c r="P1208" s="55">
        <v>0.27444701851438402</v>
      </c>
      <c r="Q1208" s="55">
        <v>-2.5530864E-2</v>
      </c>
      <c r="R1208" s="55">
        <v>8.1693665999999998E-2</v>
      </c>
      <c r="S1208" s="55">
        <v>-2.5925239999999999E-2</v>
      </c>
      <c r="T1208" s="55">
        <v>-5.9305334000000001E-2</v>
      </c>
      <c r="U1208" s="55">
        <v>4.3946028999999998E-2</v>
      </c>
      <c r="V1208" s="55">
        <v>-1.3983985000000001E-2</v>
      </c>
      <c r="W1208" s="55">
        <v>-8.0231160000000003E-3</v>
      </c>
      <c r="X1208" s="55">
        <v>-2.4423327000000002E-2</v>
      </c>
      <c r="Y1208" s="55">
        <v>-5.5816451000000003E-2</v>
      </c>
      <c r="Z1208" s="55">
        <v>-5.7672216999999998E-2</v>
      </c>
      <c r="AA1208" s="55">
        <v>-3.2057962000000002E-2</v>
      </c>
      <c r="AB1208" s="55">
        <v>-3.2057962000000002E-2</v>
      </c>
      <c r="AC1208" s="55">
        <v>1.29799561666667E-2</v>
      </c>
      <c r="AD1208" s="55">
        <v>0.52200427184576004</v>
      </c>
      <c r="AE1208" s="54">
        <v>3.7380978425281763E-2</v>
      </c>
      <c r="AF1208" s="54">
        <v>9.0117569327828509E-2</v>
      </c>
      <c r="AG1208" s="54">
        <v>4.8133600029879958E-2</v>
      </c>
    </row>
    <row r="1209" spans="1:33" x14ac:dyDescent="0.25">
      <c r="A1209" s="56" t="s">
        <v>2740</v>
      </c>
      <c r="B1209" s="56" t="s">
        <v>2741</v>
      </c>
      <c r="C1209" s="54">
        <v>7.7155590000000003E-3</v>
      </c>
      <c r="D1209" s="54">
        <v>1.8675197000000001E-2</v>
      </c>
      <c r="E1209" s="54">
        <v>6.0072720000000001E-3</v>
      </c>
      <c r="F1209" s="54">
        <v>5.4638232000000002E-2</v>
      </c>
      <c r="G1209" s="54">
        <v>-2.0964686E-2</v>
      </c>
      <c r="H1209" s="54">
        <v>-2.8711204000000001E-2</v>
      </c>
      <c r="I1209" s="54">
        <v>-8.1594063999999994E-2</v>
      </c>
      <c r="J1209" s="54">
        <v>-4.6079709999999998E-3</v>
      </c>
      <c r="K1209" s="54">
        <v>-1.1571000000000001E-3</v>
      </c>
      <c r="L1209" s="54">
        <v>2.4773727999999998E-2</v>
      </c>
      <c r="M1209" s="54">
        <v>-5.7777148E-2</v>
      </c>
      <c r="N1209" s="54">
        <v>0.34141244700000001</v>
      </c>
      <c r="O1209" s="54">
        <v>9.2325099333333299E-2</v>
      </c>
      <c r="P1209" s="55">
        <v>0.26223670671841098</v>
      </c>
      <c r="Q1209" s="55">
        <v>7.7155590000000003E-3</v>
      </c>
      <c r="R1209" s="55">
        <v>5.3694240000000002E-3</v>
      </c>
      <c r="S1209" s="55">
        <v>6.0072720000000001E-3</v>
      </c>
      <c r="T1209" s="55">
        <v>-6.0202428000000002E-2</v>
      </c>
      <c r="U1209" s="55">
        <v>-2.0964686E-2</v>
      </c>
      <c r="V1209" s="55">
        <v>1.7472634000000001E-2</v>
      </c>
      <c r="W1209" s="55">
        <v>-8.1594063999999994E-2</v>
      </c>
      <c r="X1209" s="55">
        <v>-4.2848522999999999E-2</v>
      </c>
      <c r="Y1209" s="55">
        <v>-1.1571000000000001E-3</v>
      </c>
      <c r="Z1209" s="55">
        <v>-5.7777148E-2</v>
      </c>
      <c r="AA1209" s="55">
        <v>-0.236445299</v>
      </c>
      <c r="AB1209" s="55">
        <v>-0.236445299</v>
      </c>
      <c r="AC1209" s="55">
        <v>-1.8440016E-2</v>
      </c>
      <c r="AD1209" s="55">
        <v>0.52943196764227496</v>
      </c>
      <c r="AE1209" s="54">
        <v>3.7129306957088257E-2</v>
      </c>
      <c r="AF1209" s="54">
        <v>0.13701005249692413</v>
      </c>
      <c r="AG1209" s="54">
        <v>0.10388828223365844</v>
      </c>
    </row>
    <row r="1210" spans="1:33" x14ac:dyDescent="0.25">
      <c r="A1210" s="56" t="s">
        <v>2742</v>
      </c>
      <c r="B1210" s="56" t="s">
        <v>2743</v>
      </c>
      <c r="C1210" s="54">
        <v>-1.7416729999999998E-2</v>
      </c>
      <c r="D1210" s="54">
        <v>7.6707279999999999E-3</v>
      </c>
      <c r="E1210" s="54">
        <v>3.0455960000000001E-2</v>
      </c>
      <c r="F1210" s="54">
        <v>-2.8870989999999999E-2</v>
      </c>
      <c r="G1210" s="54">
        <v>-4.9836449999999997E-2</v>
      </c>
      <c r="H1210" s="54">
        <v>3.8218059999999998E-2</v>
      </c>
      <c r="I1210" s="54">
        <v>0.27757559999999998</v>
      </c>
      <c r="J1210" s="54">
        <v>-5.1101540000000001E-2</v>
      </c>
      <c r="K1210" s="54">
        <v>1.2862719999999999E-2</v>
      </c>
      <c r="L1210" s="54">
        <v>-0.1537984</v>
      </c>
      <c r="M1210" s="54">
        <v>-5.7896639999999999E-2</v>
      </c>
      <c r="N1210" s="54">
        <v>-1.442715E-2</v>
      </c>
      <c r="O1210" s="54">
        <v>-6.6342291999999997E-2</v>
      </c>
      <c r="P1210" s="55">
        <v>0.29842813036943799</v>
      </c>
      <c r="Q1210" s="55">
        <v>-1.7416729999999998E-2</v>
      </c>
      <c r="R1210" s="55">
        <v>-2.1983240000000001E-2</v>
      </c>
      <c r="S1210" s="55">
        <v>3.0455960000000001E-2</v>
      </c>
      <c r="T1210" s="55">
        <v>9.0694490000000003E-2</v>
      </c>
      <c r="U1210" s="55">
        <v>-4.9836449999999997E-2</v>
      </c>
      <c r="V1210" s="55">
        <v>-4.8931809999999999E-2</v>
      </c>
      <c r="W1210" s="55">
        <v>0.27757559999999998</v>
      </c>
      <c r="X1210" s="55">
        <v>-0.16855780000000001</v>
      </c>
      <c r="Y1210" s="55">
        <v>1.2862719999999999E-2</v>
      </c>
      <c r="Z1210" s="55">
        <v>-5.7896639999999999E-2</v>
      </c>
      <c r="AA1210" s="55">
        <v>0.1089538</v>
      </c>
      <c r="AB1210" s="55">
        <v>0.1089538</v>
      </c>
      <c r="AC1210" s="55">
        <v>-3.15299416666667E-2</v>
      </c>
      <c r="AD1210" s="55">
        <v>0.99670307969528105</v>
      </c>
      <c r="AE1210" s="54">
        <v>0.12481528886025921</v>
      </c>
      <c r="AF1210" s="54">
        <v>6.63399485382037E-2</v>
      </c>
      <c r="AG1210" s="54">
        <v>0.10347031334930938</v>
      </c>
    </row>
    <row r="1211" spans="1:33" x14ac:dyDescent="0.25">
      <c r="A1211" s="56" t="s">
        <v>2744</v>
      </c>
      <c r="B1211" s="56" t="s">
        <v>2745</v>
      </c>
      <c r="C1211" s="54">
        <v>1.7063289999999998E-2</v>
      </c>
      <c r="D1211" s="54">
        <v>0.1298677</v>
      </c>
      <c r="E1211" s="54">
        <v>4.5017410000000001E-2</v>
      </c>
      <c r="F1211" s="54">
        <v>7.7163860000000004E-3</v>
      </c>
      <c r="G1211" s="54">
        <v>2.1750950000000002E-2</v>
      </c>
      <c r="H1211" s="54">
        <v>-7.1043930000000005E-2</v>
      </c>
      <c r="I1211" s="54">
        <v>-6.2413400000000001E-2</v>
      </c>
      <c r="J1211" s="54">
        <v>-0.1097345</v>
      </c>
      <c r="K1211" s="54">
        <v>-7.9501409999999995E-2</v>
      </c>
      <c r="L1211" s="54">
        <v>-1.18373E-2</v>
      </c>
      <c r="M1211" s="54">
        <v>-5.8100810000000003E-2</v>
      </c>
      <c r="N1211" s="54">
        <v>0.69789409999999996</v>
      </c>
      <c r="O1211" s="54">
        <v>0.12650773766666701</v>
      </c>
      <c r="P1211" s="55">
        <v>0.26849329088269203</v>
      </c>
      <c r="Q1211" s="55">
        <v>1.7063289999999998E-2</v>
      </c>
      <c r="R1211" s="55">
        <v>-3.168145E-2</v>
      </c>
      <c r="S1211" s="55">
        <v>4.5017410000000001E-2</v>
      </c>
      <c r="T1211" s="55">
        <v>-3.7582890000000001E-2</v>
      </c>
      <c r="U1211" s="55">
        <v>2.1750950000000002E-2</v>
      </c>
      <c r="V1211" s="55">
        <v>-8.1107479999999996E-2</v>
      </c>
      <c r="W1211" s="55">
        <v>-6.2413400000000001E-2</v>
      </c>
      <c r="X1211" s="55">
        <v>-9.3911910000000001E-2</v>
      </c>
      <c r="Y1211" s="55">
        <v>-7.9501409999999995E-2</v>
      </c>
      <c r="Z1211" s="55">
        <v>-5.8100810000000003E-2</v>
      </c>
      <c r="AA1211" s="55">
        <v>-0.35070869999999998</v>
      </c>
      <c r="AB1211" s="55">
        <v>-0.35070869999999998</v>
      </c>
      <c r="AC1211" s="55">
        <v>-6.8415741666666696E-2</v>
      </c>
      <c r="AD1211" s="55">
        <v>0.518468259978066</v>
      </c>
      <c r="AE1211" s="54">
        <v>5.3165123708459008E-2</v>
      </c>
      <c r="AF1211" s="54">
        <v>0.30077621898237256</v>
      </c>
      <c r="AG1211" s="54">
        <v>0.14088701945105314</v>
      </c>
    </row>
    <row r="1212" spans="1:33" x14ac:dyDescent="0.25">
      <c r="A1212" s="56" t="s">
        <v>2746</v>
      </c>
      <c r="B1212" s="56" t="s">
        <v>2747</v>
      </c>
      <c r="C1212" s="54">
        <v>-4.3383539999999998E-2</v>
      </c>
      <c r="D1212" s="54">
        <v>7.2550747999999998E-2</v>
      </c>
      <c r="E1212" s="54">
        <v>0.103808781</v>
      </c>
      <c r="F1212" s="54">
        <v>-1.1716914E-2</v>
      </c>
      <c r="G1212" s="54">
        <v>-3.0623179E-2</v>
      </c>
      <c r="H1212" s="54">
        <v>-4.2557644999999998E-2</v>
      </c>
      <c r="I1212" s="54">
        <v>-0.13715475799999999</v>
      </c>
      <c r="J1212" s="54">
        <v>-8.1685899000000006E-2</v>
      </c>
      <c r="K1212" s="54">
        <v>-0.128527787</v>
      </c>
      <c r="L1212" s="54">
        <v>-2.0535149999999999E-2</v>
      </c>
      <c r="M1212" s="54">
        <v>-5.8446931000000001E-2</v>
      </c>
      <c r="N1212" s="54">
        <v>0.37076263500000001</v>
      </c>
      <c r="O1212" s="54">
        <v>9.6857531499999996E-2</v>
      </c>
      <c r="P1212" s="55">
        <v>0.26223670671841098</v>
      </c>
      <c r="Q1212" s="55">
        <v>-4.3383539999999998E-2</v>
      </c>
      <c r="R1212" s="55">
        <v>-3.8455350000000002E-3</v>
      </c>
      <c r="S1212" s="55">
        <v>0.103808781</v>
      </c>
      <c r="T1212" s="55">
        <v>-4.4262495999999998E-2</v>
      </c>
      <c r="U1212" s="55">
        <v>-3.0623179E-2</v>
      </c>
      <c r="V1212" s="55">
        <v>2.9799999999999999E-5</v>
      </c>
      <c r="W1212" s="55">
        <v>-0.13715475799999999</v>
      </c>
      <c r="X1212" s="55">
        <v>-7.4399633000000007E-2</v>
      </c>
      <c r="Y1212" s="55">
        <v>-0.128527787</v>
      </c>
      <c r="Z1212" s="55">
        <v>-5.8446931000000001E-2</v>
      </c>
      <c r="AA1212" s="55">
        <v>0.111073175</v>
      </c>
      <c r="AB1212" s="55">
        <v>0.111073175</v>
      </c>
      <c r="AC1212" s="55">
        <v>5.0306178666666701E-2</v>
      </c>
      <c r="AD1212" s="55">
        <v>0.53125533518860002</v>
      </c>
      <c r="AE1212" s="54">
        <v>8.7068860823515698E-2</v>
      </c>
      <c r="AF1212" s="54">
        <v>0.16616890257050773</v>
      </c>
      <c r="AG1212" s="54">
        <v>6.3552917378562265E-2</v>
      </c>
    </row>
    <row r="1213" spans="1:33" x14ac:dyDescent="0.25">
      <c r="A1213" s="56" t="s">
        <v>2748</v>
      </c>
      <c r="B1213" s="56" t="s">
        <v>2749</v>
      </c>
      <c r="C1213" s="54">
        <v>-0.14068259999999999</v>
      </c>
      <c r="D1213" s="54">
        <v>4.5127279999999999E-2</v>
      </c>
      <c r="E1213" s="54">
        <v>2.3088649999999999E-2</v>
      </c>
      <c r="F1213" s="54">
        <v>1.1483459999999999E-2</v>
      </c>
      <c r="G1213" s="54">
        <v>-1.9856539999999999E-2</v>
      </c>
      <c r="H1213" s="54">
        <v>4.6067219999999999E-2</v>
      </c>
      <c r="I1213" s="54">
        <v>-4.3397739999999997E-2</v>
      </c>
      <c r="J1213" s="54">
        <v>-7.8270660000000006E-3</v>
      </c>
      <c r="K1213" s="54">
        <v>1.7893289999999999E-2</v>
      </c>
      <c r="L1213" s="54">
        <v>3.8600330000000002E-2</v>
      </c>
      <c r="M1213" s="54">
        <v>-5.8820440000000002E-2</v>
      </c>
      <c r="N1213" s="54">
        <v>4.9096239999999996E-3</v>
      </c>
      <c r="O1213" s="54">
        <v>6.0022704666666697E-2</v>
      </c>
      <c r="P1213" s="55">
        <v>0.26223670671841098</v>
      </c>
      <c r="Q1213" s="55">
        <v>-0.14068259999999999</v>
      </c>
      <c r="R1213" s="55">
        <v>8.8709750000000004E-2</v>
      </c>
      <c r="S1213" s="55">
        <v>2.3088649999999999E-2</v>
      </c>
      <c r="T1213" s="55">
        <v>-5.4226570000000002E-2</v>
      </c>
      <c r="U1213" s="55">
        <v>-1.9856539999999999E-2</v>
      </c>
      <c r="V1213" s="55">
        <v>2.89339E-4</v>
      </c>
      <c r="W1213" s="55">
        <v>-4.3397739999999997E-2</v>
      </c>
      <c r="X1213" s="55">
        <v>-5.0858409999999998E-3</v>
      </c>
      <c r="Y1213" s="55">
        <v>1.7893289999999999E-2</v>
      </c>
      <c r="Z1213" s="55">
        <v>-5.8820440000000002E-2</v>
      </c>
      <c r="AA1213" s="55">
        <v>2.3219529999999999E-2</v>
      </c>
      <c r="AB1213" s="55">
        <v>2.3219529999999999E-2</v>
      </c>
      <c r="AC1213" s="55">
        <v>5.0864981333333302E-2</v>
      </c>
      <c r="AD1213" s="55">
        <v>0.488595762154172</v>
      </c>
      <c r="AE1213" s="54">
        <v>6.0307467496580114E-2</v>
      </c>
      <c r="AF1213" s="54">
        <v>2.3131200351547612E-2</v>
      </c>
      <c r="AG1213" s="54">
        <v>4.7214679326650431E-2</v>
      </c>
    </row>
    <row r="1214" spans="1:33" x14ac:dyDescent="0.25">
      <c r="A1214" s="56" t="s">
        <v>2750</v>
      </c>
      <c r="B1214" s="56" t="s">
        <v>2751</v>
      </c>
      <c r="C1214" s="54">
        <v>2.5007332E-2</v>
      </c>
      <c r="D1214" s="54">
        <v>-1.6634079999999999E-3</v>
      </c>
      <c r="E1214" s="54">
        <v>2.0201989E-2</v>
      </c>
      <c r="F1214" s="54">
        <v>-8.3303543999999993E-2</v>
      </c>
      <c r="G1214" s="54">
        <v>-4.2338453999999998E-2</v>
      </c>
      <c r="H1214" s="54">
        <v>5.5101059999999999E-3</v>
      </c>
      <c r="I1214" s="54">
        <v>-0.16901413000000001</v>
      </c>
      <c r="J1214" s="54">
        <v>-0.14488405100000001</v>
      </c>
      <c r="K1214" s="54">
        <v>-2.5690615999999999E-2</v>
      </c>
      <c r="L1214" s="54">
        <v>-5.6638670000000004E-3</v>
      </c>
      <c r="M1214" s="54">
        <v>-5.8978767000000001E-2</v>
      </c>
      <c r="N1214" s="54">
        <v>0.246492776</v>
      </c>
      <c r="O1214" s="54">
        <v>4.4550109666666698E-2</v>
      </c>
      <c r="P1214" s="55">
        <v>0.301215640835509</v>
      </c>
      <c r="Q1214" s="55">
        <v>2.5007332E-2</v>
      </c>
      <c r="R1214" s="55">
        <v>3.9738053000000002E-2</v>
      </c>
      <c r="S1214" s="55">
        <v>2.0201989E-2</v>
      </c>
      <c r="T1214" s="55">
        <v>6.2336800000000001E-3</v>
      </c>
      <c r="U1214" s="55">
        <v>-4.2338453999999998E-2</v>
      </c>
      <c r="V1214" s="55">
        <v>3.0614247000000001E-2</v>
      </c>
      <c r="W1214" s="55">
        <v>-0.16901413000000001</v>
      </c>
      <c r="X1214" s="55">
        <v>-6.8014737000000006E-2</v>
      </c>
      <c r="Y1214" s="55">
        <v>-2.5690615999999999E-2</v>
      </c>
      <c r="Z1214" s="55">
        <v>-5.8978767000000001E-2</v>
      </c>
      <c r="AA1214" s="55">
        <v>0.184971264</v>
      </c>
      <c r="AB1214" s="55">
        <v>0.184971264</v>
      </c>
      <c r="AC1214" s="55">
        <v>8.0856213499999996E-2</v>
      </c>
      <c r="AD1214" s="55">
        <v>0.488595762154172</v>
      </c>
      <c r="AE1214" s="54">
        <v>7.0775438275050701E-2</v>
      </c>
      <c r="AF1214" s="54">
        <v>0.13319869052739527</v>
      </c>
      <c r="AG1214" s="54">
        <v>8.2349765714843731E-2</v>
      </c>
    </row>
    <row r="1215" spans="1:33" x14ac:dyDescent="0.25">
      <c r="A1215" s="56" t="s">
        <v>2752</v>
      </c>
      <c r="B1215" s="56" t="s">
        <v>2753</v>
      </c>
      <c r="C1215" s="54">
        <v>-8.8377159999999996E-2</v>
      </c>
      <c r="D1215" s="54">
        <v>7.7630290000000003E-3</v>
      </c>
      <c r="E1215" s="54">
        <v>8.3535810000000002E-2</v>
      </c>
      <c r="F1215" s="54">
        <v>-1.195443E-2</v>
      </c>
      <c r="G1215" s="54">
        <v>1.200886E-2</v>
      </c>
      <c r="H1215" s="54">
        <v>-8.4905389999999997E-2</v>
      </c>
      <c r="I1215" s="54">
        <v>-3.9492920000000001E-2</v>
      </c>
      <c r="J1215" s="54">
        <v>-3.6568669999999998E-2</v>
      </c>
      <c r="K1215" s="54">
        <v>1.1779390000000001E-2</v>
      </c>
      <c r="L1215" s="54">
        <v>-7.8334329999999994E-2</v>
      </c>
      <c r="M1215" s="54">
        <v>-5.9052069999999998E-2</v>
      </c>
      <c r="N1215" s="54">
        <v>0.16445979999999999</v>
      </c>
      <c r="O1215" s="54">
        <v>6.6763498333333397E-3</v>
      </c>
      <c r="P1215" s="55">
        <v>0.44977695037466298</v>
      </c>
      <c r="Q1215" s="55">
        <v>-8.8377159999999996E-2</v>
      </c>
      <c r="R1215" s="55">
        <v>-2.1950190000000001E-2</v>
      </c>
      <c r="S1215" s="55">
        <v>8.3535810000000002E-2</v>
      </c>
      <c r="T1215" s="55">
        <v>2.1336020000000001E-2</v>
      </c>
      <c r="U1215" s="55">
        <v>1.200886E-2</v>
      </c>
      <c r="V1215" s="55">
        <v>8.2543469999999994E-2</v>
      </c>
      <c r="W1215" s="55">
        <v>-3.9492920000000001E-2</v>
      </c>
      <c r="X1215" s="55">
        <v>2.5288910000000001E-3</v>
      </c>
      <c r="Y1215" s="55">
        <v>1.1779390000000001E-2</v>
      </c>
      <c r="Z1215" s="55">
        <v>-5.9052069999999998E-2</v>
      </c>
      <c r="AA1215" s="55">
        <v>3.6801220000000003E-2</v>
      </c>
      <c r="AB1215" s="55">
        <v>3.6801220000000003E-2</v>
      </c>
      <c r="AC1215" s="55">
        <v>3.3122702666666698E-2</v>
      </c>
      <c r="AD1215" s="55">
        <v>0.49148283774745799</v>
      </c>
      <c r="AE1215" s="54">
        <v>6.1745578662924017E-2</v>
      </c>
      <c r="AF1215" s="54">
        <v>9.1293034218071223E-2</v>
      </c>
      <c r="AG1215" s="54">
        <v>3.6742447166408475E-2</v>
      </c>
    </row>
    <row r="1216" spans="1:33" x14ac:dyDescent="0.25">
      <c r="A1216" s="56" t="s">
        <v>2754</v>
      </c>
      <c r="B1216" s="56" t="s">
        <v>2755</v>
      </c>
      <c r="C1216" s="54">
        <v>1.4857587E-2</v>
      </c>
      <c r="D1216" s="54">
        <v>-1.1032398000000001E-2</v>
      </c>
      <c r="E1216" s="54">
        <v>-3.5382789999999997E-2</v>
      </c>
      <c r="F1216" s="54">
        <v>1.299602E-2</v>
      </c>
      <c r="G1216" s="54">
        <v>-5.6654700000000004E-4</v>
      </c>
      <c r="H1216" s="54">
        <v>3.5125949999999999E-3</v>
      </c>
      <c r="I1216" s="54">
        <v>-1.0684999000000001E-2</v>
      </c>
      <c r="J1216" s="54">
        <v>-6.5938764999999996E-2</v>
      </c>
      <c r="K1216" s="54">
        <v>-6.8023110999999997E-2</v>
      </c>
      <c r="L1216" s="54">
        <v>-5.3366016000000002E-2</v>
      </c>
      <c r="M1216" s="54">
        <v>-5.9237306000000003E-2</v>
      </c>
      <c r="N1216" s="54">
        <v>0.16714799599999999</v>
      </c>
      <c r="O1216" s="54">
        <v>3.5392766333333298E-2</v>
      </c>
      <c r="P1216" s="55">
        <v>0.29774509067656002</v>
      </c>
      <c r="Q1216" s="55">
        <v>1.4857587E-2</v>
      </c>
      <c r="R1216" s="55">
        <v>5.9998589999999997E-3</v>
      </c>
      <c r="S1216" s="55">
        <v>-3.5382789999999997E-2</v>
      </c>
      <c r="T1216" s="55">
        <v>5.8953690000000001E-3</v>
      </c>
      <c r="U1216" s="55">
        <v>-5.6654700000000004E-4</v>
      </c>
      <c r="V1216" s="55">
        <v>3.7203029999999999E-3</v>
      </c>
      <c r="W1216" s="55">
        <v>-1.0684999000000001E-2</v>
      </c>
      <c r="X1216" s="55">
        <v>8.9005985999999995E-2</v>
      </c>
      <c r="Y1216" s="55">
        <v>-6.8023110999999997E-2</v>
      </c>
      <c r="Z1216" s="55">
        <v>-5.9237306000000003E-2</v>
      </c>
      <c r="AA1216" s="55">
        <v>-1.635198E-3</v>
      </c>
      <c r="AB1216" s="55">
        <v>-1.635198E-3</v>
      </c>
      <c r="AC1216" s="55">
        <v>4.41258161666667E-2</v>
      </c>
      <c r="AD1216" s="55">
        <v>0.488595762154172</v>
      </c>
      <c r="AE1216" s="54">
        <v>3.319009467542159E-2</v>
      </c>
      <c r="AF1216" s="54">
        <v>8.3622277718190891E-2</v>
      </c>
      <c r="AG1216" s="54">
        <v>3.5083009918263665E-2</v>
      </c>
    </row>
    <row r="1217" spans="1:33" x14ac:dyDescent="0.25">
      <c r="A1217" s="56" t="s">
        <v>2756</v>
      </c>
      <c r="B1217" s="56" t="s">
        <v>2757</v>
      </c>
      <c r="C1217" s="54">
        <v>-3.7078260000000002E-2</v>
      </c>
      <c r="D1217" s="54">
        <v>1.8528659999999999E-2</v>
      </c>
      <c r="E1217" s="54">
        <v>-2.8044799999999998E-3</v>
      </c>
      <c r="F1217" s="54">
        <v>2.5330160000000001E-2</v>
      </c>
      <c r="G1217" s="54">
        <v>8.7448479999999995E-3</v>
      </c>
      <c r="H1217" s="54">
        <v>-3.4446450000000003E-2</v>
      </c>
      <c r="I1217" s="54">
        <v>-5.9744730000000003E-2</v>
      </c>
      <c r="J1217" s="54">
        <v>-2.7706729999999999E-2</v>
      </c>
      <c r="K1217" s="54">
        <v>-9.4707630000000001E-2</v>
      </c>
      <c r="L1217" s="54">
        <v>1.6178370000000001E-2</v>
      </c>
      <c r="M1217" s="54">
        <v>-5.9275010000000003E-2</v>
      </c>
      <c r="N1217" s="54">
        <v>0.31130190000000002</v>
      </c>
      <c r="O1217" s="54">
        <v>9.2341861999999997E-2</v>
      </c>
      <c r="P1217" s="55">
        <v>0.26223670671841098</v>
      </c>
      <c r="Q1217" s="55">
        <v>-3.7078260000000002E-2</v>
      </c>
      <c r="R1217" s="55">
        <v>6.4348420000000003E-2</v>
      </c>
      <c r="S1217" s="55">
        <v>-2.8044799999999998E-3</v>
      </c>
      <c r="T1217" s="55">
        <v>-0.118905</v>
      </c>
      <c r="U1217" s="55">
        <v>8.7448479999999995E-3</v>
      </c>
      <c r="V1217" s="55">
        <v>7.6282100000000005E-2</v>
      </c>
      <c r="W1217" s="55">
        <v>-5.9744730000000003E-2</v>
      </c>
      <c r="X1217" s="55">
        <v>-6.4329579999999997E-2</v>
      </c>
      <c r="Y1217" s="55">
        <v>-9.4707630000000001E-2</v>
      </c>
      <c r="Z1217" s="55">
        <v>-5.9275010000000003E-2</v>
      </c>
      <c r="AA1217" s="55">
        <v>4.2104089999999997E-2</v>
      </c>
      <c r="AB1217" s="55">
        <v>4.2104089999999997E-2</v>
      </c>
      <c r="AC1217" s="55">
        <v>3.0090763666666701E-2</v>
      </c>
      <c r="AD1217" s="55">
        <v>0.518468259978066</v>
      </c>
      <c r="AE1217" s="54">
        <v>3.8777476719550043E-2</v>
      </c>
      <c r="AF1217" s="54">
        <v>0.12975138316099924</v>
      </c>
      <c r="AG1217" s="54">
        <v>8.1722315514476132E-2</v>
      </c>
    </row>
    <row r="1218" spans="1:33" x14ac:dyDescent="0.25">
      <c r="A1218" s="56" t="s">
        <v>2758</v>
      </c>
      <c r="B1218" s="56" t="s">
        <v>2759</v>
      </c>
      <c r="C1218" s="54">
        <v>5.9813080000000003E-3</v>
      </c>
      <c r="D1218" s="54">
        <v>4.5432199999999999E-2</v>
      </c>
      <c r="E1218" s="54">
        <v>4.5934370000000002E-2</v>
      </c>
      <c r="F1218" s="54">
        <v>-8.2375619999999997E-2</v>
      </c>
      <c r="G1218" s="54">
        <v>3.4645969999999998E-2</v>
      </c>
      <c r="H1218" s="54">
        <v>-4.9629909999999999E-2</v>
      </c>
      <c r="I1218" s="54">
        <v>-6.9528069999999997E-2</v>
      </c>
      <c r="J1218" s="54">
        <v>-7.7511830000000004E-2</v>
      </c>
      <c r="K1218" s="54">
        <v>-0.1211892</v>
      </c>
      <c r="L1218" s="54">
        <v>-1.406136E-2</v>
      </c>
      <c r="M1218" s="54">
        <v>-5.93085E-2</v>
      </c>
      <c r="N1218" s="54">
        <v>0.41425990000000001</v>
      </c>
      <c r="O1218" s="54">
        <v>6.6596250333333301E-2</v>
      </c>
      <c r="P1218" s="55">
        <v>0.28325530686532802</v>
      </c>
      <c r="Q1218" s="55">
        <v>5.9813080000000003E-3</v>
      </c>
      <c r="R1218" s="55">
        <v>3.2143789999999998E-2</v>
      </c>
      <c r="S1218" s="55">
        <v>4.5934370000000002E-2</v>
      </c>
      <c r="T1218" s="55">
        <v>-5.3925859999999999E-2</v>
      </c>
      <c r="U1218" s="55">
        <v>3.4645969999999998E-2</v>
      </c>
      <c r="V1218" s="55">
        <v>2.1793750000000001E-2</v>
      </c>
      <c r="W1218" s="55">
        <v>-6.9528069999999997E-2</v>
      </c>
      <c r="X1218" s="55">
        <v>-2.1668670000000001E-2</v>
      </c>
      <c r="Y1218" s="55">
        <v>-0.1211892</v>
      </c>
      <c r="Z1218" s="55">
        <v>-5.93085E-2</v>
      </c>
      <c r="AA1218" s="55">
        <v>-4.6782799999999999E-2</v>
      </c>
      <c r="AB1218" s="55">
        <v>-4.6782799999999999E-2</v>
      </c>
      <c r="AC1218" s="55">
        <v>1.51357958333333E-2</v>
      </c>
      <c r="AD1218" s="55">
        <v>0.54605892579576898</v>
      </c>
      <c r="AE1218" s="54">
        <v>6.6228602058634886E-2</v>
      </c>
      <c r="AF1218" s="54">
        <v>0.18965148978112648</v>
      </c>
      <c r="AG1218" s="54">
        <v>3.5248876730066013E-2</v>
      </c>
    </row>
    <row r="1219" spans="1:33" x14ac:dyDescent="0.25">
      <c r="A1219" s="56" t="s">
        <v>2760</v>
      </c>
      <c r="B1219" s="56" t="s">
        <v>2761</v>
      </c>
      <c r="C1219" s="54">
        <v>-5.4388245000000002E-2</v>
      </c>
      <c r="D1219" s="54">
        <v>0.12006941</v>
      </c>
      <c r="E1219" s="54">
        <v>3.857007E-3</v>
      </c>
      <c r="F1219" s="54">
        <v>-1.4342525E-2</v>
      </c>
      <c r="G1219" s="54">
        <v>3.0263752000000001E-2</v>
      </c>
      <c r="H1219" s="54">
        <v>-2.1540690000000001E-2</v>
      </c>
      <c r="I1219" s="54">
        <v>-7.5042304000000004E-2</v>
      </c>
      <c r="J1219" s="54">
        <v>-5.1464930999999998E-2</v>
      </c>
      <c r="K1219" s="54">
        <v>-7.3779011000000005E-2</v>
      </c>
      <c r="L1219" s="54">
        <v>-7.3254035999999995E-2</v>
      </c>
      <c r="M1219" s="54">
        <v>-5.9316432000000002E-2</v>
      </c>
      <c r="N1219" s="54">
        <v>0.41908362300000002</v>
      </c>
      <c r="O1219" s="54">
        <v>0.101159347333333</v>
      </c>
      <c r="P1219" s="55">
        <v>0.26223670671841098</v>
      </c>
      <c r="Q1219" s="55">
        <v>-5.4388245000000002E-2</v>
      </c>
      <c r="R1219" s="55">
        <v>-3.2163946999999998E-2</v>
      </c>
      <c r="S1219" s="55">
        <v>3.857007E-3</v>
      </c>
      <c r="T1219" s="55">
        <v>-2.5962622000000001E-2</v>
      </c>
      <c r="U1219" s="55">
        <v>3.0263752000000001E-2</v>
      </c>
      <c r="V1219" s="55">
        <v>-5.792139E-3</v>
      </c>
      <c r="W1219" s="55">
        <v>-7.5042304000000004E-2</v>
      </c>
      <c r="X1219" s="55">
        <v>-5.8531698E-2</v>
      </c>
      <c r="Y1219" s="55">
        <v>-7.3779011000000005E-2</v>
      </c>
      <c r="Z1219" s="55">
        <v>-5.9316432000000002E-2</v>
      </c>
      <c r="AA1219" s="55">
        <v>-3.0998839E-2</v>
      </c>
      <c r="AB1219" s="55">
        <v>-3.0998839E-2</v>
      </c>
      <c r="AC1219" s="55">
        <v>1.3043269499999999E-2</v>
      </c>
      <c r="AD1219" s="55">
        <v>0.518468259978066</v>
      </c>
      <c r="AE1219" s="54">
        <v>4.4242866689012575E-2</v>
      </c>
      <c r="AF1219" s="54">
        <v>0.18700202712694106</v>
      </c>
      <c r="AG1219" s="54">
        <v>2.1829536974505605E-2</v>
      </c>
    </row>
    <row r="1220" spans="1:33" x14ac:dyDescent="0.25">
      <c r="A1220" s="56" t="s">
        <v>2762</v>
      </c>
      <c r="B1220" s="56" t="s">
        <v>2763</v>
      </c>
      <c r="C1220" s="54">
        <v>-3.266202E-2</v>
      </c>
      <c r="D1220" s="54">
        <v>1.8014410000000002E-2</v>
      </c>
      <c r="E1220" s="54">
        <v>5.6888729999999998E-2</v>
      </c>
      <c r="F1220" s="54">
        <v>4.2876360000000002E-2</v>
      </c>
      <c r="G1220" s="54">
        <v>-2.5191450000000001E-2</v>
      </c>
      <c r="H1220" s="54">
        <v>5.9124410000000001E-3</v>
      </c>
      <c r="I1220" s="54">
        <v>1.6819779999999999E-2</v>
      </c>
      <c r="J1220" s="54">
        <v>1.942878E-2</v>
      </c>
      <c r="K1220" s="54">
        <v>-6.127022E-2</v>
      </c>
      <c r="L1220" s="54">
        <v>-8.8559219999999994E-2</v>
      </c>
      <c r="M1220" s="54">
        <v>-5.9381219999999998E-2</v>
      </c>
      <c r="N1220" s="54">
        <v>0.11017879999999999</v>
      </c>
      <c r="O1220" s="54">
        <v>3.5441328500000001E-2</v>
      </c>
      <c r="P1220" s="55">
        <v>0.28539469222396302</v>
      </c>
      <c r="Q1220" s="55">
        <v>-3.266202E-2</v>
      </c>
      <c r="R1220" s="55">
        <v>-3.4445749999999997E-2</v>
      </c>
      <c r="S1220" s="55">
        <v>5.6888729999999998E-2</v>
      </c>
      <c r="T1220" s="55">
        <v>-5.3112519999999998E-3</v>
      </c>
      <c r="U1220" s="55">
        <v>-2.5191450000000001E-2</v>
      </c>
      <c r="V1220" s="55">
        <v>-2.6081469999999999E-2</v>
      </c>
      <c r="W1220" s="55">
        <v>1.6819779999999999E-2</v>
      </c>
      <c r="X1220" s="55">
        <v>3.1229779999999999E-2</v>
      </c>
      <c r="Y1220" s="55">
        <v>-6.127022E-2</v>
      </c>
      <c r="Z1220" s="55">
        <v>-5.9381219999999998E-2</v>
      </c>
      <c r="AA1220" s="55">
        <v>2.7648780000000001E-2</v>
      </c>
      <c r="AB1220" s="55">
        <v>2.7648780000000001E-2</v>
      </c>
      <c r="AC1220" s="55">
        <v>1.69568776666667E-2</v>
      </c>
      <c r="AD1220" s="55">
        <v>0.518468259978066</v>
      </c>
      <c r="AE1220" s="54">
        <v>4.6196184999530709E-2</v>
      </c>
      <c r="AF1220" s="54">
        <v>6.4216475851531493E-2</v>
      </c>
      <c r="AG1220" s="54">
        <v>2.7012619321978612E-2</v>
      </c>
    </row>
    <row r="1221" spans="1:33" x14ac:dyDescent="0.25">
      <c r="A1221" s="56" t="s">
        <v>2764</v>
      </c>
      <c r="B1221" s="56" t="s">
        <v>2765</v>
      </c>
      <c r="C1221" s="54">
        <v>-6.8466596000000005E-2</v>
      </c>
      <c r="D1221" s="54">
        <v>4.0287755000000001E-2</v>
      </c>
      <c r="E1221" s="54">
        <v>-2.0824736999999999E-2</v>
      </c>
      <c r="F1221" s="54">
        <v>9.5341266999999993E-2</v>
      </c>
      <c r="G1221" s="54">
        <v>3.2807023999999997E-2</v>
      </c>
      <c r="H1221" s="54">
        <v>-1.5027811E-2</v>
      </c>
      <c r="I1221" s="54">
        <v>-7.4882945000000006E-2</v>
      </c>
      <c r="J1221" s="54">
        <v>7.4313327999999998E-2</v>
      </c>
      <c r="K1221" s="54">
        <v>-0.119650283</v>
      </c>
      <c r="L1221" s="54">
        <v>2.9281673000000001E-2</v>
      </c>
      <c r="M1221" s="54">
        <v>-5.9588527000000002E-2</v>
      </c>
      <c r="N1221" s="54">
        <v>0.116096881</v>
      </c>
      <c r="O1221" s="54">
        <v>0.10848319283333301</v>
      </c>
      <c r="P1221" s="55">
        <v>0.26223670671841098</v>
      </c>
      <c r="Q1221" s="55">
        <v>-6.8466596000000005E-2</v>
      </c>
      <c r="R1221" s="55">
        <v>3.9743884E-2</v>
      </c>
      <c r="S1221" s="55">
        <v>-2.0824736999999999E-2</v>
      </c>
      <c r="T1221" s="55">
        <v>-4.1110155000000002E-2</v>
      </c>
      <c r="U1221" s="55">
        <v>3.2807023999999997E-2</v>
      </c>
      <c r="V1221" s="55">
        <v>-6.2750630000000002E-2</v>
      </c>
      <c r="W1221" s="55">
        <v>-7.4882945000000006E-2</v>
      </c>
      <c r="X1221" s="55">
        <v>5.5505277999999998E-2</v>
      </c>
      <c r="Y1221" s="55">
        <v>-0.119650283</v>
      </c>
      <c r="Z1221" s="55">
        <v>-5.9588527000000002E-2</v>
      </c>
      <c r="AA1221" s="55">
        <v>9.8518500999999994E-2</v>
      </c>
      <c r="AB1221" s="55">
        <v>9.8518500999999994E-2</v>
      </c>
      <c r="AC1221" s="55">
        <v>4.6819839500000002E-2</v>
      </c>
      <c r="AD1221" s="55">
        <v>0.50149140541208703</v>
      </c>
      <c r="AE1221" s="54">
        <v>5.2139675847932006E-2</v>
      </c>
      <c r="AF1221" s="54">
        <v>4.7952831363779279E-2</v>
      </c>
      <c r="AG1221" s="54">
        <v>8.264358313610308E-2</v>
      </c>
    </row>
    <row r="1222" spans="1:33" x14ac:dyDescent="0.25">
      <c r="A1222" s="56" t="s">
        <v>2766</v>
      </c>
      <c r="B1222" s="56" t="s">
        <v>2767</v>
      </c>
      <c r="C1222" s="54">
        <v>3.2924759999999997E-2</v>
      </c>
      <c r="D1222" s="54">
        <v>5.2427679999999997E-2</v>
      </c>
      <c r="E1222" s="54">
        <v>6.1063020000000003E-2</v>
      </c>
      <c r="F1222" s="54">
        <v>-4.459461E-2</v>
      </c>
      <c r="G1222" s="54">
        <v>2.2432480000000001E-2</v>
      </c>
      <c r="H1222" s="54">
        <v>-2.607808E-2</v>
      </c>
      <c r="I1222" s="54">
        <v>-6.7310729999999999E-2</v>
      </c>
      <c r="J1222" s="54">
        <v>-2.4933690000000001E-2</v>
      </c>
      <c r="K1222" s="54">
        <v>3.3057600000000001E-4</v>
      </c>
      <c r="L1222" s="54">
        <v>1.4044060000000001E-2</v>
      </c>
      <c r="M1222" s="54">
        <v>-5.9688360000000003E-2</v>
      </c>
      <c r="N1222" s="54">
        <v>0.20945269999999999</v>
      </c>
      <c r="O1222" s="54">
        <v>3.1761052333333303E-2</v>
      </c>
      <c r="P1222" s="55">
        <v>0.34383364940673999</v>
      </c>
      <c r="Q1222" s="55">
        <v>3.2924759999999997E-2</v>
      </c>
      <c r="R1222" s="55">
        <v>-0.12005200000000001</v>
      </c>
      <c r="S1222" s="55">
        <v>6.1063020000000003E-2</v>
      </c>
      <c r="T1222" s="55">
        <v>4.4467109999999997E-2</v>
      </c>
      <c r="U1222" s="55">
        <v>2.2432480000000001E-2</v>
      </c>
      <c r="V1222" s="55">
        <v>-2.259038E-2</v>
      </c>
      <c r="W1222" s="55">
        <v>-6.7310729999999999E-2</v>
      </c>
      <c r="X1222" s="55">
        <v>-5.762374E-2</v>
      </c>
      <c r="Y1222" s="55">
        <v>3.3057600000000001E-4</v>
      </c>
      <c r="Z1222" s="55">
        <v>-5.9688360000000003E-2</v>
      </c>
      <c r="AA1222" s="55">
        <v>1.196646E-2</v>
      </c>
      <c r="AB1222" s="55">
        <v>1.196646E-2</v>
      </c>
      <c r="AC1222" s="55">
        <v>-2.6636922666666701E-2</v>
      </c>
      <c r="AD1222" s="55">
        <v>0.494234024109313</v>
      </c>
      <c r="AE1222" s="54">
        <v>5.175323741171739E-2</v>
      </c>
      <c r="AF1222" s="54">
        <v>9.45385262450711E-2</v>
      </c>
      <c r="AG1222" s="54">
        <v>5.6976475739599679E-2</v>
      </c>
    </row>
    <row r="1223" spans="1:33" x14ac:dyDescent="0.25">
      <c r="A1223" s="56" t="s">
        <v>2768</v>
      </c>
      <c r="B1223" s="56" t="s">
        <v>2769</v>
      </c>
      <c r="C1223" s="54">
        <v>2.6018718E-2</v>
      </c>
      <c r="D1223" s="54">
        <v>3.7732508999999997E-2</v>
      </c>
      <c r="E1223" s="54">
        <v>-3.9732270000000002E-3</v>
      </c>
      <c r="F1223" s="54">
        <v>3.5119224999999997E-2</v>
      </c>
      <c r="G1223" s="54">
        <v>1.9114646999999999E-2</v>
      </c>
      <c r="H1223" s="54">
        <v>2.7823713E-2</v>
      </c>
      <c r="I1223" s="54">
        <v>-9.6184930000000005E-3</v>
      </c>
      <c r="J1223" s="54">
        <v>-4.2262642000000003E-2</v>
      </c>
      <c r="K1223" s="54">
        <v>-3.5096152999999998E-2</v>
      </c>
      <c r="L1223" s="54">
        <v>3.9912833000000002E-2</v>
      </c>
      <c r="M1223" s="54">
        <v>-5.9761901999999999E-2</v>
      </c>
      <c r="N1223" s="54">
        <v>0.284457179</v>
      </c>
      <c r="O1223" s="54">
        <v>7.4349871166666706E-2</v>
      </c>
      <c r="P1223" s="55">
        <v>0.26223670671841098</v>
      </c>
      <c r="Q1223" s="55">
        <v>2.6018718E-2</v>
      </c>
      <c r="R1223" s="55">
        <v>-0.101782815</v>
      </c>
      <c r="S1223" s="55">
        <v>-3.9732270000000002E-3</v>
      </c>
      <c r="T1223" s="55">
        <v>-3.8928641999999999E-2</v>
      </c>
      <c r="U1223" s="55">
        <v>1.9114646999999999E-2</v>
      </c>
      <c r="V1223" s="55">
        <v>-1.1241280000000001E-3</v>
      </c>
      <c r="W1223" s="55">
        <v>-9.6184930000000005E-3</v>
      </c>
      <c r="X1223" s="55">
        <v>-4.3317819E-2</v>
      </c>
      <c r="Y1223" s="55">
        <v>-3.5096152999999998E-2</v>
      </c>
      <c r="Z1223" s="55">
        <v>-5.9761901999999999E-2</v>
      </c>
      <c r="AA1223" s="55">
        <v>-5.8622841000000002E-2</v>
      </c>
      <c r="AB1223" s="55">
        <v>-5.8622841000000002E-2</v>
      </c>
      <c r="AC1223" s="55">
        <v>-4.2691666166666697E-2</v>
      </c>
      <c r="AD1223" s="55">
        <v>0.488595762154172</v>
      </c>
      <c r="AE1223" s="54">
        <v>3.25137169418028E-2</v>
      </c>
      <c r="AF1223" s="54">
        <v>0.11252187835108063</v>
      </c>
      <c r="AG1223" s="54">
        <v>3.4376498602625163E-2</v>
      </c>
    </row>
    <row r="1224" spans="1:33" x14ac:dyDescent="0.25">
      <c r="A1224" s="56" t="s">
        <v>2770</v>
      </c>
      <c r="B1224" s="56" t="s">
        <v>2771</v>
      </c>
      <c r="C1224" s="54">
        <v>-3.5654723999999999E-2</v>
      </c>
      <c r="D1224" s="54">
        <v>9.6606835000000002E-2</v>
      </c>
      <c r="E1224" s="54">
        <v>-1.2689356000000001E-2</v>
      </c>
      <c r="F1224" s="54">
        <v>-5.8160076999999998E-2</v>
      </c>
      <c r="G1224" s="54">
        <v>4.3631881999999997E-2</v>
      </c>
      <c r="H1224" s="54">
        <v>-8.5619140000000003E-3</v>
      </c>
      <c r="I1224" s="54">
        <v>-3.9758019999999996E-3</v>
      </c>
      <c r="J1224" s="54">
        <v>-3.7563100000000002E-2</v>
      </c>
      <c r="K1224" s="54">
        <v>-8.9970847000000007E-2</v>
      </c>
      <c r="L1224" s="54">
        <v>-5.0667162000000002E-2</v>
      </c>
      <c r="M1224" s="54">
        <v>-6.0081625E-2</v>
      </c>
      <c r="N1224" s="54">
        <v>0.32414332200000001</v>
      </c>
      <c r="O1224" s="54">
        <v>7.0756395999999999E-2</v>
      </c>
      <c r="P1224" s="55">
        <v>0.26923210525334501</v>
      </c>
      <c r="Q1224" s="55">
        <v>-3.5654723999999999E-2</v>
      </c>
      <c r="R1224" s="55">
        <v>-3.1126438999999999E-2</v>
      </c>
      <c r="S1224" s="55">
        <v>-1.2689356000000001E-2</v>
      </c>
      <c r="T1224" s="55">
        <v>4.6926783E-2</v>
      </c>
      <c r="U1224" s="55">
        <v>4.3631881999999997E-2</v>
      </c>
      <c r="V1224" s="55">
        <v>-4.0972990000000001E-2</v>
      </c>
      <c r="W1224" s="55">
        <v>-3.9758019999999996E-3</v>
      </c>
      <c r="X1224" s="55">
        <v>-4.4416168999999998E-2</v>
      </c>
      <c r="Y1224" s="55">
        <v>-8.9970847000000007E-2</v>
      </c>
      <c r="Z1224" s="55">
        <v>-6.0081625E-2</v>
      </c>
      <c r="AA1224" s="55">
        <v>-6.1786789000000002E-2</v>
      </c>
      <c r="AB1224" s="55">
        <v>-6.1786789000000002E-2</v>
      </c>
      <c r="AC1224" s="55">
        <v>8.6138401666666694E-3</v>
      </c>
      <c r="AD1224" s="55">
        <v>0.57923177147097005</v>
      </c>
      <c r="AE1224" s="54">
        <v>4.6597480529223773E-2</v>
      </c>
      <c r="AF1224" s="54">
        <v>0.14836513619143432</v>
      </c>
      <c r="AG1224" s="54">
        <v>4.3177136056007613E-2</v>
      </c>
    </row>
    <row r="1225" spans="1:33" x14ac:dyDescent="0.25">
      <c r="A1225" s="56" t="s">
        <v>2772</v>
      </c>
      <c r="B1225" s="56" t="s">
        <v>2773</v>
      </c>
      <c r="C1225" s="54">
        <v>-4.3923869999999997E-2</v>
      </c>
      <c r="D1225" s="54">
        <v>2.3709826E-2</v>
      </c>
      <c r="E1225" s="54">
        <v>9.2909970000000005E-3</v>
      </c>
      <c r="F1225" s="54">
        <v>2.5373156000000001E-2</v>
      </c>
      <c r="G1225" s="54">
        <v>-1.6813557E-2</v>
      </c>
      <c r="H1225" s="54">
        <v>-3.1739634000000003E-2</v>
      </c>
      <c r="I1225" s="54">
        <v>-5.5838192000000002E-2</v>
      </c>
      <c r="J1225" s="54">
        <v>-7.6566684999999995E-2</v>
      </c>
      <c r="K1225" s="54">
        <v>-6.0092847999999997E-2</v>
      </c>
      <c r="L1225" s="54">
        <v>1.3810869E-2</v>
      </c>
      <c r="M1225" s="54">
        <v>-6.0095547999999999E-2</v>
      </c>
      <c r="N1225" s="54">
        <v>0.29016377599999998</v>
      </c>
      <c r="O1225" s="54">
        <v>7.8704054333333301E-2</v>
      </c>
      <c r="P1225" s="55">
        <v>0.26223670671841098</v>
      </c>
      <c r="Q1225" s="55">
        <v>-4.3923869999999997E-2</v>
      </c>
      <c r="R1225" s="55">
        <v>5.4639155000000002E-2</v>
      </c>
      <c r="S1225" s="55">
        <v>9.2909970000000005E-3</v>
      </c>
      <c r="T1225" s="55">
        <v>-7.5423494999999993E-2</v>
      </c>
      <c r="U1225" s="55">
        <v>-1.6813557E-2</v>
      </c>
      <c r="V1225" s="55">
        <v>5.4887420999999999E-2</v>
      </c>
      <c r="W1225" s="55">
        <v>-5.5838192000000002E-2</v>
      </c>
      <c r="X1225" s="55">
        <v>-3.2856344000000003E-2</v>
      </c>
      <c r="Y1225" s="55">
        <v>-6.0092847999999997E-2</v>
      </c>
      <c r="Z1225" s="55">
        <v>-6.0095547999999999E-2</v>
      </c>
      <c r="AA1225" s="55">
        <v>-4.0955245000000001E-2</v>
      </c>
      <c r="AB1225" s="55">
        <v>-4.0955245000000001E-2</v>
      </c>
      <c r="AC1225" s="55">
        <v>3.5032454166666699E-2</v>
      </c>
      <c r="AD1225" s="55">
        <v>0.488595762154172</v>
      </c>
      <c r="AE1225" s="54">
        <v>2.8336753459133987E-2</v>
      </c>
      <c r="AF1225" s="54">
        <v>0.12843496750484684</v>
      </c>
      <c r="AG1225" s="54">
        <v>5.4583879034010095E-2</v>
      </c>
    </row>
    <row r="1226" spans="1:33" x14ac:dyDescent="0.25">
      <c r="A1226" s="56" t="s">
        <v>2774</v>
      </c>
      <c r="B1226" s="56" t="s">
        <v>2775</v>
      </c>
      <c r="C1226" s="54">
        <v>-3.4490348999999997E-2</v>
      </c>
      <c r="D1226" s="54">
        <v>4.9457755999999999E-2</v>
      </c>
      <c r="E1226" s="54">
        <v>-1.5085414E-2</v>
      </c>
      <c r="F1226" s="54">
        <v>2.0995554E-2</v>
      </c>
      <c r="G1226" s="54">
        <v>3.1912320000000001E-2</v>
      </c>
      <c r="H1226" s="54">
        <v>-4.7872456000000001E-2</v>
      </c>
      <c r="I1226" s="54">
        <v>-0.148159135</v>
      </c>
      <c r="J1226" s="54">
        <v>-0.147187494</v>
      </c>
      <c r="K1226" s="54">
        <v>-6.9327734000000002E-2</v>
      </c>
      <c r="L1226" s="54">
        <v>-9.9162170999999993E-2</v>
      </c>
      <c r="M1226" s="54">
        <v>-6.0269682999999998E-2</v>
      </c>
      <c r="N1226" s="54">
        <v>0.67521955300000003</v>
      </c>
      <c r="O1226" s="54">
        <v>0.124478456166667</v>
      </c>
      <c r="P1226" s="55">
        <v>0.26223670671841098</v>
      </c>
      <c r="Q1226" s="55">
        <v>-3.4490348999999997E-2</v>
      </c>
      <c r="R1226" s="55">
        <v>4.0946345000000002E-2</v>
      </c>
      <c r="S1226" s="55">
        <v>-1.5085414E-2</v>
      </c>
      <c r="T1226" s="55">
        <v>-5.5921890000000002E-2</v>
      </c>
      <c r="U1226" s="55">
        <v>3.1912320000000001E-2</v>
      </c>
      <c r="V1226" s="55">
        <v>1.0058134999999999E-2</v>
      </c>
      <c r="W1226" s="55">
        <v>-0.148159135</v>
      </c>
      <c r="X1226" s="55">
        <v>-4.9686290000000001E-2</v>
      </c>
      <c r="Y1226" s="55">
        <v>-6.9327734000000002E-2</v>
      </c>
      <c r="Z1226" s="55">
        <v>-6.0269682999999998E-2</v>
      </c>
      <c r="AA1226" s="55">
        <v>-6.3309367000000005E-2</v>
      </c>
      <c r="AB1226" s="55">
        <v>-6.3309367000000005E-2</v>
      </c>
      <c r="AC1226" s="55">
        <v>2.3231541666666699E-2</v>
      </c>
      <c r="AD1226" s="55">
        <v>0.49148283774745799</v>
      </c>
      <c r="AE1226" s="54">
        <v>6.0464788360861832E-2</v>
      </c>
      <c r="AF1226" s="54">
        <v>0.30286281785169861</v>
      </c>
      <c r="AG1226" s="54">
        <v>4.1897944751940565E-2</v>
      </c>
    </row>
    <row r="1227" spans="1:33" x14ac:dyDescent="0.25">
      <c r="A1227" s="56" t="s">
        <v>2776</v>
      </c>
      <c r="B1227" s="56" t="s">
        <v>2777</v>
      </c>
      <c r="C1227" s="54">
        <v>-0.1197791</v>
      </c>
      <c r="D1227" s="54">
        <v>0.1146556</v>
      </c>
      <c r="E1227" s="54">
        <v>-1.8631229999999999E-3</v>
      </c>
      <c r="F1227" s="54">
        <v>7.7576950000000006E-2</v>
      </c>
      <c r="G1227" s="54">
        <v>-7.1900660000000005E-2</v>
      </c>
      <c r="H1227" s="54">
        <v>-0.1074131</v>
      </c>
      <c r="I1227" s="54">
        <v>-0.1887009</v>
      </c>
      <c r="J1227" s="54">
        <v>-0.21102009999999999</v>
      </c>
      <c r="K1227" s="54">
        <v>-0.1178208</v>
      </c>
      <c r="L1227" s="54">
        <v>4.0577299999999997E-2</v>
      </c>
      <c r="M1227" s="54">
        <v>-6.0486680000000001E-2</v>
      </c>
      <c r="N1227" s="54">
        <v>0.51465890000000003</v>
      </c>
      <c r="O1227" s="54">
        <v>0.16493113549999999</v>
      </c>
      <c r="P1227" s="55">
        <v>0.26223670671841098</v>
      </c>
      <c r="Q1227" s="55">
        <v>-0.1197791</v>
      </c>
      <c r="R1227" s="55">
        <v>-1.270259E-2</v>
      </c>
      <c r="S1227" s="55">
        <v>-1.8631229999999999E-3</v>
      </c>
      <c r="T1227" s="55">
        <v>5.5144800000000001E-2</v>
      </c>
      <c r="U1227" s="55">
        <v>-7.1900660000000005E-2</v>
      </c>
      <c r="V1227" s="55">
        <v>6.628125E-2</v>
      </c>
      <c r="W1227" s="55">
        <v>-0.1887009</v>
      </c>
      <c r="X1227" s="55">
        <v>-8.1920690000000004E-2</v>
      </c>
      <c r="Y1227" s="55">
        <v>-0.1178208</v>
      </c>
      <c r="Z1227" s="55">
        <v>-6.0486680000000001E-2</v>
      </c>
      <c r="AA1227" s="55">
        <v>0.1915086</v>
      </c>
      <c r="AB1227" s="55">
        <v>0.1915086</v>
      </c>
      <c r="AC1227" s="55">
        <v>0.115344487166667</v>
      </c>
      <c r="AD1227" s="55">
        <v>0.232430543324679</v>
      </c>
      <c r="AE1227" s="54">
        <v>6.3716557065829085E-2</v>
      </c>
      <c r="AF1227" s="54">
        <v>0.24942849203815859</v>
      </c>
      <c r="AG1227" s="54">
        <v>0.10548252871657138</v>
      </c>
    </row>
    <row r="1228" spans="1:33" x14ac:dyDescent="0.25">
      <c r="A1228" s="56" t="s">
        <v>2778</v>
      </c>
      <c r="B1228" s="56" t="s">
        <v>2779</v>
      </c>
      <c r="C1228" s="54">
        <v>-6.3641359999999994E-2</v>
      </c>
      <c r="D1228" s="54">
        <v>6.2974150000000007E-2</v>
      </c>
      <c r="E1228" s="54">
        <v>3.3973490000000002E-2</v>
      </c>
      <c r="F1228" s="54">
        <v>-2.1097950000000001E-2</v>
      </c>
      <c r="G1228" s="54">
        <v>-3.3324260000000001E-2</v>
      </c>
      <c r="H1228" s="54">
        <v>-3.7954059999999998E-2</v>
      </c>
      <c r="I1228" s="54">
        <v>-0.1043557</v>
      </c>
      <c r="J1228" s="54">
        <v>-3.3265669999999997E-2</v>
      </c>
      <c r="K1228" s="54">
        <v>2.9435010000000001E-2</v>
      </c>
      <c r="L1228" s="54">
        <v>4.6167669999999999E-3</v>
      </c>
      <c r="M1228" s="54">
        <v>-6.0623980000000001E-2</v>
      </c>
      <c r="N1228" s="54">
        <v>0.21626699999999999</v>
      </c>
      <c r="O1228" s="54">
        <v>6.5012839500000003E-2</v>
      </c>
      <c r="P1228" s="55">
        <v>0.26223670671841098</v>
      </c>
      <c r="Q1228" s="55">
        <v>-6.3641359999999994E-2</v>
      </c>
      <c r="R1228" s="55">
        <v>3.6082910000000003E-2</v>
      </c>
      <c r="S1228" s="55">
        <v>3.3973490000000002E-2</v>
      </c>
      <c r="T1228" s="55">
        <v>-1.512497E-2</v>
      </c>
      <c r="U1228" s="55">
        <v>-3.3324260000000001E-2</v>
      </c>
      <c r="V1228" s="55">
        <v>3.811204E-2</v>
      </c>
      <c r="W1228" s="55">
        <v>-0.1043557</v>
      </c>
      <c r="X1228" s="55">
        <v>-7.4101470000000003E-2</v>
      </c>
      <c r="Y1228" s="55">
        <v>2.9435010000000001E-2</v>
      </c>
      <c r="Z1228" s="55">
        <v>-6.0623980000000001E-2</v>
      </c>
      <c r="AA1228" s="55">
        <v>5.0705100000000001E-4</v>
      </c>
      <c r="AB1228" s="55">
        <v>5.0705100000000001E-4</v>
      </c>
      <c r="AC1228" s="55">
        <v>3.4255558499999998E-2</v>
      </c>
      <c r="AD1228" s="55">
        <v>0.488595762154172</v>
      </c>
      <c r="AE1228" s="54">
        <v>5.5094916446984721E-2</v>
      </c>
      <c r="AF1228" s="54">
        <v>9.7607481231362342E-2</v>
      </c>
      <c r="AG1228" s="54">
        <v>4.2260023783726397E-2</v>
      </c>
    </row>
    <row r="1229" spans="1:33" x14ac:dyDescent="0.25">
      <c r="A1229" s="56" t="s">
        <v>2780</v>
      </c>
      <c r="B1229" s="56" t="s">
        <v>2781</v>
      </c>
      <c r="C1229" s="54">
        <v>-4.9583389999999998E-2</v>
      </c>
      <c r="D1229" s="54">
        <v>7.8180340000000001E-2</v>
      </c>
      <c r="E1229" s="54">
        <v>-1.0893079999999999E-2</v>
      </c>
      <c r="F1229" s="54">
        <v>-5.9422240000000001E-2</v>
      </c>
      <c r="G1229" s="54">
        <v>-6.1458069999999997E-3</v>
      </c>
      <c r="H1229" s="54">
        <v>3.6431190000000002E-2</v>
      </c>
      <c r="I1229" s="54">
        <v>-0.1316157</v>
      </c>
      <c r="J1229" s="54">
        <v>-7.6850310000000005E-2</v>
      </c>
      <c r="K1229" s="54">
        <v>-0.10183589999999999</v>
      </c>
      <c r="L1229" s="54">
        <v>-7.5437089999999998E-2</v>
      </c>
      <c r="M1229" s="54">
        <v>-6.0704630000000002E-2</v>
      </c>
      <c r="N1229" s="54">
        <v>0.54069310000000004</v>
      </c>
      <c r="O1229" s="54">
        <v>0.13406224950000001</v>
      </c>
      <c r="P1229" s="55">
        <v>0.26223670671841098</v>
      </c>
      <c r="Q1229" s="55">
        <v>-4.9583389999999998E-2</v>
      </c>
      <c r="R1229" s="55">
        <v>-0.1000803</v>
      </c>
      <c r="S1229" s="55">
        <v>-1.0893079999999999E-2</v>
      </c>
      <c r="T1229" s="55">
        <v>6.2131759999999999E-3</v>
      </c>
      <c r="U1229" s="55">
        <v>-6.1458069999999997E-3</v>
      </c>
      <c r="V1229" s="55">
        <v>0.1053002</v>
      </c>
      <c r="W1229" s="55">
        <v>-0.1316157</v>
      </c>
      <c r="X1229" s="55">
        <v>4.5152600000000001E-2</v>
      </c>
      <c r="Y1229" s="55">
        <v>-0.10183589999999999</v>
      </c>
      <c r="Z1229" s="55">
        <v>-6.0704630000000002E-2</v>
      </c>
      <c r="AA1229" s="55">
        <v>6.7727490000000001E-2</v>
      </c>
      <c r="AB1229" s="55">
        <v>6.7727490000000001E-2</v>
      </c>
      <c r="AC1229" s="55">
        <v>4.6327028833333297E-2</v>
      </c>
      <c r="AD1229" s="55">
        <v>0.52200427184576004</v>
      </c>
      <c r="AE1229" s="54">
        <v>4.9597814399437293E-2</v>
      </c>
      <c r="AF1229" s="54">
        <v>0.23753739368675136</v>
      </c>
      <c r="AG1229" s="54">
        <v>0.11792210244053528</v>
      </c>
    </row>
    <row r="1230" spans="1:33" x14ac:dyDescent="0.25">
      <c r="A1230" s="56" t="s">
        <v>2782</v>
      </c>
      <c r="B1230" s="56" t="s">
        <v>2783</v>
      </c>
      <c r="C1230" s="54">
        <v>-8.6814619999999995E-2</v>
      </c>
      <c r="D1230" s="54">
        <v>-2.0056890000000001E-2</v>
      </c>
      <c r="E1230" s="54">
        <v>4.5005280000000002E-2</v>
      </c>
      <c r="F1230" s="54">
        <v>4.3164840000000003E-2</v>
      </c>
      <c r="G1230" s="54">
        <v>-1.630152E-2</v>
      </c>
      <c r="H1230" s="54">
        <v>1.7227010000000001E-2</v>
      </c>
      <c r="I1230" s="54">
        <v>-0.17535120000000001</v>
      </c>
      <c r="J1230" s="54">
        <v>2.6886009999999998E-2</v>
      </c>
      <c r="K1230" s="54">
        <v>-3.0570110000000001E-3</v>
      </c>
      <c r="L1230" s="54">
        <v>-2.6208390000000002E-2</v>
      </c>
      <c r="M1230" s="54">
        <v>-6.0942299999999998E-2</v>
      </c>
      <c r="N1230" s="54">
        <v>-4.0703049999999998E-2</v>
      </c>
      <c r="O1230" s="54">
        <v>4.9628483500000001E-2</v>
      </c>
      <c r="P1230" s="55">
        <v>0.27457436964355098</v>
      </c>
      <c r="Q1230" s="55">
        <v>-8.6814619999999995E-2</v>
      </c>
      <c r="R1230" s="55">
        <v>1.8437410000000001E-3</v>
      </c>
      <c r="S1230" s="55">
        <v>4.5005280000000002E-2</v>
      </c>
      <c r="T1230" s="55">
        <v>-2.3477749999999999E-2</v>
      </c>
      <c r="U1230" s="55">
        <v>-1.630152E-2</v>
      </c>
      <c r="V1230" s="55">
        <v>3.9409899999999998E-2</v>
      </c>
      <c r="W1230" s="55">
        <v>-0.17535120000000001</v>
      </c>
      <c r="X1230" s="55">
        <v>9.5272079999999995E-2</v>
      </c>
      <c r="Y1230" s="55">
        <v>-3.0570110000000001E-3</v>
      </c>
      <c r="Z1230" s="55">
        <v>-6.0942299999999998E-2</v>
      </c>
      <c r="AA1230" s="55">
        <v>7.1078359999999993E-2</v>
      </c>
      <c r="AB1230" s="55">
        <v>7.1078359999999993E-2</v>
      </c>
      <c r="AC1230" s="55">
        <v>9.9102200333333307E-2</v>
      </c>
      <c r="AD1230" s="55">
        <v>0.488595762154172</v>
      </c>
      <c r="AE1230" s="54">
        <v>7.6879300736566777E-2</v>
      </c>
      <c r="AF1230" s="54">
        <v>3.3552083909991891E-2</v>
      </c>
      <c r="AG1230" s="54">
        <v>5.3469384456724063E-2</v>
      </c>
    </row>
    <row r="1231" spans="1:33" x14ac:dyDescent="0.25">
      <c r="A1231" s="56" t="s">
        <v>2784</v>
      </c>
      <c r="B1231" s="56" t="s">
        <v>2785</v>
      </c>
      <c r="C1231" s="54">
        <v>-3.878036E-2</v>
      </c>
      <c r="D1231" s="54">
        <v>2.1406270000000002E-2</v>
      </c>
      <c r="E1231" s="54">
        <v>-2.9992209999999998E-2</v>
      </c>
      <c r="F1231" s="54">
        <v>3.6608929999999998E-2</v>
      </c>
      <c r="G1231" s="54">
        <v>2.0656919999999999E-2</v>
      </c>
      <c r="H1231" s="54">
        <v>1.521818E-2</v>
      </c>
      <c r="I1231" s="54">
        <v>4.7135660000000003E-2</v>
      </c>
      <c r="J1231" s="54">
        <v>-2.3070380000000001E-2</v>
      </c>
      <c r="K1231" s="54">
        <v>3.8444100000000002E-2</v>
      </c>
      <c r="L1231" s="54">
        <v>-2.0486799999999999E-2</v>
      </c>
      <c r="M1231" s="54">
        <v>-6.0984509999999999E-2</v>
      </c>
      <c r="N1231" s="54">
        <v>-0.20327480000000001</v>
      </c>
      <c r="O1231" s="54">
        <v>-2.5013033333333299E-2</v>
      </c>
      <c r="P1231" s="55">
        <v>0.34909326948659902</v>
      </c>
      <c r="Q1231" s="55">
        <v>-3.878036E-2</v>
      </c>
      <c r="R1231" s="55">
        <v>1.315333E-2</v>
      </c>
      <c r="S1231" s="55">
        <v>-2.9992209999999998E-2</v>
      </c>
      <c r="T1231" s="55">
        <v>-6.3561549999999994E-2</v>
      </c>
      <c r="U1231" s="55">
        <v>2.0656919999999999E-2</v>
      </c>
      <c r="V1231" s="55">
        <v>2.52905E-2</v>
      </c>
      <c r="W1231" s="55">
        <v>4.7135660000000003E-2</v>
      </c>
      <c r="X1231" s="55">
        <v>4.7194960000000001E-2</v>
      </c>
      <c r="Y1231" s="55">
        <v>3.8444100000000002E-2</v>
      </c>
      <c r="Z1231" s="55">
        <v>-6.0984509999999999E-2</v>
      </c>
      <c r="AA1231" s="55">
        <v>0.1082439</v>
      </c>
      <c r="AB1231" s="55">
        <v>0.1082439</v>
      </c>
      <c r="AC1231" s="55">
        <v>3.6773243333333303E-2</v>
      </c>
      <c r="AD1231" s="55">
        <v>0.48914778157774103</v>
      </c>
      <c r="AE1231" s="54">
        <v>4.5070579136858524E-2</v>
      </c>
      <c r="AF1231" s="54">
        <v>8.8633949728684214E-2</v>
      </c>
      <c r="AG1231" s="54">
        <v>5.7935776630907661E-2</v>
      </c>
    </row>
    <row r="1232" spans="1:33" x14ac:dyDescent="0.25">
      <c r="A1232" s="56" t="s">
        <v>2786</v>
      </c>
      <c r="B1232" s="56" t="s">
        <v>2787</v>
      </c>
      <c r="C1232" s="54">
        <v>0.15546287</v>
      </c>
      <c r="D1232" s="54">
        <v>-2.5077589000000001E-2</v>
      </c>
      <c r="E1232" s="54">
        <v>-1.870263E-3</v>
      </c>
      <c r="F1232" s="54">
        <v>-4.5644189000000002E-2</v>
      </c>
      <c r="G1232" s="54">
        <v>-3.6581397000000002E-2</v>
      </c>
      <c r="H1232" s="54">
        <v>-3.0597796E-2</v>
      </c>
      <c r="I1232" s="54">
        <v>-3.3572205000000001E-2</v>
      </c>
      <c r="J1232" s="54">
        <v>-9.9007094000000004E-2</v>
      </c>
      <c r="K1232" s="54">
        <v>4.9641182999999998E-2</v>
      </c>
      <c r="L1232" s="54">
        <v>-9.0124650000000008E-3</v>
      </c>
      <c r="M1232" s="54">
        <v>-6.1038060999999998E-2</v>
      </c>
      <c r="N1232" s="54">
        <v>0.35389200599999998</v>
      </c>
      <c r="O1232" s="54">
        <v>1.2085124333333299E-2</v>
      </c>
      <c r="P1232" s="55">
        <v>0.43862795091286899</v>
      </c>
      <c r="Q1232" s="55">
        <v>0.15546287</v>
      </c>
      <c r="R1232" s="55">
        <v>5.2388549E-2</v>
      </c>
      <c r="S1232" s="55">
        <v>-1.870263E-3</v>
      </c>
      <c r="T1232" s="55">
        <v>-1.6988356999999999E-2</v>
      </c>
      <c r="U1232" s="55">
        <v>-3.6581397000000002E-2</v>
      </c>
      <c r="V1232" s="55">
        <v>-5.1091827999999999E-2</v>
      </c>
      <c r="W1232" s="55">
        <v>-3.3572205000000001E-2</v>
      </c>
      <c r="X1232" s="55">
        <v>-6.3153653000000004E-2</v>
      </c>
      <c r="Y1232" s="55">
        <v>4.9641182999999998E-2</v>
      </c>
      <c r="Z1232" s="55">
        <v>-6.1038060999999998E-2</v>
      </c>
      <c r="AA1232" s="55">
        <v>-0.19197255799999999</v>
      </c>
      <c r="AB1232" s="55">
        <v>-0.19197255799999999</v>
      </c>
      <c r="AC1232" s="55">
        <v>-4.8106188000000001E-2</v>
      </c>
      <c r="AD1232" s="55">
        <v>0.488595762154172</v>
      </c>
      <c r="AE1232" s="54">
        <v>7.9952953646326555E-2</v>
      </c>
      <c r="AF1232" s="54">
        <v>0.16449261067247023</v>
      </c>
      <c r="AG1232" s="54">
        <v>9.1221273936016617E-2</v>
      </c>
    </row>
    <row r="1233" spans="1:33" x14ac:dyDescent="0.25">
      <c r="A1233" s="56" t="s">
        <v>2788</v>
      </c>
      <c r="B1233" s="56" t="s">
        <v>2789</v>
      </c>
      <c r="C1233" s="54">
        <v>0.53533220000000004</v>
      </c>
      <c r="D1233" s="54">
        <v>0.1043896</v>
      </c>
      <c r="E1233" s="54">
        <v>-0.29776960000000002</v>
      </c>
      <c r="F1233" s="54">
        <v>-0.41680590000000001</v>
      </c>
      <c r="G1233" s="54">
        <v>-8.7432410000000002E-2</v>
      </c>
      <c r="H1233" s="54">
        <v>-0.1135108</v>
      </c>
      <c r="I1233" s="54">
        <v>-5.1892870000000001E-2</v>
      </c>
      <c r="J1233" s="54">
        <v>-0.1023925</v>
      </c>
      <c r="K1233" s="54">
        <v>0.20023560000000001</v>
      </c>
      <c r="L1233" s="54">
        <v>-8.0078940000000001E-2</v>
      </c>
      <c r="M1233" s="54">
        <v>-6.1135080000000001E-2</v>
      </c>
      <c r="N1233" s="54">
        <v>0.50891330000000001</v>
      </c>
      <c r="O1233" s="54">
        <v>-5.6137180000000002E-2</v>
      </c>
      <c r="P1233" s="55">
        <v>0.40528946963634699</v>
      </c>
      <c r="Q1233" s="55">
        <v>0.53533220000000004</v>
      </c>
      <c r="R1233" s="55">
        <v>-0.1457948</v>
      </c>
      <c r="S1233" s="55">
        <v>-0.29776960000000002</v>
      </c>
      <c r="T1233" s="55">
        <v>0.38011899999999998</v>
      </c>
      <c r="U1233" s="55">
        <v>-8.7432410000000002E-2</v>
      </c>
      <c r="V1233" s="55">
        <v>4.1472790000000002E-2</v>
      </c>
      <c r="W1233" s="55">
        <v>-5.1892870000000001E-2</v>
      </c>
      <c r="X1233" s="55">
        <v>-0.1948886</v>
      </c>
      <c r="Y1233" s="55">
        <v>0.20023560000000001</v>
      </c>
      <c r="Z1233" s="55">
        <v>-6.1135080000000001E-2</v>
      </c>
      <c r="AA1233" s="55">
        <v>-0.37388149999999998</v>
      </c>
      <c r="AB1233" s="55">
        <v>-0.37388149999999998</v>
      </c>
      <c r="AC1233" s="55">
        <v>-6.2531741666666696E-2</v>
      </c>
      <c r="AD1233" s="55">
        <v>0.99670307969528105</v>
      </c>
      <c r="AE1233" s="54">
        <v>0.2898372579388534</v>
      </c>
      <c r="AF1233" s="54">
        <v>0.3071641593745264</v>
      </c>
      <c r="AG1233" s="54">
        <v>0.27060327362034953</v>
      </c>
    </row>
    <row r="1234" spans="1:33" x14ac:dyDescent="0.25">
      <c r="A1234" s="56" t="s">
        <v>2790</v>
      </c>
      <c r="B1234" s="56" t="s">
        <v>2791</v>
      </c>
      <c r="C1234" s="54">
        <v>4.2672295999999998E-2</v>
      </c>
      <c r="D1234" s="54">
        <v>8.8866220000000003E-3</v>
      </c>
      <c r="E1234" s="54">
        <v>-6.3160622E-2</v>
      </c>
      <c r="F1234" s="54">
        <v>6.9654585000000005E-2</v>
      </c>
      <c r="G1234" s="54">
        <v>9.0197338000000002E-2</v>
      </c>
      <c r="H1234" s="54">
        <v>4.3342179999999999E-3</v>
      </c>
      <c r="I1234" s="54">
        <v>3.2139097999999998E-2</v>
      </c>
      <c r="J1234" s="54">
        <v>8.8732325000000001E-2</v>
      </c>
      <c r="K1234" s="54">
        <v>1.4569573000000001E-2</v>
      </c>
      <c r="L1234" s="54">
        <v>6.2496316000000003E-2</v>
      </c>
      <c r="M1234" s="54">
        <v>-6.1419883000000002E-2</v>
      </c>
      <c r="N1234" s="54">
        <v>0.16628799499999999</v>
      </c>
      <c r="O1234" s="54">
        <v>5.75657101666667E-2</v>
      </c>
      <c r="P1234" s="55">
        <v>0.27082774795584302</v>
      </c>
      <c r="Q1234" s="55">
        <v>4.2672295999999998E-2</v>
      </c>
      <c r="R1234" s="55">
        <v>2.2723900000000001E-4</v>
      </c>
      <c r="S1234" s="55">
        <v>-6.3160622E-2</v>
      </c>
      <c r="T1234" s="55">
        <v>-7.189895E-3</v>
      </c>
      <c r="U1234" s="55">
        <v>9.0197338000000002E-2</v>
      </c>
      <c r="V1234" s="55">
        <v>-0.14562178000000001</v>
      </c>
      <c r="W1234" s="55">
        <v>3.2139097999999998E-2</v>
      </c>
      <c r="X1234" s="55">
        <v>-8.7453618999999996E-2</v>
      </c>
      <c r="Y1234" s="55">
        <v>1.4569573000000001E-2</v>
      </c>
      <c r="Z1234" s="55">
        <v>-6.1419883000000002E-2</v>
      </c>
      <c r="AA1234" s="55">
        <v>-0.166653676</v>
      </c>
      <c r="AB1234" s="55">
        <v>-0.166653676</v>
      </c>
      <c r="AC1234" s="55">
        <v>-8.5064609999999999E-2</v>
      </c>
      <c r="AD1234" s="55">
        <v>0.488595762154172</v>
      </c>
      <c r="AE1234" s="54">
        <v>6.0760544057594429E-2</v>
      </c>
      <c r="AF1234" s="54">
        <v>5.9433095017940155E-2</v>
      </c>
      <c r="AG1234" s="54">
        <v>6.9981739391810946E-2</v>
      </c>
    </row>
    <row r="1235" spans="1:33" x14ac:dyDescent="0.25">
      <c r="A1235" s="56" t="s">
        <v>2792</v>
      </c>
      <c r="B1235" s="56" t="s">
        <v>2793</v>
      </c>
      <c r="C1235" s="54">
        <v>-2.565599E-2</v>
      </c>
      <c r="D1235" s="54">
        <v>9.9434569999999993E-3</v>
      </c>
      <c r="E1235" s="54">
        <v>2.693038E-2</v>
      </c>
      <c r="F1235" s="54">
        <v>5.5103610000000001E-3</v>
      </c>
      <c r="G1235" s="54">
        <v>-2.4065630000000001E-2</v>
      </c>
      <c r="H1235" s="54">
        <v>-1.334598E-2</v>
      </c>
      <c r="I1235" s="54">
        <v>-5.5738740000000002E-2</v>
      </c>
      <c r="J1235" s="54">
        <v>-8.5678690000000005E-3</v>
      </c>
      <c r="K1235" s="54">
        <v>5.7909370000000003E-3</v>
      </c>
      <c r="L1235" s="54">
        <v>-3.0742769999999999E-2</v>
      </c>
      <c r="M1235" s="54">
        <v>-6.162662E-2</v>
      </c>
      <c r="N1235" s="54">
        <v>0.133266</v>
      </c>
      <c r="O1235" s="54">
        <v>3.8404810333333303E-2</v>
      </c>
      <c r="P1235" s="55">
        <v>0.28539469222396302</v>
      </c>
      <c r="Q1235" s="55">
        <v>-2.565599E-2</v>
      </c>
      <c r="R1235" s="55">
        <v>4.0838430000000002E-2</v>
      </c>
      <c r="S1235" s="55">
        <v>2.693038E-2</v>
      </c>
      <c r="T1235" s="55">
        <v>-4.6851089999999998E-2</v>
      </c>
      <c r="U1235" s="55">
        <v>-2.4065630000000001E-2</v>
      </c>
      <c r="V1235" s="55">
        <v>2.6696049999999999E-2</v>
      </c>
      <c r="W1235" s="55">
        <v>-5.5738740000000002E-2</v>
      </c>
      <c r="X1235" s="55">
        <v>-4.1949500000000001E-2</v>
      </c>
      <c r="Y1235" s="55">
        <v>5.7909370000000003E-3</v>
      </c>
      <c r="Z1235" s="55">
        <v>-6.162662E-2</v>
      </c>
      <c r="AA1235" s="55">
        <v>6.0762650000000001E-2</v>
      </c>
      <c r="AB1235" s="55">
        <v>6.0762650000000001E-2</v>
      </c>
      <c r="AC1235" s="55">
        <v>2.87780126666667E-2</v>
      </c>
      <c r="AD1235" s="55">
        <v>0.494234024109313</v>
      </c>
      <c r="AE1235" s="54">
        <v>3.4327220158254707E-2</v>
      </c>
      <c r="AF1235" s="54">
        <v>5.9241339631054983E-2</v>
      </c>
      <c r="AG1235" s="54">
        <v>4.4236308018677076E-2</v>
      </c>
    </row>
    <row r="1236" spans="1:33" x14ac:dyDescent="0.25">
      <c r="A1236" s="56" t="s">
        <v>2794</v>
      </c>
      <c r="B1236" s="56" t="s">
        <v>2795</v>
      </c>
      <c r="C1236" s="54">
        <v>-1.0242680000000001E-2</v>
      </c>
      <c r="D1236" s="54">
        <v>6.1999239999999997E-2</v>
      </c>
      <c r="E1236" s="54">
        <v>-4.038359E-3</v>
      </c>
      <c r="F1236" s="54">
        <v>1.7819160000000001E-2</v>
      </c>
      <c r="G1236" s="54">
        <v>3.8961619999999999E-3</v>
      </c>
      <c r="H1236" s="54">
        <v>-1.569624E-2</v>
      </c>
      <c r="I1236" s="54">
        <v>-5.8331580000000001E-2</v>
      </c>
      <c r="J1236" s="54">
        <v>-1.9501520000000001E-2</v>
      </c>
      <c r="K1236" s="54">
        <v>-6.2637419999999999E-2</v>
      </c>
      <c r="L1236" s="54">
        <v>-2.2955860000000002E-2</v>
      </c>
      <c r="M1236" s="54">
        <v>-6.164559E-2</v>
      </c>
      <c r="N1236" s="54">
        <v>0.38188800000000001</v>
      </c>
      <c r="O1236" s="54">
        <v>9.9425374499999997E-2</v>
      </c>
      <c r="P1236" s="55">
        <v>0.26223670671841098</v>
      </c>
      <c r="Q1236" s="55">
        <v>-1.0242680000000001E-2</v>
      </c>
      <c r="R1236" s="55">
        <v>1.243769E-2</v>
      </c>
      <c r="S1236" s="55">
        <v>-4.038359E-3</v>
      </c>
      <c r="T1236" s="55">
        <v>-4.690333E-2</v>
      </c>
      <c r="U1236" s="55">
        <v>3.8961619999999999E-3</v>
      </c>
      <c r="V1236" s="55">
        <v>-1.9271650000000001E-2</v>
      </c>
      <c r="W1236" s="55">
        <v>-5.8331580000000001E-2</v>
      </c>
      <c r="X1236" s="55">
        <v>-7.5716560000000002E-2</v>
      </c>
      <c r="Y1236" s="55">
        <v>-6.2637419999999999E-2</v>
      </c>
      <c r="Z1236" s="55">
        <v>-6.164559E-2</v>
      </c>
      <c r="AA1236" s="55">
        <v>-9.33557E-2</v>
      </c>
      <c r="AB1236" s="55">
        <v>-9.33557E-2</v>
      </c>
      <c r="AC1236" s="55">
        <v>-2.9256388333333402E-3</v>
      </c>
      <c r="AD1236" s="55">
        <v>0.52200427184576004</v>
      </c>
      <c r="AE1236" s="54">
        <v>3.1794549577809951E-2</v>
      </c>
      <c r="AF1236" s="54">
        <v>0.15748717480111371</v>
      </c>
      <c r="AG1236" s="54">
        <v>4.4577422116250577E-2</v>
      </c>
    </row>
    <row r="1237" spans="1:33" x14ac:dyDescent="0.25">
      <c r="A1237" s="56" t="s">
        <v>2796</v>
      </c>
      <c r="B1237" s="56" t="s">
        <v>2797</v>
      </c>
      <c r="C1237" s="54">
        <v>-5.8283189999999999E-2</v>
      </c>
      <c r="D1237" s="54">
        <v>7.8640619999999994E-2</v>
      </c>
      <c r="E1237" s="54">
        <v>1.4716709999999999E-2</v>
      </c>
      <c r="F1237" s="54">
        <v>-2.0881540000000001E-2</v>
      </c>
      <c r="G1237" s="54">
        <v>3.8598340000000002E-2</v>
      </c>
      <c r="H1237" s="54">
        <v>-2.758648E-2</v>
      </c>
      <c r="I1237" s="54">
        <v>-8.7871069999999996E-2</v>
      </c>
      <c r="J1237" s="54">
        <v>-6.8783380000000005E-2</v>
      </c>
      <c r="K1237" s="54">
        <v>-0.1010856</v>
      </c>
      <c r="L1237" s="54">
        <v>-6.2736749999999994E-2</v>
      </c>
      <c r="M1237" s="54">
        <v>-6.1774830000000003E-2</v>
      </c>
      <c r="N1237" s="54">
        <v>0.2240431</v>
      </c>
      <c r="O1237" s="54">
        <v>6.3065868333333303E-2</v>
      </c>
      <c r="P1237" s="55">
        <v>0.27444701851438402</v>
      </c>
      <c r="Q1237" s="55">
        <v>-5.8283189999999999E-2</v>
      </c>
      <c r="R1237" s="55">
        <v>1.9587940000000002E-2</v>
      </c>
      <c r="S1237" s="55">
        <v>1.4716709999999999E-2</v>
      </c>
      <c r="T1237" s="55">
        <v>-4.0184989999999997E-2</v>
      </c>
      <c r="U1237" s="55">
        <v>3.8598340000000002E-2</v>
      </c>
      <c r="V1237" s="55">
        <v>-4.6074200000000001E-3</v>
      </c>
      <c r="W1237" s="55">
        <v>-8.7871069999999996E-2</v>
      </c>
      <c r="X1237" s="55">
        <v>-4.6947660000000002E-2</v>
      </c>
      <c r="Y1237" s="55">
        <v>-0.1010856</v>
      </c>
      <c r="Z1237" s="55">
        <v>-6.1774830000000003E-2</v>
      </c>
      <c r="AA1237" s="55">
        <v>0.21490619999999999</v>
      </c>
      <c r="AB1237" s="55">
        <v>0.21490619999999999</v>
      </c>
      <c r="AC1237" s="55">
        <v>6.4783957166666697E-2</v>
      </c>
      <c r="AD1237" s="55">
        <v>0.49148283774745799</v>
      </c>
      <c r="AE1237" s="54">
        <v>5.6501408388997407E-2</v>
      </c>
      <c r="AF1237" s="54">
        <v>0.11290237350177583</v>
      </c>
      <c r="AG1237" s="54">
        <v>9.7524581515716011E-2</v>
      </c>
    </row>
    <row r="1238" spans="1:33" x14ac:dyDescent="0.25">
      <c r="A1238" s="56" t="s">
        <v>2798</v>
      </c>
      <c r="B1238" s="56" t="s">
        <v>2799</v>
      </c>
      <c r="C1238" s="54">
        <v>2.3181429E-2</v>
      </c>
      <c r="D1238" s="54">
        <v>5.6110522000000003E-2</v>
      </c>
      <c r="E1238" s="54">
        <v>6.6518375000000005E-2</v>
      </c>
      <c r="F1238" s="54">
        <v>3.5864960000000002E-3</v>
      </c>
      <c r="G1238" s="54">
        <v>-9.9810560000000003E-3</v>
      </c>
      <c r="H1238" s="54">
        <v>-4.0222167000000003E-2</v>
      </c>
      <c r="I1238" s="54">
        <v>-9.8295201999999998E-2</v>
      </c>
      <c r="J1238" s="54">
        <v>-0.11989027300000001</v>
      </c>
      <c r="K1238" s="54">
        <v>-5.2962879999999997E-2</v>
      </c>
      <c r="L1238" s="54">
        <v>-3.4257898000000002E-2</v>
      </c>
      <c r="M1238" s="54">
        <v>-6.1903279999999998E-2</v>
      </c>
      <c r="N1238" s="54">
        <v>0.69066468299999995</v>
      </c>
      <c r="O1238" s="54">
        <v>0.11490566283333301</v>
      </c>
      <c r="P1238" s="55">
        <v>0.26923210525334501</v>
      </c>
      <c r="Q1238" s="55">
        <v>2.3181429E-2</v>
      </c>
      <c r="R1238" s="55">
        <v>-7.4829115000000002E-2</v>
      </c>
      <c r="S1238" s="55">
        <v>6.6518375000000005E-2</v>
      </c>
      <c r="T1238" s="55">
        <v>3.3007232999999997E-2</v>
      </c>
      <c r="U1238" s="55">
        <v>-9.9810560000000003E-3</v>
      </c>
      <c r="V1238" s="55">
        <v>-5.7371717000000003E-2</v>
      </c>
      <c r="W1238" s="55">
        <v>-9.8295201999999998E-2</v>
      </c>
      <c r="X1238" s="55">
        <v>-8.2569651999999993E-2</v>
      </c>
      <c r="Y1238" s="55">
        <v>-5.2962879999999997E-2</v>
      </c>
      <c r="Z1238" s="55">
        <v>-6.1903279999999998E-2</v>
      </c>
      <c r="AA1238" s="55">
        <v>-0.222706448</v>
      </c>
      <c r="AB1238" s="55">
        <v>-0.222706448</v>
      </c>
      <c r="AC1238" s="55">
        <v>-4.8184355499999998E-2</v>
      </c>
      <c r="AD1238" s="55">
        <v>0.488595762154172</v>
      </c>
      <c r="AE1238" s="54">
        <v>6.0651301616721429E-2</v>
      </c>
      <c r="AF1238" s="54">
        <v>0.29860441921533248</v>
      </c>
      <c r="AG1238" s="54">
        <v>8.5982837726002098E-2</v>
      </c>
    </row>
    <row r="1239" spans="1:33" x14ac:dyDescent="0.25">
      <c r="A1239" s="56" t="s">
        <v>2800</v>
      </c>
      <c r="B1239" s="56" t="s">
        <v>2801</v>
      </c>
      <c r="C1239" s="54">
        <v>-9.5424624999999999E-2</v>
      </c>
      <c r="D1239" s="54">
        <v>1.9448983E-2</v>
      </c>
      <c r="E1239" s="54">
        <v>-1.43608E-2</v>
      </c>
      <c r="F1239" s="54">
        <v>6.0214886000000002E-2</v>
      </c>
      <c r="G1239" s="54">
        <v>3.5201916999999999E-2</v>
      </c>
      <c r="H1239" s="54">
        <v>2.2040091000000001E-2</v>
      </c>
      <c r="I1239" s="54">
        <v>-0.138046159</v>
      </c>
      <c r="J1239" s="54">
        <v>-9.5183594999999996E-2</v>
      </c>
      <c r="K1239" s="54">
        <v>-3.1300859E-2</v>
      </c>
      <c r="L1239" s="54">
        <v>3.4590419999999998E-3</v>
      </c>
      <c r="M1239" s="54">
        <v>-6.2682012999999995E-2</v>
      </c>
      <c r="N1239" s="54">
        <v>0.29646291400000002</v>
      </c>
      <c r="O1239" s="54">
        <v>0.10217581000000001</v>
      </c>
      <c r="P1239" s="55">
        <v>0.26223670671841098</v>
      </c>
      <c r="Q1239" s="55">
        <v>-9.5424624999999999E-2</v>
      </c>
      <c r="R1239" s="55">
        <v>-1.5517491E-2</v>
      </c>
      <c r="S1239" s="55">
        <v>-1.43608E-2</v>
      </c>
      <c r="T1239" s="55">
        <v>4.4864792000000001E-2</v>
      </c>
      <c r="U1239" s="55">
        <v>3.5201916999999999E-2</v>
      </c>
      <c r="V1239" s="55">
        <v>-5.6467754000000002E-2</v>
      </c>
      <c r="W1239" s="55">
        <v>-0.138046159</v>
      </c>
      <c r="X1239" s="55">
        <v>-7.1942609000000005E-2</v>
      </c>
      <c r="Y1239" s="55">
        <v>-3.1300859E-2</v>
      </c>
      <c r="Z1239" s="55">
        <v>-6.2682012999999995E-2</v>
      </c>
      <c r="AA1239" s="55">
        <v>0.125572776</v>
      </c>
      <c r="AB1239" s="55">
        <v>0.125572776</v>
      </c>
      <c r="AC1239" s="55">
        <v>5.1130459333333302E-2</v>
      </c>
      <c r="AD1239" s="55">
        <v>0.49148283774745799</v>
      </c>
      <c r="AE1239" s="54">
        <v>6.1397468390845616E-2</v>
      </c>
      <c r="AF1239" s="54">
        <v>0.13099683416257885</v>
      </c>
      <c r="AG1239" s="54">
        <v>7.3593851190514203E-2</v>
      </c>
    </row>
    <row r="1240" spans="1:33" x14ac:dyDescent="0.25">
      <c r="A1240" s="56" t="s">
        <v>2802</v>
      </c>
      <c r="B1240" s="56" t="s">
        <v>2803</v>
      </c>
      <c r="C1240" s="54">
        <v>-7.8070170000000003E-3</v>
      </c>
      <c r="D1240" s="54">
        <v>0.1027079</v>
      </c>
      <c r="E1240" s="54">
        <v>6.9625690000000004E-2</v>
      </c>
      <c r="F1240" s="54">
        <v>4.1298210000000002E-2</v>
      </c>
      <c r="G1240" s="54">
        <v>-4.4850580000000001E-2</v>
      </c>
      <c r="H1240" s="54">
        <v>-9.650019E-2</v>
      </c>
      <c r="I1240" s="54">
        <v>-2.2475800000000001E-2</v>
      </c>
      <c r="J1240" s="54">
        <v>-1.306775E-2</v>
      </c>
      <c r="K1240" s="54">
        <v>-8.2952339999999999E-2</v>
      </c>
      <c r="L1240" s="54">
        <v>-2.4161430000000001E-2</v>
      </c>
      <c r="M1240" s="54">
        <v>-6.2841439999999998E-2</v>
      </c>
      <c r="N1240" s="54">
        <v>9.0514990000000004E-2</v>
      </c>
      <c r="O1240" s="54">
        <v>4.20155361666667E-2</v>
      </c>
      <c r="P1240" s="55">
        <v>0.28627582141146002</v>
      </c>
      <c r="Q1240" s="55">
        <v>-7.8070170000000003E-3</v>
      </c>
      <c r="R1240" s="55">
        <v>6.5466940000000001E-2</v>
      </c>
      <c r="S1240" s="55">
        <v>6.9625690000000004E-2</v>
      </c>
      <c r="T1240" s="55">
        <v>-8.523414E-2</v>
      </c>
      <c r="U1240" s="55">
        <v>-4.4850580000000001E-2</v>
      </c>
      <c r="V1240" s="55">
        <v>-4.4706799999999998E-2</v>
      </c>
      <c r="W1240" s="55">
        <v>-2.2475800000000001E-2</v>
      </c>
      <c r="X1240" s="55">
        <v>1.3662479999999999E-2</v>
      </c>
      <c r="Y1240" s="55">
        <v>-8.2952339999999999E-2</v>
      </c>
      <c r="Z1240" s="55">
        <v>-6.2841439999999998E-2</v>
      </c>
      <c r="AA1240" s="55">
        <v>7.7163670000000004E-2</v>
      </c>
      <c r="AB1240" s="55">
        <v>7.7163670000000004E-2</v>
      </c>
      <c r="AC1240" s="55">
        <v>3.3635207833333298E-2</v>
      </c>
      <c r="AD1240" s="55">
        <v>0.572374962555114</v>
      </c>
      <c r="AE1240" s="54">
        <v>5.3740493048981465E-2</v>
      </c>
      <c r="AF1240" s="54">
        <v>7.5922438852632862E-2</v>
      </c>
      <c r="AG1240" s="54">
        <v>6.3005962088358486E-2</v>
      </c>
    </row>
    <row r="1241" spans="1:33" x14ac:dyDescent="0.25">
      <c r="A1241" s="56" t="s">
        <v>2804</v>
      </c>
      <c r="B1241" s="56" t="s">
        <v>2805</v>
      </c>
      <c r="C1241" s="54">
        <v>-4.5202199999999998E-2</v>
      </c>
      <c r="D1241" s="54">
        <v>-3.1159679999999999E-2</v>
      </c>
      <c r="E1241" s="54">
        <v>1.7939940000000001E-2</v>
      </c>
      <c r="F1241" s="54">
        <v>9.4418489999999994E-2</v>
      </c>
      <c r="G1241" s="54">
        <v>4.0580390000000001E-2</v>
      </c>
      <c r="H1241" s="54">
        <v>-2.2505870000000001E-2</v>
      </c>
      <c r="I1241" s="54">
        <v>-2.4790110000000001E-2</v>
      </c>
      <c r="J1241" s="54">
        <v>-3.2512239999999998E-2</v>
      </c>
      <c r="K1241" s="54">
        <v>0.10087749999999999</v>
      </c>
      <c r="L1241" s="54">
        <v>8.0221619999999993E-3</v>
      </c>
      <c r="M1241" s="54">
        <v>-6.3028500000000001E-2</v>
      </c>
      <c r="N1241" s="54">
        <v>-0.19960020000000001</v>
      </c>
      <c r="O1241" s="54">
        <v>-3.4952392999999998E-2</v>
      </c>
      <c r="P1241" s="55">
        <v>0.30422794619596799</v>
      </c>
      <c r="Q1241" s="55">
        <v>-4.5202199999999998E-2</v>
      </c>
      <c r="R1241" s="55">
        <v>-4.2087970000000002E-3</v>
      </c>
      <c r="S1241" s="55">
        <v>1.7939940000000001E-2</v>
      </c>
      <c r="T1241" s="55">
        <v>-2.1593580000000001E-2</v>
      </c>
      <c r="U1241" s="55">
        <v>4.0580390000000001E-2</v>
      </c>
      <c r="V1241" s="55">
        <v>-2.8268689999999999E-2</v>
      </c>
      <c r="W1241" s="55">
        <v>-2.4790110000000001E-2</v>
      </c>
      <c r="X1241" s="55">
        <v>1.765071E-2</v>
      </c>
      <c r="Y1241" s="55">
        <v>0.10087749999999999</v>
      </c>
      <c r="Z1241" s="55">
        <v>-6.3028500000000001E-2</v>
      </c>
      <c r="AA1241" s="55">
        <v>0.11860560000000001</v>
      </c>
      <c r="AB1241" s="55">
        <v>0.11860560000000001</v>
      </c>
      <c r="AC1241" s="55">
        <v>2.1763875500000002E-2</v>
      </c>
      <c r="AD1241" s="55">
        <v>0.54605892579576898</v>
      </c>
      <c r="AE1241" s="54">
        <v>6.1088954636487933E-2</v>
      </c>
      <c r="AF1241" s="54">
        <v>9.5657550862330645E-2</v>
      </c>
      <c r="AG1241" s="54">
        <v>5.8561367208616794E-2</v>
      </c>
    </row>
    <row r="1242" spans="1:33" x14ac:dyDescent="0.25">
      <c r="A1242" s="56" t="s">
        <v>2806</v>
      </c>
      <c r="B1242" s="56" t="s">
        <v>2807</v>
      </c>
      <c r="C1242" s="54">
        <v>-0.12790484599999999</v>
      </c>
      <c r="D1242" s="54">
        <v>4.6204884000000002E-2</v>
      </c>
      <c r="E1242" s="54">
        <v>1.9942888999999998E-2</v>
      </c>
      <c r="F1242" s="54">
        <v>2.0259468999999999E-2</v>
      </c>
      <c r="G1242" s="54">
        <v>6.982472E-3</v>
      </c>
      <c r="H1242" s="54">
        <v>-3.3329317999999997E-2</v>
      </c>
      <c r="I1242" s="54">
        <v>4.2011377000000003E-2</v>
      </c>
      <c r="J1242" s="54">
        <v>9.5610938000000006E-2</v>
      </c>
      <c r="K1242" s="54">
        <v>0.117976106</v>
      </c>
      <c r="L1242" s="54">
        <v>6.9159697000000006E-2</v>
      </c>
      <c r="M1242" s="54">
        <v>-6.3310044999999995E-2</v>
      </c>
      <c r="N1242" s="54">
        <v>-0.12429243600000001</v>
      </c>
      <c r="O1242" s="54">
        <v>1.29858801666667E-2</v>
      </c>
      <c r="P1242" s="55">
        <v>0.41895095363844098</v>
      </c>
      <c r="Q1242" s="55">
        <v>-0.12790484599999999</v>
      </c>
      <c r="R1242" s="55">
        <v>-1.6079756000000001E-2</v>
      </c>
      <c r="S1242" s="55">
        <v>1.9942888999999998E-2</v>
      </c>
      <c r="T1242" s="55">
        <v>-8.9494199999999996E-3</v>
      </c>
      <c r="U1242" s="55">
        <v>6.982472E-3</v>
      </c>
      <c r="V1242" s="55">
        <v>9.2873627E-2</v>
      </c>
      <c r="W1242" s="55">
        <v>4.2011377000000003E-2</v>
      </c>
      <c r="X1242" s="55">
        <v>9.0840109999999995E-3</v>
      </c>
      <c r="Y1242" s="55">
        <v>0.117976106</v>
      </c>
      <c r="Z1242" s="55">
        <v>-6.3310044999999995E-2</v>
      </c>
      <c r="AA1242" s="55">
        <v>-0.164221907</v>
      </c>
      <c r="AB1242" s="55">
        <v>-0.164221907</v>
      </c>
      <c r="AC1242" s="55">
        <v>-1.0834856333333301E-2</v>
      </c>
      <c r="AD1242" s="55">
        <v>0.56323834388223304</v>
      </c>
      <c r="AE1242" s="54">
        <v>8.543362095573831E-2</v>
      </c>
      <c r="AF1242" s="54">
        <v>8.015753771063143E-2</v>
      </c>
      <c r="AG1242" s="54">
        <v>8.4306824798960053E-2</v>
      </c>
    </row>
    <row r="1243" spans="1:33" x14ac:dyDescent="0.25">
      <c r="A1243" s="56" t="s">
        <v>2808</v>
      </c>
      <c r="B1243" s="56" t="s">
        <v>2809</v>
      </c>
      <c r="C1243" s="54">
        <v>-7.1952404999999997E-2</v>
      </c>
      <c r="D1243" s="54">
        <v>0.104471315</v>
      </c>
      <c r="E1243" s="54">
        <v>7.0108030000000003E-3</v>
      </c>
      <c r="F1243" s="54">
        <v>2.363705E-2</v>
      </c>
      <c r="G1243" s="54">
        <v>5.6309020000000001E-3</v>
      </c>
      <c r="H1243" s="54">
        <v>-1.258955E-3</v>
      </c>
      <c r="I1243" s="54">
        <v>-8.6312749999999994E-2</v>
      </c>
      <c r="J1243" s="54">
        <v>-4.5143880000000003E-3</v>
      </c>
      <c r="K1243" s="54">
        <v>3.1225513999999999E-2</v>
      </c>
      <c r="L1243" s="54">
        <v>-2.5107307999999998E-2</v>
      </c>
      <c r="M1243" s="54">
        <v>-6.3611330999999993E-2</v>
      </c>
      <c r="N1243" s="54">
        <v>0.18819028400000001</v>
      </c>
      <c r="O1243" s="54">
        <v>7.7237877499999996E-2</v>
      </c>
      <c r="P1243" s="55">
        <v>0.26223670671841098</v>
      </c>
      <c r="Q1243" s="55">
        <v>-7.1952404999999997E-2</v>
      </c>
      <c r="R1243" s="55">
        <v>-6.7530918999999995E-2</v>
      </c>
      <c r="S1243" s="55">
        <v>7.0108030000000003E-3</v>
      </c>
      <c r="T1243" s="55">
        <v>-0.112684226</v>
      </c>
      <c r="U1243" s="55">
        <v>5.6309020000000001E-3</v>
      </c>
      <c r="V1243" s="55">
        <v>0.11267643500000001</v>
      </c>
      <c r="W1243" s="55">
        <v>-8.6312749999999994E-2</v>
      </c>
      <c r="X1243" s="55">
        <v>5.1686307000000001E-2</v>
      </c>
      <c r="Y1243" s="55">
        <v>3.1225513999999999E-2</v>
      </c>
      <c r="Z1243" s="55">
        <v>-6.3611330999999993E-2</v>
      </c>
      <c r="AA1243" s="55">
        <v>-0.12923119799999999</v>
      </c>
      <c r="AB1243" s="55">
        <v>-0.12923119799999999</v>
      </c>
      <c r="AC1243" s="55">
        <v>1.1766756166666699E-2</v>
      </c>
      <c r="AD1243" s="55">
        <v>0.60845820386662497</v>
      </c>
      <c r="AE1243" s="54">
        <v>4.9896122989789786E-2</v>
      </c>
      <c r="AF1243" s="54">
        <v>8.2418021614035136E-2</v>
      </c>
      <c r="AG1243" s="54">
        <v>9.8815928918864898E-2</v>
      </c>
    </row>
    <row r="1244" spans="1:33" x14ac:dyDescent="0.25">
      <c r="A1244" s="56" t="s">
        <v>280</v>
      </c>
      <c r="B1244" s="56" t="s">
        <v>281</v>
      </c>
      <c r="C1244" s="54">
        <v>-3.0808713000000001E-2</v>
      </c>
      <c r="D1244" s="54">
        <v>4.4933002999999999E-2</v>
      </c>
      <c r="E1244" s="54">
        <v>7.4529337000000001E-2</v>
      </c>
      <c r="F1244" s="54">
        <v>1.1651646E-2</v>
      </c>
      <c r="G1244" s="54">
        <v>2.2541078999999999E-2</v>
      </c>
      <c r="H1244" s="54">
        <v>-4.2266222999999999E-2</v>
      </c>
      <c r="I1244" s="54">
        <v>-0.14710973899999999</v>
      </c>
      <c r="J1244" s="54">
        <v>-8.7424180000000004E-2</v>
      </c>
      <c r="K1244" s="54">
        <v>-0.11265865799999999</v>
      </c>
      <c r="L1244" s="54">
        <v>-1.1797999999999999E-3</v>
      </c>
      <c r="M1244" s="54">
        <v>-6.4444293E-2</v>
      </c>
      <c r="N1244" s="54">
        <v>0.480893336</v>
      </c>
      <c r="O1244" s="54">
        <v>0.11075979483333299</v>
      </c>
      <c r="P1244" s="55">
        <v>0.26223670671841098</v>
      </c>
      <c r="Q1244" s="55">
        <v>-3.0808713000000001E-2</v>
      </c>
      <c r="R1244" s="55">
        <v>-1.0817660000000001E-3</v>
      </c>
      <c r="S1244" s="55">
        <v>7.4529337000000001E-2</v>
      </c>
      <c r="T1244" s="55">
        <v>-8.3251293000000004E-2</v>
      </c>
      <c r="U1244" s="55">
        <v>2.2541078999999999E-2</v>
      </c>
      <c r="V1244" s="55">
        <v>3.7529299999999998E-3</v>
      </c>
      <c r="W1244" s="55">
        <v>-0.14710973899999999</v>
      </c>
      <c r="X1244" s="55">
        <v>-5.3581493000000001E-2</v>
      </c>
      <c r="Y1244" s="55">
        <v>-0.11265865799999999</v>
      </c>
      <c r="Z1244" s="55">
        <v>-6.4444293E-2</v>
      </c>
      <c r="AA1244" s="55">
        <v>-4.7464495000000002E-2</v>
      </c>
      <c r="AB1244" s="55">
        <v>-4.7464495000000002E-2</v>
      </c>
      <c r="AC1244" s="55">
        <v>1.82156986666667E-2</v>
      </c>
      <c r="AD1244" s="55">
        <v>0.674453540134621</v>
      </c>
      <c r="AE1244" s="54">
        <v>8.2955927168298332E-2</v>
      </c>
      <c r="AF1244" s="54">
        <v>0.2075037192960909</v>
      </c>
      <c r="AG1244" s="54">
        <v>4.3528663908610668E-2</v>
      </c>
    </row>
    <row r="1245" spans="1:33" x14ac:dyDescent="0.25">
      <c r="A1245" s="56" t="s">
        <v>2810</v>
      </c>
      <c r="B1245" s="56" t="s">
        <v>2811</v>
      </c>
      <c r="C1245" s="54">
        <v>-1.246653E-2</v>
      </c>
      <c r="D1245" s="54">
        <v>1.052433E-2</v>
      </c>
      <c r="E1245" s="54">
        <v>-3.0958719999999999E-2</v>
      </c>
      <c r="F1245" s="54">
        <v>6.6639219999999999E-2</v>
      </c>
      <c r="G1245" s="54">
        <v>-2.1491260000000002E-2</v>
      </c>
      <c r="H1245" s="54">
        <v>-1.3555959999999999E-3</v>
      </c>
      <c r="I1245" s="54">
        <v>-0.16841110000000001</v>
      </c>
      <c r="J1245" s="54">
        <v>-0.10900609999999999</v>
      </c>
      <c r="K1245" s="54">
        <v>-0.1450678</v>
      </c>
      <c r="L1245" s="54">
        <v>1.6883970000000002E-2</v>
      </c>
      <c r="M1245" s="54">
        <v>-6.453631E-2</v>
      </c>
      <c r="N1245" s="54">
        <v>0.72702860000000002</v>
      </c>
      <c r="O1245" s="54">
        <v>0.19227435733333301</v>
      </c>
      <c r="P1245" s="55">
        <v>0.26223670671841098</v>
      </c>
      <c r="Q1245" s="55">
        <v>-1.246653E-2</v>
      </c>
      <c r="R1245" s="55">
        <v>4.5741799999999999E-2</v>
      </c>
      <c r="S1245" s="55">
        <v>-3.0958719999999999E-2</v>
      </c>
      <c r="T1245" s="55">
        <v>-1.3041169999999999E-2</v>
      </c>
      <c r="U1245" s="55">
        <v>-2.1491260000000002E-2</v>
      </c>
      <c r="V1245" s="55">
        <v>-4.359209E-2</v>
      </c>
      <c r="W1245" s="55">
        <v>-0.16841110000000001</v>
      </c>
      <c r="X1245" s="55">
        <v>-0.1189577</v>
      </c>
      <c r="Y1245" s="55">
        <v>-0.1450678</v>
      </c>
      <c r="Z1245" s="55">
        <v>-6.453631E-2</v>
      </c>
      <c r="AA1245" s="55">
        <v>-9.9197359999999998E-2</v>
      </c>
      <c r="AB1245" s="55">
        <v>-9.9197359999999998E-2</v>
      </c>
      <c r="AC1245" s="55">
        <v>2.9191481666666699E-2</v>
      </c>
      <c r="AD1245" s="55">
        <v>0.488595762154172</v>
      </c>
      <c r="AE1245" s="54">
        <v>6.7006785798812848E-2</v>
      </c>
      <c r="AF1245" s="54">
        <v>0.30367928352870177</v>
      </c>
      <c r="AG1245" s="54">
        <v>5.9502828534982913E-2</v>
      </c>
    </row>
    <row r="1246" spans="1:33" x14ac:dyDescent="0.25">
      <c r="A1246" s="56" t="s">
        <v>2812</v>
      </c>
      <c r="B1246" s="56" t="s">
        <v>2813</v>
      </c>
      <c r="C1246" s="54">
        <v>-0.11277769999999999</v>
      </c>
      <c r="D1246" s="54">
        <v>1.367064E-2</v>
      </c>
      <c r="E1246" s="54">
        <v>-1.3628650000000001E-2</v>
      </c>
      <c r="F1246" s="54">
        <v>7.0163920000000005E-2</v>
      </c>
      <c r="G1246" s="54">
        <v>3.662849E-2</v>
      </c>
      <c r="H1246" s="54">
        <v>-2.5669290000000001E-2</v>
      </c>
      <c r="I1246" s="54">
        <v>7.2036470000000005E-2</v>
      </c>
      <c r="J1246" s="54">
        <v>4.6229819999999998E-2</v>
      </c>
      <c r="K1246" s="54">
        <v>3.0186640000000001E-2</v>
      </c>
      <c r="L1246" s="54">
        <v>-2.352769E-2</v>
      </c>
      <c r="M1246" s="54">
        <v>-6.4652169999999995E-2</v>
      </c>
      <c r="N1246" s="54">
        <v>-0.22212750000000001</v>
      </c>
      <c r="O1246" s="54">
        <v>-1.4842196666666699E-2</v>
      </c>
      <c r="P1246" s="55">
        <v>0.41535816365760803</v>
      </c>
      <c r="Q1246" s="55">
        <v>-0.11277769999999999</v>
      </c>
      <c r="R1246" s="55">
        <v>2.6471419999999999E-2</v>
      </c>
      <c r="S1246" s="55">
        <v>-1.3628650000000001E-2</v>
      </c>
      <c r="T1246" s="55">
        <v>-2.4167170000000002E-2</v>
      </c>
      <c r="U1246" s="55">
        <v>3.662849E-2</v>
      </c>
      <c r="V1246" s="55">
        <v>2.9308359999999999E-2</v>
      </c>
      <c r="W1246" s="55">
        <v>7.2036470000000005E-2</v>
      </c>
      <c r="X1246" s="55">
        <v>1.455499E-2</v>
      </c>
      <c r="Y1246" s="55">
        <v>3.0186640000000001E-2</v>
      </c>
      <c r="Z1246" s="55">
        <v>-6.4652169999999995E-2</v>
      </c>
      <c r="AA1246" s="55">
        <v>0.1202324</v>
      </c>
      <c r="AB1246" s="55">
        <v>0.1202324</v>
      </c>
      <c r="AC1246" s="55">
        <v>4.0945670000000003E-2</v>
      </c>
      <c r="AD1246" s="55">
        <v>0.49668565493498001</v>
      </c>
      <c r="AE1246" s="54">
        <v>6.9386345792340057E-2</v>
      </c>
      <c r="AF1246" s="54">
        <v>0.10437855455194195</v>
      </c>
      <c r="AG1246" s="54">
        <v>4.7551699578844364E-2</v>
      </c>
    </row>
    <row r="1247" spans="1:33" x14ac:dyDescent="0.25">
      <c r="A1247" s="56" t="s">
        <v>126</v>
      </c>
      <c r="B1247" s="56" t="s">
        <v>127</v>
      </c>
      <c r="C1247" s="54">
        <v>1.7005705999999999E-2</v>
      </c>
      <c r="D1247" s="54">
        <v>-3.9292972000000002E-2</v>
      </c>
      <c r="E1247" s="54">
        <v>-3.0668674999999999E-2</v>
      </c>
      <c r="F1247" s="54">
        <v>2.0777424999999999E-2</v>
      </c>
      <c r="G1247" s="54">
        <v>-1.725245E-3</v>
      </c>
      <c r="H1247" s="54">
        <v>2.4837878000000001E-2</v>
      </c>
      <c r="I1247" s="54">
        <v>3.3639212000000002E-2</v>
      </c>
      <c r="J1247" s="54">
        <v>-6.4776117999999994E-2</v>
      </c>
      <c r="K1247" s="54">
        <v>-9.0350838000000003E-2</v>
      </c>
      <c r="L1247" s="54">
        <v>-1.7902367999999998E-2</v>
      </c>
      <c r="M1247" s="54">
        <v>-6.4737001000000002E-2</v>
      </c>
      <c r="N1247" s="54">
        <v>0.63739733200000004</v>
      </c>
      <c r="O1247" s="54">
        <v>0.116313003</v>
      </c>
      <c r="P1247" s="55">
        <v>0.26923210525334501</v>
      </c>
      <c r="Q1247" s="55">
        <v>1.7005705999999999E-2</v>
      </c>
      <c r="R1247" s="55">
        <v>-0.106087951</v>
      </c>
      <c r="S1247" s="55">
        <v>-3.0668674999999999E-2</v>
      </c>
      <c r="T1247" s="55">
        <v>0.18883048099999999</v>
      </c>
      <c r="U1247" s="55">
        <v>-1.725245E-3</v>
      </c>
      <c r="V1247" s="55">
        <v>-7.3676647999999997E-2</v>
      </c>
      <c r="W1247" s="55">
        <v>3.3639212000000002E-2</v>
      </c>
      <c r="X1247" s="55">
        <v>-0.19168796399999999</v>
      </c>
      <c r="Y1247" s="55">
        <v>-9.0350838000000003E-2</v>
      </c>
      <c r="Z1247" s="55">
        <v>-6.4737001000000002E-2</v>
      </c>
      <c r="AA1247" s="55">
        <v>-0.207136494</v>
      </c>
      <c r="AB1247" s="55">
        <v>-0.207136494</v>
      </c>
      <c r="AC1247" s="55">
        <v>-4.7894582666666699E-2</v>
      </c>
      <c r="AD1247" s="55">
        <v>0.56708605142326396</v>
      </c>
      <c r="AE1247" s="54">
        <v>4.8161743670825284E-2</v>
      </c>
      <c r="AF1247" s="54">
        <v>0.26867197766944395</v>
      </c>
      <c r="AG1247" s="54">
        <v>0.14365556880789357</v>
      </c>
    </row>
    <row r="1248" spans="1:33" x14ac:dyDescent="0.25">
      <c r="A1248" s="56" t="s">
        <v>2814</v>
      </c>
      <c r="B1248" s="56" t="s">
        <v>2815</v>
      </c>
      <c r="C1248" s="54">
        <v>-7.6425950000000006E-2</v>
      </c>
      <c r="D1248" s="54">
        <v>7.5181020000000001E-2</v>
      </c>
      <c r="E1248" s="54">
        <v>1.6118770000000001E-2</v>
      </c>
      <c r="F1248" s="54">
        <v>-3.9297749999999999E-2</v>
      </c>
      <c r="G1248" s="54">
        <v>6.3826439999999998E-2</v>
      </c>
      <c r="H1248" s="54">
        <v>-3.5800459999999999E-2</v>
      </c>
      <c r="I1248" s="54">
        <v>-0.1234333</v>
      </c>
      <c r="J1248" s="54">
        <v>-7.3665330000000001E-2</v>
      </c>
      <c r="K1248" s="54">
        <v>-5.3690330000000001E-2</v>
      </c>
      <c r="L1248" s="54">
        <v>-5.356433E-2</v>
      </c>
      <c r="M1248" s="54">
        <v>-6.4903329999999995E-2</v>
      </c>
      <c r="N1248" s="54">
        <v>0.56263370000000001</v>
      </c>
      <c r="O1248" s="54">
        <v>0.112332425</v>
      </c>
      <c r="P1248" s="55">
        <v>0.26223670671841098</v>
      </c>
      <c r="Q1248" s="55">
        <v>-7.6425950000000006E-2</v>
      </c>
      <c r="R1248" s="55">
        <v>-3.6529069999999997E-2</v>
      </c>
      <c r="S1248" s="55">
        <v>1.6118770000000001E-2</v>
      </c>
      <c r="T1248" s="55">
        <v>-7.0006940000000004E-2</v>
      </c>
      <c r="U1248" s="55">
        <v>6.3826439999999998E-2</v>
      </c>
      <c r="V1248" s="55">
        <v>0.10293389999999999</v>
      </c>
      <c r="W1248" s="55">
        <v>-0.1234333</v>
      </c>
      <c r="X1248" s="55">
        <v>-5.0943330000000002E-2</v>
      </c>
      <c r="Y1248" s="55">
        <v>-5.3690330000000001E-2</v>
      </c>
      <c r="Z1248" s="55">
        <v>-6.4903329999999995E-2</v>
      </c>
      <c r="AA1248" s="55">
        <v>-6.4637330000000007E-2</v>
      </c>
      <c r="AB1248" s="55">
        <v>-6.4637330000000007E-2</v>
      </c>
      <c r="AC1248" s="55">
        <v>6.92143333333333E-3</v>
      </c>
      <c r="AD1248" s="55">
        <v>0.53275803442923297</v>
      </c>
      <c r="AE1248" s="54">
        <v>6.7859326834850242E-2</v>
      </c>
      <c r="AF1248" s="54">
        <v>0.24565115011892044</v>
      </c>
      <c r="AG1248" s="54">
        <v>6.8102003390194329E-2</v>
      </c>
    </row>
    <row r="1249" spans="1:33" x14ac:dyDescent="0.25">
      <c r="A1249" s="56" t="s">
        <v>2816</v>
      </c>
      <c r="B1249" s="56" t="s">
        <v>2817</v>
      </c>
      <c r="C1249" s="54">
        <v>1.290549E-2</v>
      </c>
      <c r="D1249" s="54">
        <v>4.8901800000000002E-2</v>
      </c>
      <c r="E1249" s="54">
        <v>1.9811079999999998E-2</v>
      </c>
      <c r="F1249" s="54">
        <v>3.7542680000000002E-2</v>
      </c>
      <c r="G1249" s="54">
        <v>1.1961610000000001E-3</v>
      </c>
      <c r="H1249" s="54">
        <v>-0.1099488</v>
      </c>
      <c r="I1249" s="54">
        <v>-6.0879900000000001E-2</v>
      </c>
      <c r="J1249" s="54">
        <v>-3.546717E-3</v>
      </c>
      <c r="K1249" s="54">
        <v>-1.413327E-2</v>
      </c>
      <c r="L1249" s="54">
        <v>-2.802733E-2</v>
      </c>
      <c r="M1249" s="54">
        <v>-6.4985139999999997E-2</v>
      </c>
      <c r="N1249" s="54">
        <v>0.30577710000000002</v>
      </c>
      <c r="O1249" s="54">
        <v>5.9464052000000003E-2</v>
      </c>
      <c r="P1249" s="55">
        <v>0.27444701851438402</v>
      </c>
      <c r="Q1249" s="55">
        <v>1.290549E-2</v>
      </c>
      <c r="R1249" s="55">
        <v>-1.6532519999999998E-2</v>
      </c>
      <c r="S1249" s="55">
        <v>1.9811079999999998E-2</v>
      </c>
      <c r="T1249" s="55">
        <v>-8.2746769999999994E-3</v>
      </c>
      <c r="U1249" s="55">
        <v>1.1961610000000001E-3</v>
      </c>
      <c r="V1249" s="55">
        <v>1.43988E-2</v>
      </c>
      <c r="W1249" s="55">
        <v>-6.0879900000000001E-2</v>
      </c>
      <c r="X1249" s="55">
        <v>-4.0640860000000001E-2</v>
      </c>
      <c r="Y1249" s="55">
        <v>-1.413327E-2</v>
      </c>
      <c r="Z1249" s="55">
        <v>-6.4985139999999997E-2</v>
      </c>
      <c r="AA1249" s="55">
        <v>-3.6197720000000003E-2</v>
      </c>
      <c r="AB1249" s="55">
        <v>-3.6197720000000003E-2</v>
      </c>
      <c r="AC1249" s="55">
        <v>-6.4212563333333403E-3</v>
      </c>
      <c r="AD1249" s="55">
        <v>0.50571360126655895</v>
      </c>
      <c r="AE1249" s="54">
        <v>3.6915984752243516E-2</v>
      </c>
      <c r="AF1249" s="54">
        <v>0.14121780837494388</v>
      </c>
      <c r="AG1249" s="54">
        <v>2.5754440873784777E-2</v>
      </c>
    </row>
    <row r="1250" spans="1:33" x14ac:dyDescent="0.25">
      <c r="A1250" s="56" t="s">
        <v>2818</v>
      </c>
      <c r="B1250" s="56" t="s">
        <v>2819</v>
      </c>
      <c r="C1250" s="54">
        <v>-7.1099369999999995E-2</v>
      </c>
      <c r="D1250" s="54">
        <v>-5.7599409999999997E-2</v>
      </c>
      <c r="E1250" s="54">
        <v>7.1846309999999997E-2</v>
      </c>
      <c r="F1250" s="54">
        <v>-0.1511633</v>
      </c>
      <c r="G1250" s="54">
        <v>-6.4606319999999995E-2</v>
      </c>
      <c r="H1250" s="54">
        <v>0.27176830000000002</v>
      </c>
      <c r="I1250" s="54">
        <v>-0.1122235</v>
      </c>
      <c r="J1250" s="54">
        <v>-3.5254180000000003E-2</v>
      </c>
      <c r="K1250" s="54">
        <v>1.1209849999999999E-3</v>
      </c>
      <c r="L1250" s="54">
        <v>-0.10556069999999999</v>
      </c>
      <c r="M1250" s="54">
        <v>-6.515174E-2</v>
      </c>
      <c r="N1250" s="54">
        <v>0.18176909999999999</v>
      </c>
      <c r="O1250" s="54">
        <v>5.7345574166666698E-2</v>
      </c>
      <c r="P1250" s="55">
        <v>0.31186393269291501</v>
      </c>
      <c r="Q1250" s="55">
        <v>-7.1099369999999995E-2</v>
      </c>
      <c r="R1250" s="55">
        <v>-1.0417849999999999E-2</v>
      </c>
      <c r="S1250" s="55">
        <v>7.1846309999999997E-2</v>
      </c>
      <c r="T1250" s="55">
        <v>-0.12698119999999999</v>
      </c>
      <c r="U1250" s="55">
        <v>-6.4606319999999995E-2</v>
      </c>
      <c r="V1250" s="55">
        <v>0.13825290000000001</v>
      </c>
      <c r="W1250" s="55">
        <v>-0.1122235</v>
      </c>
      <c r="X1250" s="55">
        <v>8.5703040000000008E-3</v>
      </c>
      <c r="Y1250" s="55">
        <v>1.1209849999999999E-3</v>
      </c>
      <c r="Z1250" s="55">
        <v>-6.515174E-2</v>
      </c>
      <c r="AA1250" s="55">
        <v>6.6372600000000004E-2</v>
      </c>
      <c r="AB1250" s="55">
        <v>6.6372600000000004E-2</v>
      </c>
      <c r="AC1250" s="55">
        <v>6.27112581666667E-2</v>
      </c>
      <c r="AD1250" s="55">
        <v>0.59132640846177997</v>
      </c>
      <c r="AE1250" s="54">
        <v>6.5760194785981316E-2</v>
      </c>
      <c r="AF1250" s="54">
        <v>0.16949967245299394</v>
      </c>
      <c r="AG1250" s="54">
        <v>8.9865156724465739E-2</v>
      </c>
    </row>
    <row r="1251" spans="1:33" x14ac:dyDescent="0.25">
      <c r="A1251" s="56" t="s">
        <v>2820</v>
      </c>
      <c r="B1251" s="56" t="s">
        <v>2821</v>
      </c>
      <c r="C1251" s="54">
        <v>7.714027E-3</v>
      </c>
      <c r="D1251" s="54">
        <v>3.299175E-2</v>
      </c>
      <c r="E1251" s="54">
        <v>2.213561E-2</v>
      </c>
      <c r="F1251" s="54">
        <v>-8.278924E-3</v>
      </c>
      <c r="G1251" s="54">
        <v>2.0384989999999999E-2</v>
      </c>
      <c r="H1251" s="54">
        <v>-1.6321209999999999E-2</v>
      </c>
      <c r="I1251" s="54">
        <v>-7.4422769999999997E-3</v>
      </c>
      <c r="J1251" s="54">
        <v>-4.9223450000000002E-2</v>
      </c>
      <c r="K1251" s="54">
        <v>-2.5227989999999999E-2</v>
      </c>
      <c r="L1251" s="54">
        <v>-4.2208839999999997E-2</v>
      </c>
      <c r="M1251" s="54">
        <v>-6.5537650000000003E-2</v>
      </c>
      <c r="N1251" s="54">
        <v>0.22421550000000001</v>
      </c>
      <c r="O1251" s="54">
        <v>3.1524686000000003E-2</v>
      </c>
      <c r="P1251" s="55">
        <v>0.33766681713498597</v>
      </c>
      <c r="Q1251" s="55">
        <v>7.714027E-3</v>
      </c>
      <c r="R1251" s="55">
        <v>1.119408E-2</v>
      </c>
      <c r="S1251" s="55">
        <v>2.213561E-2</v>
      </c>
      <c r="T1251" s="55">
        <v>-7.048944E-2</v>
      </c>
      <c r="U1251" s="55">
        <v>2.0384989999999999E-2</v>
      </c>
      <c r="V1251" s="55">
        <v>6.6912000000000004E-4</v>
      </c>
      <c r="W1251" s="55">
        <v>-7.4422769999999997E-3</v>
      </c>
      <c r="X1251" s="55">
        <v>-4.0162299999999998E-2</v>
      </c>
      <c r="Y1251" s="55">
        <v>-2.5227989999999999E-2</v>
      </c>
      <c r="Z1251" s="55">
        <v>-6.5537650000000003E-2</v>
      </c>
      <c r="AA1251" s="55">
        <v>-5.8151929999999998E-3</v>
      </c>
      <c r="AB1251" s="55">
        <v>-5.8151929999999998E-3</v>
      </c>
      <c r="AC1251" s="55">
        <v>-7.5380488333333297E-3</v>
      </c>
      <c r="AD1251" s="55">
        <v>0.49790112647467999</v>
      </c>
      <c r="AE1251" s="54">
        <v>3.3372111215601095E-2</v>
      </c>
      <c r="AF1251" s="54">
        <v>0.10254636100301245</v>
      </c>
      <c r="AG1251" s="54">
        <v>3.293507640815943E-2</v>
      </c>
    </row>
    <row r="1252" spans="1:33" x14ac:dyDescent="0.25">
      <c r="A1252" s="56" t="s">
        <v>2822</v>
      </c>
      <c r="B1252" s="56" t="s">
        <v>2823</v>
      </c>
      <c r="C1252" s="54">
        <v>-8.3331532E-2</v>
      </c>
      <c r="D1252" s="54">
        <v>1.5490604999999999E-2</v>
      </c>
      <c r="E1252" s="54">
        <v>7.2598026999999996E-2</v>
      </c>
      <c r="F1252" s="54">
        <v>-4.1574119999999999E-2</v>
      </c>
      <c r="G1252" s="54">
        <v>-5.9526803000000003E-2</v>
      </c>
      <c r="H1252" s="54">
        <v>3.4642118999999999E-2</v>
      </c>
      <c r="I1252" s="54">
        <v>-0.16981017100000001</v>
      </c>
      <c r="J1252" s="54">
        <v>-1.6775712000000002E-2</v>
      </c>
      <c r="K1252" s="54">
        <v>2.3761969000000001E-2</v>
      </c>
      <c r="L1252" s="54">
        <v>-0.10280832299999999</v>
      </c>
      <c r="M1252" s="54">
        <v>-6.5721790000000002E-2</v>
      </c>
      <c r="N1252" s="54">
        <v>0.26329512500000002</v>
      </c>
      <c r="O1252" s="54">
        <v>7.23833323333333E-2</v>
      </c>
      <c r="P1252" s="55">
        <v>0.27457436964355098</v>
      </c>
      <c r="Q1252" s="55">
        <v>-8.3331532E-2</v>
      </c>
      <c r="R1252" s="55">
        <v>5.7848467000000001E-2</v>
      </c>
      <c r="S1252" s="55">
        <v>7.2598026999999996E-2</v>
      </c>
      <c r="T1252" s="55">
        <v>-8.5903635000000006E-2</v>
      </c>
      <c r="U1252" s="55">
        <v>-5.9526803000000003E-2</v>
      </c>
      <c r="V1252" s="55">
        <v>8.9756871000000002E-2</v>
      </c>
      <c r="W1252" s="55">
        <v>-0.16981017100000001</v>
      </c>
      <c r="X1252" s="55">
        <v>3.720557E-2</v>
      </c>
      <c r="Y1252" s="55">
        <v>2.3761969000000001E-2</v>
      </c>
      <c r="Z1252" s="55">
        <v>-6.5721790000000002E-2</v>
      </c>
      <c r="AA1252" s="55">
        <v>9.6475922000000006E-2</v>
      </c>
      <c r="AB1252" s="55">
        <v>9.6475922000000006E-2</v>
      </c>
      <c r="AC1252" s="55">
        <v>6.8631817499999997E-2</v>
      </c>
      <c r="AD1252" s="55">
        <v>0.61178846555771205</v>
      </c>
      <c r="AE1252" s="54">
        <v>8.5112500490534121E-2</v>
      </c>
      <c r="AF1252" s="54">
        <v>0.12607886266988072</v>
      </c>
      <c r="AG1252" s="54">
        <v>7.8707122143123365E-2</v>
      </c>
    </row>
    <row r="1253" spans="1:33" x14ac:dyDescent="0.25">
      <c r="A1253" s="56" t="s">
        <v>2824</v>
      </c>
      <c r="B1253" s="56" t="s">
        <v>2825</v>
      </c>
      <c r="C1253" s="54">
        <v>2.2727390000000002E-3</v>
      </c>
      <c r="D1253" s="54">
        <v>-6.9931419999999994E-2</v>
      </c>
      <c r="E1253" s="54">
        <v>-6.1589629999999999E-2</v>
      </c>
      <c r="F1253" s="54">
        <v>8.0333719999999997E-2</v>
      </c>
      <c r="G1253" s="54">
        <v>5.4524969999999999E-2</v>
      </c>
      <c r="H1253" s="54">
        <v>-6.7422990000000002E-2</v>
      </c>
      <c r="I1253" s="54">
        <v>-1.499517E-2</v>
      </c>
      <c r="J1253" s="54">
        <v>3.5821719999999998E-3</v>
      </c>
      <c r="K1253" s="54">
        <v>-6.1795019999999999E-2</v>
      </c>
      <c r="L1253" s="54">
        <v>-2.6121559999999999E-2</v>
      </c>
      <c r="M1253" s="54">
        <v>-6.5736790000000003E-2</v>
      </c>
      <c r="N1253" s="54">
        <v>0.33234010000000003</v>
      </c>
      <c r="O1253" s="54">
        <v>6.66831538333333E-2</v>
      </c>
      <c r="P1253" s="55">
        <v>0.27457436964355098</v>
      </c>
      <c r="Q1253" s="55">
        <v>2.2727390000000002E-3</v>
      </c>
      <c r="R1253" s="55">
        <v>2.4653310000000001E-2</v>
      </c>
      <c r="S1253" s="55">
        <v>-6.1589629999999999E-2</v>
      </c>
      <c r="T1253" s="55">
        <v>2.6841879999999999E-2</v>
      </c>
      <c r="U1253" s="55">
        <v>5.4524969999999999E-2</v>
      </c>
      <c r="V1253" s="55">
        <v>1.0317420000000001E-2</v>
      </c>
      <c r="W1253" s="55">
        <v>-1.499517E-2</v>
      </c>
      <c r="X1253" s="55">
        <v>-1.8660699999999999E-2</v>
      </c>
      <c r="Y1253" s="55">
        <v>-6.1795019999999999E-2</v>
      </c>
      <c r="Z1253" s="55">
        <v>-6.5736790000000003E-2</v>
      </c>
      <c r="AA1253" s="55">
        <v>-0.1816952</v>
      </c>
      <c r="AB1253" s="55">
        <v>-0.1816952</v>
      </c>
      <c r="AC1253" s="55">
        <v>6.9763018333333301E-3</v>
      </c>
      <c r="AD1253" s="55">
        <v>0.53711387697456003</v>
      </c>
      <c r="AE1253" s="54">
        <v>4.7998088088156227E-2</v>
      </c>
      <c r="AF1253" s="54">
        <v>0.15256818562213814</v>
      </c>
      <c r="AG1253" s="54">
        <v>8.2506784171629044E-2</v>
      </c>
    </row>
    <row r="1254" spans="1:33" x14ac:dyDescent="0.25">
      <c r="A1254" s="56" t="s">
        <v>2826</v>
      </c>
      <c r="B1254" s="56" t="s">
        <v>2827</v>
      </c>
      <c r="C1254" s="54">
        <v>7.4291637999999993E-2</v>
      </c>
      <c r="D1254" s="54">
        <v>7.4011520000000003E-3</v>
      </c>
      <c r="E1254" s="54">
        <v>1.2677077E-2</v>
      </c>
      <c r="F1254" s="54">
        <v>-3.1708345999999998E-2</v>
      </c>
      <c r="G1254" s="54">
        <v>-5.9781897000000001E-2</v>
      </c>
      <c r="H1254" s="54">
        <v>6.5668226999999996E-2</v>
      </c>
      <c r="I1254" s="54">
        <v>-4.0701274000000003E-2</v>
      </c>
      <c r="J1254" s="54">
        <v>1.5708849999999999E-3</v>
      </c>
      <c r="K1254" s="54">
        <v>-2.9029993E-2</v>
      </c>
      <c r="L1254" s="54">
        <v>-2.0891165E-2</v>
      </c>
      <c r="M1254" s="54">
        <v>-6.5761536999999995E-2</v>
      </c>
      <c r="N1254" s="54">
        <v>0.25562205799999999</v>
      </c>
      <c r="O1254" s="54">
        <v>6.4328132833333301E-2</v>
      </c>
      <c r="P1254" s="55">
        <v>0.269346622673171</v>
      </c>
      <c r="Q1254" s="55">
        <v>7.4291637999999993E-2</v>
      </c>
      <c r="R1254" s="55">
        <v>-6.1298345999999997E-2</v>
      </c>
      <c r="S1254" s="55">
        <v>1.2677077E-2</v>
      </c>
      <c r="T1254" s="55">
        <v>3.7892587999999998E-2</v>
      </c>
      <c r="U1254" s="55">
        <v>-5.9781897000000001E-2</v>
      </c>
      <c r="V1254" s="55">
        <v>-4.5142093000000001E-2</v>
      </c>
      <c r="W1254" s="55">
        <v>-4.0701274000000003E-2</v>
      </c>
      <c r="X1254" s="55">
        <v>-0.134982349</v>
      </c>
      <c r="Y1254" s="55">
        <v>-2.9029993E-2</v>
      </c>
      <c r="Z1254" s="55">
        <v>-6.5761536999999995E-2</v>
      </c>
      <c r="AA1254" s="55">
        <v>-5.2386421000000002E-2</v>
      </c>
      <c r="AB1254" s="55">
        <v>-5.2386421000000002E-2</v>
      </c>
      <c r="AC1254" s="55">
        <v>-1.01751398333333E-2</v>
      </c>
      <c r="AD1254" s="55">
        <v>0.63970959002554795</v>
      </c>
      <c r="AE1254" s="54">
        <v>5.3146427563363172E-2</v>
      </c>
      <c r="AF1254" s="54">
        <v>0.1079857563290627</v>
      </c>
      <c r="AG1254" s="54">
        <v>7.8623183488573306E-2</v>
      </c>
    </row>
    <row r="1255" spans="1:33" x14ac:dyDescent="0.25">
      <c r="A1255" s="56" t="s">
        <v>2828</v>
      </c>
      <c r="B1255" s="56" t="s">
        <v>2829</v>
      </c>
      <c r="C1255" s="54">
        <v>-0.18927308200000001</v>
      </c>
      <c r="D1255" s="54">
        <v>0.10151573899999999</v>
      </c>
      <c r="E1255" s="54">
        <v>9.4630677999999996E-2</v>
      </c>
      <c r="F1255" s="54">
        <v>1.7396845000000001E-2</v>
      </c>
      <c r="G1255" s="54">
        <v>-1.0939571E-2</v>
      </c>
      <c r="H1255" s="54">
        <v>-6.4047947999999993E-2</v>
      </c>
      <c r="I1255" s="54">
        <v>5.1392747000000003E-2</v>
      </c>
      <c r="J1255" s="54">
        <v>-1.930626E-3</v>
      </c>
      <c r="K1255" s="54">
        <v>7.1172563999999994E-2</v>
      </c>
      <c r="L1255" s="54">
        <v>-5.5689203999999999E-2</v>
      </c>
      <c r="M1255" s="54">
        <v>-6.5931932999999998E-2</v>
      </c>
      <c r="N1255" s="54">
        <v>3.7439295999999997E-2</v>
      </c>
      <c r="O1255" s="54">
        <v>1.3938783166666699E-2</v>
      </c>
      <c r="P1255" s="55">
        <v>0.43077299868866598</v>
      </c>
      <c r="Q1255" s="55">
        <v>-0.18927308200000001</v>
      </c>
      <c r="R1255" s="55">
        <v>1.2623018999999999E-2</v>
      </c>
      <c r="S1255" s="55">
        <v>9.4630677999999996E-2</v>
      </c>
      <c r="T1255" s="55">
        <v>3.4353859E-2</v>
      </c>
      <c r="U1255" s="55">
        <v>-1.0939571E-2</v>
      </c>
      <c r="V1255" s="55">
        <v>3.740462E-3</v>
      </c>
      <c r="W1255" s="55">
        <v>5.1392747000000003E-2</v>
      </c>
      <c r="X1255" s="55">
        <v>-7.4908126000000005E-2</v>
      </c>
      <c r="Y1255" s="55">
        <v>7.1172563999999994E-2</v>
      </c>
      <c r="Z1255" s="55">
        <v>-6.5931932999999998E-2</v>
      </c>
      <c r="AA1255" s="55">
        <v>6.0230190000000003E-2</v>
      </c>
      <c r="AB1255" s="55">
        <v>6.0230190000000003E-2</v>
      </c>
      <c r="AC1255" s="55">
        <v>1.05355155E-2</v>
      </c>
      <c r="AD1255" s="55">
        <v>0.99670307969528105</v>
      </c>
      <c r="AE1255" s="54">
        <v>0.10635166155460632</v>
      </c>
      <c r="AF1255" s="54">
        <v>6.1670824456362766E-2</v>
      </c>
      <c r="AG1255" s="54">
        <v>4.6973729676264349E-2</v>
      </c>
    </row>
    <row r="1256" spans="1:33" x14ac:dyDescent="0.25">
      <c r="A1256" s="56" t="s">
        <v>2830</v>
      </c>
      <c r="B1256" s="56" t="s">
        <v>2831</v>
      </c>
      <c r="C1256" s="54">
        <v>-2.2080467999999999E-2</v>
      </c>
      <c r="D1256" s="54">
        <v>-8.8612178E-2</v>
      </c>
      <c r="E1256" s="54">
        <v>-3.5524444000000002E-2</v>
      </c>
      <c r="F1256" s="54">
        <v>-1.048923E-2</v>
      </c>
      <c r="G1256" s="54">
        <v>-6.1643649999999998E-3</v>
      </c>
      <c r="H1256" s="54">
        <v>1.4173761999999999E-2</v>
      </c>
      <c r="I1256" s="54">
        <v>-5.8369936999999997E-2</v>
      </c>
      <c r="J1256" s="54">
        <v>-0.104629708</v>
      </c>
      <c r="K1256" s="54">
        <v>-5.3265059999999999E-3</v>
      </c>
      <c r="L1256" s="54">
        <v>-0.109482629</v>
      </c>
      <c r="M1256" s="54">
        <v>-6.6018503000000006E-2</v>
      </c>
      <c r="N1256" s="54">
        <v>6.6281200000000004E-3</v>
      </c>
      <c r="O1256" s="54">
        <v>-1.648794E-2</v>
      </c>
      <c r="P1256" s="55">
        <v>0.41233464152122301</v>
      </c>
      <c r="Q1256" s="55">
        <v>-2.2080467999999999E-2</v>
      </c>
      <c r="R1256" s="55">
        <v>0.16960805400000001</v>
      </c>
      <c r="S1256" s="55">
        <v>-3.5524444000000002E-2</v>
      </c>
      <c r="T1256" s="55">
        <v>-6.8759254000000006E-2</v>
      </c>
      <c r="U1256" s="55">
        <v>-6.1643649999999998E-3</v>
      </c>
      <c r="V1256" s="55">
        <v>4.7848123999999999E-2</v>
      </c>
      <c r="W1256" s="55">
        <v>-5.8369936999999997E-2</v>
      </c>
      <c r="X1256" s="55">
        <v>-7.005056E-3</v>
      </c>
      <c r="Y1256" s="55">
        <v>-5.3265059999999999E-3</v>
      </c>
      <c r="Z1256" s="55">
        <v>-6.6018503000000006E-2</v>
      </c>
      <c r="AA1256" s="55">
        <v>0.29211273700000001</v>
      </c>
      <c r="AB1256" s="55">
        <v>0.29211273700000001</v>
      </c>
      <c r="AC1256" s="55">
        <v>0.113230051833333</v>
      </c>
      <c r="AD1256" s="55">
        <v>0.488595762154172</v>
      </c>
      <c r="AE1256" s="54">
        <v>2.5853584313935189E-2</v>
      </c>
      <c r="AF1256" s="54">
        <v>5.8120578888362896E-2</v>
      </c>
      <c r="AG1256" s="54">
        <v>0.13002111092844817</v>
      </c>
    </row>
    <row r="1257" spans="1:33" x14ac:dyDescent="0.25">
      <c r="A1257" s="56" t="s">
        <v>2832</v>
      </c>
      <c r="B1257" s="56" t="s">
        <v>2833</v>
      </c>
      <c r="C1257" s="54">
        <v>-9.2234609999999995E-2</v>
      </c>
      <c r="D1257" s="54">
        <v>3.9792559999999998E-2</v>
      </c>
      <c r="E1257" s="54">
        <v>8.6717080000000002E-2</v>
      </c>
      <c r="F1257" s="54">
        <v>-3.638661E-2</v>
      </c>
      <c r="G1257" s="54">
        <v>2.0418660000000002E-2</v>
      </c>
      <c r="H1257" s="54">
        <v>1.5948100000000001E-3</v>
      </c>
      <c r="I1257" s="54">
        <v>-0.1248689</v>
      </c>
      <c r="J1257" s="54">
        <v>6.0696100000000005E-4</v>
      </c>
      <c r="K1257" s="54">
        <v>-0.1527355</v>
      </c>
      <c r="L1257" s="54">
        <v>-2.4715359999999999E-2</v>
      </c>
      <c r="M1257" s="54">
        <v>-6.6057169999999998E-2</v>
      </c>
      <c r="N1257" s="54">
        <v>0.41614810000000002</v>
      </c>
      <c r="O1257" s="54">
        <v>0.120966816833333</v>
      </c>
      <c r="P1257" s="55">
        <v>0.26223670671841098</v>
      </c>
      <c r="Q1257" s="55">
        <v>-9.2234609999999995E-2</v>
      </c>
      <c r="R1257" s="55">
        <v>5.17542E-2</v>
      </c>
      <c r="S1257" s="55">
        <v>8.6717080000000002E-2</v>
      </c>
      <c r="T1257" s="55">
        <v>-9.5396690000000006E-2</v>
      </c>
      <c r="U1257" s="55">
        <v>2.0418660000000002E-2</v>
      </c>
      <c r="V1257" s="55">
        <v>2.3740589999999999E-2</v>
      </c>
      <c r="W1257" s="55">
        <v>-0.1248689</v>
      </c>
      <c r="X1257" s="55">
        <v>-6.5722580000000003E-2</v>
      </c>
      <c r="Y1257" s="55">
        <v>-0.1527355</v>
      </c>
      <c r="Z1257" s="55">
        <v>-6.6057169999999998E-2</v>
      </c>
      <c r="AA1257" s="55">
        <v>-4.2413050000000001E-2</v>
      </c>
      <c r="AB1257" s="55">
        <v>-4.2413050000000001E-2</v>
      </c>
      <c r="AC1257" s="55">
        <v>4.3413403333333302E-2</v>
      </c>
      <c r="AD1257" s="55">
        <v>0.63321889849531199</v>
      </c>
      <c r="AE1257" s="54">
        <v>9.1338948201532016E-2</v>
      </c>
      <c r="AF1257" s="54">
        <v>0.17345138449390454</v>
      </c>
      <c r="AG1257" s="54">
        <v>6.5199537992999823E-2</v>
      </c>
    </row>
    <row r="1258" spans="1:33" x14ac:dyDescent="0.25">
      <c r="A1258" s="56" t="s">
        <v>85</v>
      </c>
      <c r="B1258" s="56" t="s">
        <v>86</v>
      </c>
      <c r="C1258" s="54">
        <v>8.4369979999999994E-3</v>
      </c>
      <c r="D1258" s="54">
        <v>3.4743527000000003E-2</v>
      </c>
      <c r="E1258" s="54">
        <v>1.2570369999999999E-3</v>
      </c>
      <c r="F1258" s="54">
        <v>-2.6431879999999999E-3</v>
      </c>
      <c r="G1258" s="54">
        <v>-1.1053240000000001E-2</v>
      </c>
      <c r="H1258" s="54">
        <v>-6.4811152999999996E-2</v>
      </c>
      <c r="I1258" s="54">
        <v>-0.103228034</v>
      </c>
      <c r="J1258" s="54">
        <v>-4.6440927999999999E-2</v>
      </c>
      <c r="K1258" s="54">
        <v>-6.0863059999999997E-2</v>
      </c>
      <c r="L1258" s="54">
        <v>5.477979E-3</v>
      </c>
      <c r="M1258" s="54">
        <v>-6.6633758000000001E-2</v>
      </c>
      <c r="N1258" s="54">
        <v>0.46184966999999999</v>
      </c>
      <c r="O1258" s="54">
        <v>0.10337666066666699</v>
      </c>
      <c r="P1258" s="55">
        <v>0.26223670671841098</v>
      </c>
      <c r="Q1258" s="55">
        <v>8.4369979999999994E-3</v>
      </c>
      <c r="R1258" s="55">
        <v>5.3819309000000003E-2</v>
      </c>
      <c r="S1258" s="55">
        <v>1.2570369999999999E-3</v>
      </c>
      <c r="T1258" s="55">
        <v>-2.7341374000000002E-2</v>
      </c>
      <c r="U1258" s="55">
        <v>-1.1053240000000001E-2</v>
      </c>
      <c r="V1258" s="55">
        <v>7.5920859999999996E-3</v>
      </c>
      <c r="W1258" s="55">
        <v>-0.103228034</v>
      </c>
      <c r="X1258" s="55">
        <v>-6.3157887999999995E-2</v>
      </c>
      <c r="Y1258" s="55">
        <v>-6.0863059999999997E-2</v>
      </c>
      <c r="Z1258" s="55">
        <v>-6.6633758000000001E-2</v>
      </c>
      <c r="AA1258" s="55">
        <v>-0.149863526</v>
      </c>
      <c r="AB1258" s="55">
        <v>-0.149863526</v>
      </c>
      <c r="AC1258" s="55">
        <v>1.26653683333333E-2</v>
      </c>
      <c r="AD1258" s="55">
        <v>0.494234024109313</v>
      </c>
      <c r="AE1258" s="54">
        <v>4.4761960906057462E-2</v>
      </c>
      <c r="AF1258" s="54">
        <v>0.1978853445449569</v>
      </c>
      <c r="AG1258" s="54">
        <v>7.2954074812031602E-2</v>
      </c>
    </row>
    <row r="1259" spans="1:33" x14ac:dyDescent="0.25">
      <c r="A1259" s="56" t="s">
        <v>2834</v>
      </c>
      <c r="B1259" s="56" t="s">
        <v>2835</v>
      </c>
      <c r="C1259" s="54">
        <v>-1.6759685999999999E-2</v>
      </c>
      <c r="D1259" s="54">
        <v>-4.7404789999999997E-3</v>
      </c>
      <c r="E1259" s="54">
        <v>8.9266599999999997E-4</v>
      </c>
      <c r="F1259" s="54">
        <v>-6.5203239999999996E-2</v>
      </c>
      <c r="G1259" s="54">
        <v>2.6427519999999999E-3</v>
      </c>
      <c r="H1259" s="54">
        <v>3.2346657000000001E-2</v>
      </c>
      <c r="I1259" s="54">
        <v>1.0789322E-2</v>
      </c>
      <c r="J1259" s="54">
        <v>1.6571493E-2</v>
      </c>
      <c r="K1259" s="54">
        <v>-7.2580405000000001E-2</v>
      </c>
      <c r="L1259" s="54">
        <v>9.1336125000000004E-2</v>
      </c>
      <c r="M1259" s="54">
        <v>-6.6872356999999993E-2</v>
      </c>
      <c r="N1259" s="54">
        <v>-0.11255762900000001</v>
      </c>
      <c r="O1259" s="54">
        <v>1.6606772499999999E-2</v>
      </c>
      <c r="P1259" s="55">
        <v>0.38815010334032901</v>
      </c>
      <c r="Q1259" s="55">
        <v>-1.6759685999999999E-2</v>
      </c>
      <c r="R1259" s="55">
        <v>2.9317903999999999E-2</v>
      </c>
      <c r="S1259" s="55">
        <v>8.9266599999999997E-4</v>
      </c>
      <c r="T1259" s="55">
        <v>2.0744103E-2</v>
      </c>
      <c r="U1259" s="55">
        <v>2.6427519999999999E-3</v>
      </c>
      <c r="V1259" s="55">
        <v>7.5932300000000001E-4</v>
      </c>
      <c r="W1259" s="55">
        <v>1.0789322E-2</v>
      </c>
      <c r="X1259" s="55">
        <v>5.6591792000000002E-2</v>
      </c>
      <c r="Y1259" s="55">
        <v>-7.2580405000000001E-2</v>
      </c>
      <c r="Z1259" s="55">
        <v>-6.6872356999999993E-2</v>
      </c>
      <c r="AA1259" s="55">
        <v>5.8089899E-2</v>
      </c>
      <c r="AB1259" s="55">
        <v>5.8089899E-2</v>
      </c>
      <c r="AC1259" s="55">
        <v>5.4337081666666703E-2</v>
      </c>
      <c r="AD1259" s="55">
        <v>0.488595762154172</v>
      </c>
      <c r="AE1259" s="54">
        <v>3.6849833763197913E-2</v>
      </c>
      <c r="AF1259" s="54">
        <v>7.2538119119413505E-2</v>
      </c>
      <c r="AG1259" s="54">
        <v>2.2643795430584594E-2</v>
      </c>
    </row>
    <row r="1260" spans="1:33" x14ac:dyDescent="0.25">
      <c r="A1260" s="56" t="s">
        <v>2836</v>
      </c>
      <c r="B1260" s="56" t="s">
        <v>2837</v>
      </c>
      <c r="C1260" s="54">
        <v>2.440399E-2</v>
      </c>
      <c r="D1260" s="54">
        <v>6.0523279999999999E-2</v>
      </c>
      <c r="E1260" s="54">
        <v>-6.7003679999999999E-3</v>
      </c>
      <c r="F1260" s="54">
        <v>3.9854670000000002E-2</v>
      </c>
      <c r="G1260" s="54">
        <v>-4.063692E-2</v>
      </c>
      <c r="H1260" s="54">
        <v>-2.899591E-2</v>
      </c>
      <c r="I1260" s="54">
        <v>-5.7778099999999999E-2</v>
      </c>
      <c r="J1260" s="54">
        <v>-3.6192179999999997E-2</v>
      </c>
      <c r="K1260" s="54">
        <v>-8.7891419999999998E-2</v>
      </c>
      <c r="L1260" s="54">
        <v>2.6491310000000001E-2</v>
      </c>
      <c r="M1260" s="54">
        <v>-6.7108200000000007E-2</v>
      </c>
      <c r="N1260" s="54">
        <v>0.26110529999999998</v>
      </c>
      <c r="O1260" s="54">
        <v>9.3082914666666697E-2</v>
      </c>
      <c r="P1260" s="55">
        <v>0.26223670671841098</v>
      </c>
      <c r="Q1260" s="55">
        <v>2.440399E-2</v>
      </c>
      <c r="R1260" s="55">
        <v>1.415069E-2</v>
      </c>
      <c r="S1260" s="55">
        <v>-6.7003679999999999E-3</v>
      </c>
      <c r="T1260" s="55">
        <v>-0.122142</v>
      </c>
      <c r="U1260" s="55">
        <v>-4.063692E-2</v>
      </c>
      <c r="V1260" s="55">
        <v>5.9542539999999998E-2</v>
      </c>
      <c r="W1260" s="55">
        <v>-5.7778099999999999E-2</v>
      </c>
      <c r="X1260" s="55">
        <v>-2.56884E-2</v>
      </c>
      <c r="Y1260" s="55">
        <v>-8.7891419999999998E-2</v>
      </c>
      <c r="Z1260" s="55">
        <v>-6.7108200000000007E-2</v>
      </c>
      <c r="AA1260" s="55">
        <v>-1.979761E-3</v>
      </c>
      <c r="AB1260" s="55">
        <v>-1.979761E-3</v>
      </c>
      <c r="AC1260" s="55">
        <v>2.4772589500000001E-2</v>
      </c>
      <c r="AD1260" s="55">
        <v>0.52200427184576004</v>
      </c>
      <c r="AE1260" s="54">
        <v>4.1469465027597366E-2</v>
      </c>
      <c r="AF1260" s="54">
        <v>0.10854923474971506</v>
      </c>
      <c r="AG1260" s="54">
        <v>6.0306612454761148E-2</v>
      </c>
    </row>
    <row r="1261" spans="1:33" x14ac:dyDescent="0.25">
      <c r="A1261" s="56" t="s">
        <v>2838</v>
      </c>
      <c r="B1261" s="56" t="s">
        <v>2839</v>
      </c>
      <c r="C1261" s="54">
        <v>-7.1278300000000003E-2</v>
      </c>
      <c r="D1261" s="54">
        <v>8.3094769999999991E-3</v>
      </c>
      <c r="E1261" s="54">
        <v>-7.2732869999999998E-3</v>
      </c>
      <c r="F1261" s="54">
        <v>2.001903E-2</v>
      </c>
      <c r="G1261" s="54">
        <v>8.2740639999999994E-3</v>
      </c>
      <c r="H1261" s="54">
        <v>-4.3487280000000003E-2</v>
      </c>
      <c r="I1261" s="54">
        <v>-3.638827E-2</v>
      </c>
      <c r="J1261" s="54">
        <v>-2.5689790000000001E-2</v>
      </c>
      <c r="K1261" s="54">
        <v>-4.6159520000000004E-3</v>
      </c>
      <c r="L1261" s="54">
        <v>1.114274E-3</v>
      </c>
      <c r="M1261" s="54">
        <v>-6.7707509999999999E-2</v>
      </c>
      <c r="N1261" s="54">
        <v>0.1416654</v>
      </c>
      <c r="O1261" s="54">
        <v>4.6820061000000003E-2</v>
      </c>
      <c r="P1261" s="55">
        <v>0.27082774795584302</v>
      </c>
      <c r="Q1261" s="55">
        <v>-7.1278300000000003E-2</v>
      </c>
      <c r="R1261" s="55">
        <v>3.2490640000000001E-2</v>
      </c>
      <c r="S1261" s="55">
        <v>-7.2732869999999998E-3</v>
      </c>
      <c r="T1261" s="55">
        <v>-3.4374929999999998E-2</v>
      </c>
      <c r="U1261" s="55">
        <v>8.2740639999999994E-3</v>
      </c>
      <c r="V1261" s="55">
        <v>8.7320590000000003E-2</v>
      </c>
      <c r="W1261" s="55">
        <v>-3.638827E-2</v>
      </c>
      <c r="X1261" s="55">
        <v>2.428201E-2</v>
      </c>
      <c r="Y1261" s="55">
        <v>-4.6159520000000004E-3</v>
      </c>
      <c r="Z1261" s="55">
        <v>-6.7707509999999999E-2</v>
      </c>
      <c r="AA1261" s="55">
        <v>-6.4746810000000004E-3</v>
      </c>
      <c r="AB1261" s="55">
        <v>-6.4746810000000004E-3</v>
      </c>
      <c r="AC1261" s="55">
        <v>4.2674563999999998E-2</v>
      </c>
      <c r="AD1261" s="55">
        <v>0.488595762154172</v>
      </c>
      <c r="AE1261" s="54">
        <v>3.4035720762263667E-2</v>
      </c>
      <c r="AF1261" s="54">
        <v>6.5359905754147088E-2</v>
      </c>
      <c r="AG1261" s="54">
        <v>4.5143596765228375E-2</v>
      </c>
    </row>
    <row r="1262" spans="1:33" x14ac:dyDescent="0.25">
      <c r="A1262" s="56" t="s">
        <v>2840</v>
      </c>
      <c r="B1262" s="56" t="s">
        <v>2841</v>
      </c>
      <c r="C1262" s="54">
        <v>-8.7854219999999997E-2</v>
      </c>
      <c r="D1262" s="54">
        <v>4.6782335000000001E-2</v>
      </c>
      <c r="E1262" s="54">
        <v>-2.542092E-2</v>
      </c>
      <c r="F1262" s="54">
        <v>8.3094111999999998E-2</v>
      </c>
      <c r="G1262" s="54">
        <v>2.0490663999999999E-2</v>
      </c>
      <c r="H1262" s="54">
        <v>-4.2213260000000002E-2</v>
      </c>
      <c r="I1262" s="54">
        <v>-7.6100620999999993E-2</v>
      </c>
      <c r="J1262" s="54">
        <v>-5.0766661999999997E-2</v>
      </c>
      <c r="K1262" s="54">
        <v>-4.4897840000000001E-2</v>
      </c>
      <c r="L1262" s="54">
        <v>3.1513281999999997E-2</v>
      </c>
      <c r="M1262" s="54">
        <v>-6.7832402999999999E-2</v>
      </c>
      <c r="N1262" s="54">
        <v>0.26959532000000003</v>
      </c>
      <c r="O1262" s="54">
        <v>0.103270077833333</v>
      </c>
      <c r="P1262" s="55">
        <v>0.26223670671841098</v>
      </c>
      <c r="Q1262" s="55">
        <v>-8.7854219999999997E-2</v>
      </c>
      <c r="R1262" s="55">
        <v>7.4171265E-2</v>
      </c>
      <c r="S1262" s="55">
        <v>-2.542092E-2</v>
      </c>
      <c r="T1262" s="55">
        <v>-0.10168208199999999</v>
      </c>
      <c r="U1262" s="55">
        <v>2.0490663999999999E-2</v>
      </c>
      <c r="V1262" s="55">
        <v>3.2632107E-2</v>
      </c>
      <c r="W1262" s="55">
        <v>-7.6100620999999993E-2</v>
      </c>
      <c r="X1262" s="55">
        <v>-5.9388134000000002E-2</v>
      </c>
      <c r="Y1262" s="55">
        <v>-4.4897840000000001E-2</v>
      </c>
      <c r="Z1262" s="55">
        <v>-6.7832402999999999E-2</v>
      </c>
      <c r="AA1262" s="55">
        <v>6.9949683999999998E-2</v>
      </c>
      <c r="AB1262" s="55">
        <v>6.9949683999999998E-2</v>
      </c>
      <c r="AC1262" s="55">
        <v>3.7537592500000001E-2</v>
      </c>
      <c r="AD1262" s="55">
        <v>0.50722654152398206</v>
      </c>
      <c r="AE1262" s="54">
        <v>3.9937309088291732E-2</v>
      </c>
      <c r="AF1262" s="54">
        <v>0.11669268254936713</v>
      </c>
      <c r="AG1262" s="54">
        <v>7.7446602003594447E-2</v>
      </c>
    </row>
    <row r="1263" spans="1:33" x14ac:dyDescent="0.25">
      <c r="A1263" s="56" t="s">
        <v>2842</v>
      </c>
      <c r="B1263" s="56" t="s">
        <v>2843</v>
      </c>
      <c r="C1263" s="54">
        <v>-9.6540915000000005E-2</v>
      </c>
      <c r="D1263" s="54">
        <v>4.8719432999999999E-2</v>
      </c>
      <c r="E1263" s="54">
        <v>5.0225201999999997E-2</v>
      </c>
      <c r="F1263" s="54">
        <v>-5.9976420000000001E-3</v>
      </c>
      <c r="G1263" s="54">
        <v>-7.2627593000000004E-2</v>
      </c>
      <c r="H1263" s="54">
        <v>2.3918882999999998E-2</v>
      </c>
      <c r="I1263" s="54">
        <v>3.7139953000000003E-2</v>
      </c>
      <c r="J1263" s="54">
        <v>4.4437980000000002E-2</v>
      </c>
      <c r="K1263" s="54">
        <v>7.5082009999999999E-3</v>
      </c>
      <c r="L1263" s="54">
        <v>-2.0704304E-2</v>
      </c>
      <c r="M1263" s="54">
        <v>-6.8164576000000004E-2</v>
      </c>
      <c r="N1263" s="54">
        <v>-0.21226202299999999</v>
      </c>
      <c r="O1263" s="54">
        <v>3.4286758333333398E-3</v>
      </c>
      <c r="P1263" s="55">
        <v>0.46640005976445797</v>
      </c>
      <c r="Q1263" s="55">
        <v>-9.6540915000000005E-2</v>
      </c>
      <c r="R1263" s="55">
        <v>7.0987922999999994E-2</v>
      </c>
      <c r="S1263" s="55">
        <v>5.0225201999999997E-2</v>
      </c>
      <c r="T1263" s="55">
        <v>-5.9124412000000001E-2</v>
      </c>
      <c r="U1263" s="55">
        <v>-7.2627593000000004E-2</v>
      </c>
      <c r="V1263" s="55">
        <v>4.0439123E-2</v>
      </c>
      <c r="W1263" s="55">
        <v>3.7139953000000003E-2</v>
      </c>
      <c r="X1263" s="55">
        <v>5.7340446000000003E-2</v>
      </c>
      <c r="Y1263" s="55">
        <v>7.5082009999999999E-3</v>
      </c>
      <c r="Z1263" s="55">
        <v>-6.8164576000000004E-2</v>
      </c>
      <c r="AA1263" s="55">
        <v>7.1792833E-2</v>
      </c>
      <c r="AB1263" s="55">
        <v>7.1792833E-2</v>
      </c>
      <c r="AC1263" s="55">
        <v>6.7801188333333304E-2</v>
      </c>
      <c r="AD1263" s="55">
        <v>0.488595762154172</v>
      </c>
      <c r="AE1263" s="54">
        <v>6.295583009063481E-2</v>
      </c>
      <c r="AF1263" s="54">
        <v>9.7942979022627441E-2</v>
      </c>
      <c r="AG1263" s="54">
        <v>5.2612099578631395E-2</v>
      </c>
    </row>
    <row r="1264" spans="1:33" x14ac:dyDescent="0.25">
      <c r="A1264" s="56" t="s">
        <v>107</v>
      </c>
      <c r="B1264" s="56" t="s">
        <v>108</v>
      </c>
      <c r="C1264" s="54">
        <v>-1.7108399999999999E-2</v>
      </c>
      <c r="D1264" s="54">
        <v>6.9378259999999997E-2</v>
      </c>
      <c r="E1264" s="54">
        <v>-2.2315370000000001E-2</v>
      </c>
      <c r="F1264" s="54">
        <v>-1.40293E-2</v>
      </c>
      <c r="G1264" s="54">
        <v>7.2196990000000003E-2</v>
      </c>
      <c r="H1264" s="54">
        <v>8.5162229999999998E-3</v>
      </c>
      <c r="I1264" s="54">
        <v>-2.834441E-2</v>
      </c>
      <c r="J1264" s="54">
        <v>-6.8932960000000001E-2</v>
      </c>
      <c r="K1264" s="54">
        <v>-6.5868079999999996E-2</v>
      </c>
      <c r="L1264" s="54">
        <v>1.8995430000000001E-3</v>
      </c>
      <c r="M1264" s="54">
        <v>-6.8254910000000002E-2</v>
      </c>
      <c r="N1264" s="54">
        <v>0.24979209999999999</v>
      </c>
      <c r="O1264" s="54">
        <v>6.2719674333333295E-2</v>
      </c>
      <c r="P1264" s="55">
        <v>0.26923210525334501</v>
      </c>
      <c r="Q1264" s="55">
        <v>-1.7108399999999999E-2</v>
      </c>
      <c r="R1264" s="55">
        <v>-8.4646440000000003E-3</v>
      </c>
      <c r="S1264" s="55">
        <v>-2.2315370000000001E-2</v>
      </c>
      <c r="T1264" s="55">
        <v>-7.8246410000000002E-2</v>
      </c>
      <c r="U1264" s="55">
        <v>7.2196990000000003E-2</v>
      </c>
      <c r="V1264" s="55">
        <v>-9.9273380000000008E-3</v>
      </c>
      <c r="W1264" s="55">
        <v>-2.834441E-2</v>
      </c>
      <c r="X1264" s="55">
        <v>-2.263985E-2</v>
      </c>
      <c r="Y1264" s="55">
        <v>-6.5868079999999996E-2</v>
      </c>
      <c r="Z1264" s="55">
        <v>-6.8254910000000002E-2</v>
      </c>
      <c r="AA1264" s="55">
        <v>-3.3275560000000003E-2</v>
      </c>
      <c r="AB1264" s="55">
        <v>-3.3275560000000003E-2</v>
      </c>
      <c r="AC1264" s="55">
        <v>2.1274129999999999E-3</v>
      </c>
      <c r="AD1264" s="55">
        <v>0.57902654043804203</v>
      </c>
      <c r="AE1264" s="54">
        <v>5.0990961316271594E-2</v>
      </c>
      <c r="AF1264" s="54">
        <v>0.11144229255857291</v>
      </c>
      <c r="AG1264" s="54">
        <v>3.7156011401151164E-2</v>
      </c>
    </row>
    <row r="1265" spans="1:33" x14ac:dyDescent="0.25">
      <c r="A1265" s="56" t="s">
        <v>2844</v>
      </c>
      <c r="B1265" s="56" t="s">
        <v>2845</v>
      </c>
      <c r="C1265" s="54">
        <v>0.109874297</v>
      </c>
      <c r="D1265" s="54">
        <v>4.9126881999999997E-2</v>
      </c>
      <c r="E1265" s="54">
        <v>-1.0782119999999999E-2</v>
      </c>
      <c r="F1265" s="54">
        <v>-1.7781829999999998E-2</v>
      </c>
      <c r="G1265" s="54">
        <v>3.1764990000000002E-3</v>
      </c>
      <c r="H1265" s="54">
        <v>-5.5506290999999999E-2</v>
      </c>
      <c r="I1265" s="54">
        <v>-0.16117603899999999</v>
      </c>
      <c r="J1265" s="54">
        <v>-8.9165396999999993E-2</v>
      </c>
      <c r="K1265" s="54">
        <v>-0.13389054</v>
      </c>
      <c r="L1265" s="54">
        <v>4.9302840000000001E-3</v>
      </c>
      <c r="M1265" s="54">
        <v>-6.8446890999999996E-2</v>
      </c>
      <c r="N1265" s="54">
        <v>0.74225716200000003</v>
      </c>
      <c r="O1265" s="54">
        <v>0.14918426733333301</v>
      </c>
      <c r="P1265" s="55">
        <v>0.26223670671841098</v>
      </c>
      <c r="Q1265" s="55">
        <v>0.109874297</v>
      </c>
      <c r="R1265" s="55">
        <v>4.2817223000000001E-2</v>
      </c>
      <c r="S1265" s="55">
        <v>-1.0782119999999999E-2</v>
      </c>
      <c r="T1265" s="55">
        <v>-9.7322917999999994E-2</v>
      </c>
      <c r="U1265" s="55">
        <v>3.1764990000000002E-3</v>
      </c>
      <c r="V1265" s="55">
        <v>-2.3601743000000001E-2</v>
      </c>
      <c r="W1265" s="55">
        <v>-0.16117603899999999</v>
      </c>
      <c r="X1265" s="55">
        <v>-0.15961628</v>
      </c>
      <c r="Y1265" s="55">
        <v>-0.13389054</v>
      </c>
      <c r="Z1265" s="55">
        <v>-6.8446890999999996E-2</v>
      </c>
      <c r="AA1265" s="55">
        <v>-0.141121092</v>
      </c>
      <c r="AB1265" s="55">
        <v>-0.141121092</v>
      </c>
      <c r="AC1265" s="55">
        <v>-1.8561870500000001E-2</v>
      </c>
      <c r="AD1265" s="55">
        <v>0.55615225359285103</v>
      </c>
      <c r="AE1265" s="54">
        <v>9.9411536020999294E-2</v>
      </c>
      <c r="AF1265" s="54">
        <v>0.31552109539857204</v>
      </c>
      <c r="AG1265" s="54">
        <v>8.2647413973450906E-2</v>
      </c>
    </row>
    <row r="1266" spans="1:33" x14ac:dyDescent="0.25">
      <c r="A1266" s="56" t="s">
        <v>2846</v>
      </c>
      <c r="B1266" s="56" t="s">
        <v>2847</v>
      </c>
      <c r="C1266" s="54">
        <v>4.3816639999999997E-2</v>
      </c>
      <c r="D1266" s="54">
        <v>-2.0208919999999998E-2</v>
      </c>
      <c r="E1266" s="54">
        <v>4.2071339999999999E-2</v>
      </c>
      <c r="F1266" s="54">
        <v>-1.254188E-2</v>
      </c>
      <c r="G1266" s="54">
        <v>-6.5018309999999996E-3</v>
      </c>
      <c r="H1266" s="54">
        <v>0.1212604</v>
      </c>
      <c r="I1266" s="54">
        <v>8.6321419999999996E-2</v>
      </c>
      <c r="J1266" s="54">
        <v>0.1177203</v>
      </c>
      <c r="K1266" s="54">
        <v>8.5708400000000004E-2</v>
      </c>
      <c r="L1266" s="54">
        <v>2.0281499999999998E-3</v>
      </c>
      <c r="M1266" s="54">
        <v>-6.8788440000000006E-2</v>
      </c>
      <c r="N1266" s="54">
        <v>-0.22506789999999999</v>
      </c>
      <c r="O1266" s="54">
        <v>-3.3239563166666701E-2</v>
      </c>
      <c r="P1266" s="55">
        <v>0.32519823591324998</v>
      </c>
      <c r="Q1266" s="55">
        <v>4.3816639999999997E-2</v>
      </c>
      <c r="R1266" s="55">
        <v>-7.7300240000000006E-2</v>
      </c>
      <c r="S1266" s="55">
        <v>4.2071339999999999E-2</v>
      </c>
      <c r="T1266" s="55">
        <v>-0.1194091</v>
      </c>
      <c r="U1266" s="55">
        <v>-6.5018309999999996E-3</v>
      </c>
      <c r="V1266" s="55">
        <v>2.881357E-2</v>
      </c>
      <c r="W1266" s="55">
        <v>8.6321419999999996E-2</v>
      </c>
      <c r="X1266" s="55">
        <v>5.9615019999999998E-2</v>
      </c>
      <c r="Y1266" s="55">
        <v>8.5708400000000004E-2</v>
      </c>
      <c r="Z1266" s="55">
        <v>-6.8788440000000006E-2</v>
      </c>
      <c r="AA1266" s="55">
        <v>-2.9328380000000001E-2</v>
      </c>
      <c r="AB1266" s="55">
        <v>-2.9328380000000001E-2</v>
      </c>
      <c r="AC1266" s="55">
        <v>-5.80742115E-2</v>
      </c>
      <c r="AD1266" s="55">
        <v>0.488595762154172</v>
      </c>
      <c r="AE1266" s="54">
        <v>5.9502157715845543E-2</v>
      </c>
      <c r="AF1266" s="54">
        <v>0.12628573210653124</v>
      </c>
      <c r="AG1266" s="54">
        <v>6.5865507049418223E-2</v>
      </c>
    </row>
    <row r="1267" spans="1:33" x14ac:dyDescent="0.25">
      <c r="A1267" s="56" t="s">
        <v>2848</v>
      </c>
      <c r="B1267" s="56" t="s">
        <v>2849</v>
      </c>
      <c r="C1267" s="54">
        <v>-5.9606360999999997E-2</v>
      </c>
      <c r="D1267" s="54">
        <v>4.9434892000000001E-2</v>
      </c>
      <c r="E1267" s="54">
        <v>7.0596629999999999E-3</v>
      </c>
      <c r="F1267" s="54">
        <v>-5.3550219000000003E-2</v>
      </c>
      <c r="G1267" s="54">
        <v>-2.8535801999999999E-2</v>
      </c>
      <c r="H1267" s="54">
        <v>3.1865159999999999E-3</v>
      </c>
      <c r="I1267" s="54">
        <v>-1.3348222E-2</v>
      </c>
      <c r="J1267" s="54">
        <v>-1.4291365E-2</v>
      </c>
      <c r="K1267" s="54">
        <v>-2.0137334E-2</v>
      </c>
      <c r="L1267" s="54">
        <v>-8.0218733E-2</v>
      </c>
      <c r="M1267" s="54">
        <v>-6.9347185000000006E-2</v>
      </c>
      <c r="N1267" s="54">
        <v>-9.4874554999999999E-2</v>
      </c>
      <c r="O1267" s="54">
        <v>-1.0663705E-3</v>
      </c>
      <c r="P1267" s="55">
        <v>0.47647628335623798</v>
      </c>
      <c r="Q1267" s="55">
        <v>-5.9606360999999997E-2</v>
      </c>
      <c r="R1267" s="55">
        <v>7.1022968000000006E-2</v>
      </c>
      <c r="S1267" s="55">
        <v>7.0596629999999999E-3</v>
      </c>
      <c r="T1267" s="55">
        <v>-7.856515E-2</v>
      </c>
      <c r="U1267" s="55">
        <v>-2.8535801999999999E-2</v>
      </c>
      <c r="V1267" s="55">
        <v>8.9553492999999998E-2</v>
      </c>
      <c r="W1267" s="55">
        <v>-1.3348222E-2</v>
      </c>
      <c r="X1267" s="55">
        <v>7.2985708999999996E-2</v>
      </c>
      <c r="Y1267" s="55">
        <v>-2.0137334E-2</v>
      </c>
      <c r="Z1267" s="55">
        <v>-6.9347185000000006E-2</v>
      </c>
      <c r="AA1267" s="55">
        <v>0.14677541899999999</v>
      </c>
      <c r="AB1267" s="55">
        <v>0.14677541899999999</v>
      </c>
      <c r="AC1267" s="55">
        <v>9.3023991166666695E-2</v>
      </c>
      <c r="AD1267" s="55">
        <v>0.488595762154172</v>
      </c>
      <c r="AE1267" s="54">
        <v>2.8887018245978516E-2</v>
      </c>
      <c r="AF1267" s="54">
        <v>5.4636109025212501E-2</v>
      </c>
      <c r="AG1267" s="54">
        <v>7.4853501529205294E-2</v>
      </c>
    </row>
    <row r="1268" spans="1:33" x14ac:dyDescent="0.25">
      <c r="A1268" s="56" t="s">
        <v>2850</v>
      </c>
      <c r="B1268" s="56" t="s">
        <v>2851</v>
      </c>
      <c r="C1268" s="54">
        <v>-2.0497020000000001E-2</v>
      </c>
      <c r="D1268" s="54">
        <v>-1.8082669999999999E-2</v>
      </c>
      <c r="E1268" s="54">
        <v>2.4846050000000001E-2</v>
      </c>
      <c r="F1268" s="54">
        <v>3.8058509999999997E-2</v>
      </c>
      <c r="G1268" s="54">
        <v>3.7742390000000001E-2</v>
      </c>
      <c r="H1268" s="54">
        <v>-7.7193189999999995E-2</v>
      </c>
      <c r="I1268" s="54">
        <v>-0.171852</v>
      </c>
      <c r="J1268" s="54">
        <v>-6.6321950000000005E-2</v>
      </c>
      <c r="K1268" s="54">
        <v>-4.2177249999999999E-2</v>
      </c>
      <c r="L1268" s="54">
        <v>-6.2150900000000002E-2</v>
      </c>
      <c r="M1268" s="54">
        <v>-6.9486740000000005E-2</v>
      </c>
      <c r="N1268" s="54">
        <v>0.34575679999999998</v>
      </c>
      <c r="O1268" s="54">
        <v>6.6915194999999997E-2</v>
      </c>
      <c r="P1268" s="55">
        <v>0.27504117943330503</v>
      </c>
      <c r="Q1268" s="55">
        <v>-2.0497020000000001E-2</v>
      </c>
      <c r="R1268" s="55">
        <v>3.3042889999999998E-2</v>
      </c>
      <c r="S1268" s="55">
        <v>2.4846050000000001E-2</v>
      </c>
      <c r="T1268" s="55">
        <v>1.7728130000000002E-2</v>
      </c>
      <c r="U1268" s="55">
        <v>3.7742390000000001E-2</v>
      </c>
      <c r="V1268" s="55">
        <v>-3.5645089999999997E-2</v>
      </c>
      <c r="W1268" s="55">
        <v>-0.171852</v>
      </c>
      <c r="X1268" s="55">
        <v>-3.145166E-3</v>
      </c>
      <c r="Y1268" s="55">
        <v>-4.2177249999999999E-2</v>
      </c>
      <c r="Z1268" s="55">
        <v>-6.9486740000000005E-2</v>
      </c>
      <c r="AA1268" s="55">
        <v>0.1080166</v>
      </c>
      <c r="AB1268" s="55">
        <v>0.1080166</v>
      </c>
      <c r="AC1268" s="55">
        <v>5.3797088999999999E-2</v>
      </c>
      <c r="AD1268" s="55">
        <v>0.49243638529533201</v>
      </c>
      <c r="AE1268" s="54">
        <v>7.6010624989542447E-2</v>
      </c>
      <c r="AF1268" s="54">
        <v>0.16203277599488994</v>
      </c>
      <c r="AG1268" s="54">
        <v>5.4302829404504829E-2</v>
      </c>
    </row>
    <row r="1269" spans="1:33" x14ac:dyDescent="0.25">
      <c r="A1269" s="56" t="s">
        <v>2852</v>
      </c>
      <c r="B1269" s="56" t="s">
        <v>2853</v>
      </c>
      <c r="C1269" s="54">
        <v>-2.3476908000000001E-2</v>
      </c>
      <c r="D1269" s="54">
        <v>6.0442700000000005E-4</v>
      </c>
      <c r="E1269" s="54">
        <v>-6.8013882999999997E-2</v>
      </c>
      <c r="F1269" s="54">
        <v>2.6816341E-2</v>
      </c>
      <c r="G1269" s="54">
        <v>1.5311629E-2</v>
      </c>
      <c r="H1269" s="54">
        <v>-1.3981759999999999E-2</v>
      </c>
      <c r="I1269" s="54">
        <v>4.4603216000000001E-2</v>
      </c>
      <c r="J1269" s="54">
        <v>-2.674292E-3</v>
      </c>
      <c r="K1269" s="54">
        <v>-6.7721360999999994E-2</v>
      </c>
      <c r="L1269" s="54">
        <v>8.7068130000000007E-3</v>
      </c>
      <c r="M1269" s="54">
        <v>-7.013047E-2</v>
      </c>
      <c r="N1269" s="54">
        <v>3.4890233E-2</v>
      </c>
      <c r="O1269" s="54">
        <v>3.7298256500000002E-2</v>
      </c>
      <c r="P1269" s="55">
        <v>0.28627582141146002</v>
      </c>
      <c r="Q1269" s="55">
        <v>-2.3476908000000001E-2</v>
      </c>
      <c r="R1269" s="55">
        <v>1.6193949999999999E-2</v>
      </c>
      <c r="S1269" s="55">
        <v>-6.8013882999999997E-2</v>
      </c>
      <c r="T1269" s="55">
        <v>1.2126283999999999E-2</v>
      </c>
      <c r="U1269" s="55">
        <v>1.5311629E-2</v>
      </c>
      <c r="V1269" s="55">
        <v>3.441992E-2</v>
      </c>
      <c r="W1269" s="55">
        <v>4.4603216000000001E-2</v>
      </c>
      <c r="X1269" s="55">
        <v>-2.1651329E-2</v>
      </c>
      <c r="Y1269" s="55">
        <v>-6.7721360999999994E-2</v>
      </c>
      <c r="Z1269" s="55">
        <v>-7.013047E-2</v>
      </c>
      <c r="AA1269" s="55">
        <v>0.109894094</v>
      </c>
      <c r="AB1269" s="55">
        <v>0.109894094</v>
      </c>
      <c r="AC1269" s="55">
        <v>4.7415631833333298E-2</v>
      </c>
      <c r="AD1269" s="55">
        <v>0.49148283774745799</v>
      </c>
      <c r="AE1269" s="54">
        <v>4.9236402464858019E-2</v>
      </c>
      <c r="AF1269" s="54">
        <v>1.8561930667251675E-2</v>
      </c>
      <c r="AG1269" s="54">
        <v>5.1425362909253813E-2</v>
      </c>
    </row>
    <row r="1270" spans="1:33" x14ac:dyDescent="0.25">
      <c r="A1270" s="56" t="s">
        <v>2854</v>
      </c>
      <c r="B1270" s="56" t="s">
        <v>2855</v>
      </c>
      <c r="C1270" s="54">
        <v>0.33339390000000002</v>
      </c>
      <c r="D1270" s="54">
        <v>-0.15444649999999999</v>
      </c>
      <c r="E1270" s="54">
        <v>8.4497139999999998E-2</v>
      </c>
      <c r="F1270" s="54">
        <v>-5.9711790000000001E-2</v>
      </c>
      <c r="G1270" s="54">
        <v>-4.2089099999999997E-2</v>
      </c>
      <c r="H1270" s="54">
        <v>-0.14300350000000001</v>
      </c>
      <c r="I1270" s="54">
        <v>-0.12838040000000001</v>
      </c>
      <c r="J1270" s="54">
        <v>-8.3799189999999996E-2</v>
      </c>
      <c r="K1270" s="54">
        <v>-2.1117130000000001E-2</v>
      </c>
      <c r="L1270" s="54">
        <v>5.2808130000000002E-2</v>
      </c>
      <c r="M1270" s="54">
        <v>-7.0180309999999996E-2</v>
      </c>
      <c r="N1270" s="54">
        <v>7.2703400000000001E-2</v>
      </c>
      <c r="O1270" s="54">
        <v>-7.85955916666667E-2</v>
      </c>
      <c r="P1270" s="55">
        <v>0.29659888294258202</v>
      </c>
      <c r="Q1270" s="55">
        <v>0.33339390000000002</v>
      </c>
      <c r="R1270" s="55">
        <v>-4.1121970000000001E-2</v>
      </c>
      <c r="S1270" s="55">
        <v>8.4497139999999998E-2</v>
      </c>
      <c r="T1270" s="55">
        <v>0.16449610000000001</v>
      </c>
      <c r="U1270" s="55">
        <v>-4.2089099999999997E-2</v>
      </c>
      <c r="V1270" s="55">
        <v>-0.14201420000000001</v>
      </c>
      <c r="W1270" s="55">
        <v>-0.12838040000000001</v>
      </c>
      <c r="X1270" s="55">
        <v>7.3739769999999996E-2</v>
      </c>
      <c r="Y1270" s="55">
        <v>-2.1117130000000001E-2</v>
      </c>
      <c r="Z1270" s="55">
        <v>-7.0180309999999996E-2</v>
      </c>
      <c r="AA1270" s="55">
        <v>0.13489390000000001</v>
      </c>
      <c r="AB1270" s="55">
        <v>0.13489390000000001</v>
      </c>
      <c r="AC1270" s="55">
        <v>5.3354833333332601E-4</v>
      </c>
      <c r="AD1270" s="55">
        <v>0.99886132569946195</v>
      </c>
      <c r="AE1270" s="54">
        <v>0.16604398934781767</v>
      </c>
      <c r="AF1270" s="54">
        <v>9.6313323618559335E-2</v>
      </c>
      <c r="AG1270" s="54">
        <v>0.11769597279308744</v>
      </c>
    </row>
    <row r="1271" spans="1:33" x14ac:dyDescent="0.25">
      <c r="A1271" s="56" t="s">
        <v>2856</v>
      </c>
      <c r="B1271" s="56" t="s">
        <v>2857</v>
      </c>
      <c r="C1271" s="54">
        <v>0.1660412</v>
      </c>
      <c r="D1271" s="54">
        <v>-3.0947780000000001E-2</v>
      </c>
      <c r="E1271" s="54">
        <v>-5.9491559999999999E-2</v>
      </c>
      <c r="F1271" s="54">
        <v>-4.0998390000000001E-3</v>
      </c>
      <c r="G1271" s="54">
        <v>4.875198E-2</v>
      </c>
      <c r="H1271" s="54">
        <v>-2.762825E-2</v>
      </c>
      <c r="I1271" s="54">
        <v>-2.1829060000000001E-2</v>
      </c>
      <c r="J1271" s="54">
        <v>2.187646E-2</v>
      </c>
      <c r="K1271" s="54">
        <v>5.1825930000000001E-3</v>
      </c>
      <c r="L1271" s="54">
        <v>6.6189459999999997E-3</v>
      </c>
      <c r="M1271" s="54">
        <v>-7.0268789999999998E-2</v>
      </c>
      <c r="N1271" s="54">
        <v>-9.1009400000000001E-3</v>
      </c>
      <c r="O1271" s="54">
        <v>-1.8611294333333299E-2</v>
      </c>
      <c r="P1271" s="55">
        <v>0.408856583398786</v>
      </c>
      <c r="Q1271" s="55">
        <v>0.1660412</v>
      </c>
      <c r="R1271" s="55">
        <v>-7.3659500000000003E-2</v>
      </c>
      <c r="S1271" s="55">
        <v>-5.9491559999999999E-2</v>
      </c>
      <c r="T1271" s="55">
        <v>2.735342E-2</v>
      </c>
      <c r="U1271" s="55">
        <v>4.875198E-2</v>
      </c>
      <c r="V1271" s="55">
        <v>-4.631971E-2</v>
      </c>
      <c r="W1271" s="55">
        <v>-2.1829060000000001E-2</v>
      </c>
      <c r="X1271" s="55">
        <v>3.5659660000000003E-2</v>
      </c>
      <c r="Y1271" s="55">
        <v>5.1825930000000001E-3</v>
      </c>
      <c r="Z1271" s="55">
        <v>-7.0268789999999998E-2</v>
      </c>
      <c r="AA1271" s="55">
        <v>6.91248E-2</v>
      </c>
      <c r="AB1271" s="55">
        <v>6.91248E-2</v>
      </c>
      <c r="AC1271" s="55">
        <v>-1.5581893833333299E-2</v>
      </c>
      <c r="AD1271" s="55">
        <v>0.674453540134621</v>
      </c>
      <c r="AE1271" s="54">
        <v>8.7346782692839603E-2</v>
      </c>
      <c r="AF1271" s="54">
        <v>2.0153896468796645E-2</v>
      </c>
      <c r="AG1271" s="54">
        <v>5.5951468228257133E-2</v>
      </c>
    </row>
    <row r="1272" spans="1:33" x14ac:dyDescent="0.25">
      <c r="A1272" s="56" t="s">
        <v>2858</v>
      </c>
      <c r="B1272" s="56" t="s">
        <v>2859</v>
      </c>
      <c r="C1272" s="54">
        <v>0.3104884</v>
      </c>
      <c r="D1272" s="54">
        <v>-0.17183680000000001</v>
      </c>
      <c r="E1272" s="54">
        <v>-0.1523409</v>
      </c>
      <c r="F1272" s="54">
        <v>-2.2540569999999999E-2</v>
      </c>
      <c r="G1272" s="54">
        <v>6.0932680000000003E-2</v>
      </c>
      <c r="H1272" s="54">
        <v>6.7360950000000003E-2</v>
      </c>
      <c r="I1272" s="54">
        <v>0.2407195</v>
      </c>
      <c r="J1272" s="54">
        <v>0.2454181</v>
      </c>
      <c r="K1272" s="54">
        <v>7.0256319999999997E-2</v>
      </c>
      <c r="L1272" s="54">
        <v>0.1097707</v>
      </c>
      <c r="M1272" s="54">
        <v>-7.0523859999999994E-2</v>
      </c>
      <c r="N1272" s="54">
        <v>-0.20846410000000001</v>
      </c>
      <c r="O1272" s="54">
        <v>-7.3303976666666701E-2</v>
      </c>
      <c r="P1272" s="55">
        <v>0.35107430471492701</v>
      </c>
      <c r="Q1272" s="55">
        <v>0.3104884</v>
      </c>
      <c r="R1272" s="55">
        <v>-0.2140299</v>
      </c>
      <c r="S1272" s="55">
        <v>-0.1523409</v>
      </c>
      <c r="T1272" s="55">
        <v>0.36390329999999999</v>
      </c>
      <c r="U1272" s="55">
        <v>6.0932680000000003E-2</v>
      </c>
      <c r="V1272" s="55">
        <v>-0.24193709999999999</v>
      </c>
      <c r="W1272" s="55">
        <v>0.2407195</v>
      </c>
      <c r="X1272" s="55">
        <v>-0.26090000000000002</v>
      </c>
      <c r="Y1272" s="55">
        <v>7.0256319999999997E-2</v>
      </c>
      <c r="Z1272" s="55">
        <v>-7.0523859999999994E-2</v>
      </c>
      <c r="AA1272" s="55">
        <v>-0.1397101</v>
      </c>
      <c r="AB1272" s="55">
        <v>-0.1397101</v>
      </c>
      <c r="AC1272" s="55">
        <v>-0.156462093333333</v>
      </c>
      <c r="AD1272" s="55">
        <v>0.99670307969528105</v>
      </c>
      <c r="AE1272" s="54">
        <v>0.1766261963771783</v>
      </c>
      <c r="AF1272" s="54">
        <v>0.17334685231632233</v>
      </c>
      <c r="AG1272" s="54">
        <v>0.23927289214670697</v>
      </c>
    </row>
    <row r="1273" spans="1:33" x14ac:dyDescent="0.25">
      <c r="A1273" s="56" t="s">
        <v>2860</v>
      </c>
      <c r="B1273" s="56" t="s">
        <v>2861</v>
      </c>
      <c r="C1273" s="54">
        <v>-4.6355357999999999E-2</v>
      </c>
      <c r="D1273" s="54">
        <v>6.3108744999999994E-2</v>
      </c>
      <c r="E1273" s="54">
        <v>-4.8533580000000003E-3</v>
      </c>
      <c r="F1273" s="54">
        <v>-1.2718302000000001E-2</v>
      </c>
      <c r="G1273" s="54">
        <v>-3.9945040000000003E-3</v>
      </c>
      <c r="H1273" s="54">
        <v>-4.9407729999999999E-3</v>
      </c>
      <c r="I1273" s="54">
        <v>-9.4390611999999999E-2</v>
      </c>
      <c r="J1273" s="54">
        <v>1.0606987999999999E-2</v>
      </c>
      <c r="K1273" s="54">
        <v>-5.0972464000000002E-2</v>
      </c>
      <c r="L1273" s="54">
        <v>-2.3464539999999999E-2</v>
      </c>
      <c r="M1273" s="54">
        <v>-7.1147521000000005E-2</v>
      </c>
      <c r="N1273" s="54">
        <v>0.41827095399999997</v>
      </c>
      <c r="O1273" s="54">
        <v>0.1204294815</v>
      </c>
      <c r="P1273" s="55">
        <v>0.26223670671841098</v>
      </c>
      <c r="Q1273" s="55">
        <v>-4.6355357999999999E-2</v>
      </c>
      <c r="R1273" s="55">
        <v>-3.1514350000000002E-3</v>
      </c>
      <c r="S1273" s="55">
        <v>-4.8533580000000003E-3</v>
      </c>
      <c r="T1273" s="55">
        <v>-5.4033337000000001E-2</v>
      </c>
      <c r="U1273" s="55">
        <v>-3.9945040000000003E-3</v>
      </c>
      <c r="V1273" s="55">
        <v>6.6938320999999995E-2</v>
      </c>
      <c r="W1273" s="55">
        <v>-9.4390611999999999E-2</v>
      </c>
      <c r="X1273" s="55">
        <v>-5.9580055E-2</v>
      </c>
      <c r="Y1273" s="55">
        <v>-5.0972464000000002E-2</v>
      </c>
      <c r="Z1273" s="55">
        <v>-7.1147521000000005E-2</v>
      </c>
      <c r="AA1273" s="55">
        <v>-8.5050824999999997E-2</v>
      </c>
      <c r="AB1273" s="55">
        <v>-8.5050824999999997E-2</v>
      </c>
      <c r="AC1273" s="55">
        <v>1.5427427000000001E-2</v>
      </c>
      <c r="AD1273" s="55">
        <v>0.49148283774745799</v>
      </c>
      <c r="AE1273" s="54">
        <v>3.592588695546256E-2</v>
      </c>
      <c r="AF1273" s="54">
        <v>0.17082328821452306</v>
      </c>
      <c r="AG1273" s="54">
        <v>5.4414382256930474E-2</v>
      </c>
    </row>
    <row r="1274" spans="1:33" x14ac:dyDescent="0.25">
      <c r="A1274" s="56" t="s">
        <v>2862</v>
      </c>
      <c r="B1274" s="56" t="s">
        <v>2863</v>
      </c>
      <c r="C1274" s="54">
        <v>-8.7998299999999998E-4</v>
      </c>
      <c r="D1274" s="54">
        <v>3.1004420000000001E-2</v>
      </c>
      <c r="E1274" s="54">
        <v>-6.7923380000000005E-2</v>
      </c>
      <c r="F1274" s="54">
        <v>1.8084570000000001E-2</v>
      </c>
      <c r="G1274" s="54">
        <v>4.7693859999999998E-2</v>
      </c>
      <c r="H1274" s="54">
        <v>-8.0317070000000004E-2</v>
      </c>
      <c r="I1274" s="54">
        <v>-8.3086989999999999E-2</v>
      </c>
      <c r="J1274" s="54">
        <v>2.200038E-2</v>
      </c>
      <c r="K1274" s="54">
        <v>-8.7869600000000006E-2</v>
      </c>
      <c r="L1274" s="54">
        <v>-3.2645630000000002E-2</v>
      </c>
      <c r="M1274" s="54">
        <v>-7.1779700000000002E-2</v>
      </c>
      <c r="N1274" s="54">
        <v>5.2229810000000002E-2</v>
      </c>
      <c r="O1274" s="54">
        <v>4.5700378833333298E-2</v>
      </c>
      <c r="P1274" s="55">
        <v>0.27457436964355098</v>
      </c>
      <c r="Q1274" s="55">
        <v>-8.7998299999999998E-4</v>
      </c>
      <c r="R1274" s="55">
        <v>4.7695399999999999E-2</v>
      </c>
      <c r="S1274" s="55">
        <v>-6.7923380000000005E-2</v>
      </c>
      <c r="T1274" s="55">
        <v>-2.335686E-2</v>
      </c>
      <c r="U1274" s="55">
        <v>4.7693859999999998E-2</v>
      </c>
      <c r="V1274" s="55">
        <v>2.7999050000000001E-2</v>
      </c>
      <c r="W1274" s="55">
        <v>-8.3086989999999999E-2</v>
      </c>
      <c r="X1274" s="55">
        <v>0.1092933</v>
      </c>
      <c r="Y1274" s="55">
        <v>-8.7869600000000006E-2</v>
      </c>
      <c r="Z1274" s="55">
        <v>-7.1779700000000002E-2</v>
      </c>
      <c r="AA1274" s="55">
        <v>6.9366360000000002E-2</v>
      </c>
      <c r="AB1274" s="55">
        <v>6.9366360000000002E-2</v>
      </c>
      <c r="AC1274" s="55">
        <v>8.6222513833333306E-2</v>
      </c>
      <c r="AD1274" s="55">
        <v>0.488595762154172</v>
      </c>
      <c r="AE1274" s="54">
        <v>5.4888013807414426E-2</v>
      </c>
      <c r="AF1274" s="54">
        <v>4.8987729653220714E-2</v>
      </c>
      <c r="AG1274" s="54">
        <v>4.5072120107458785E-2</v>
      </c>
    </row>
    <row r="1275" spans="1:33" x14ac:dyDescent="0.25">
      <c r="A1275" s="56" t="s">
        <v>2864</v>
      </c>
      <c r="B1275" s="56" t="s">
        <v>2865</v>
      </c>
      <c r="C1275" s="54">
        <v>-6.9013809999999995E-2</v>
      </c>
      <c r="D1275" s="54">
        <v>5.2559979999999999E-2</v>
      </c>
      <c r="E1275" s="54">
        <v>1.3420260000000001E-3</v>
      </c>
      <c r="F1275" s="54">
        <v>2.0958089999999999E-2</v>
      </c>
      <c r="G1275" s="54">
        <v>2.013568E-2</v>
      </c>
      <c r="H1275" s="54">
        <v>-1.558185E-2</v>
      </c>
      <c r="I1275" s="54">
        <v>2.220623E-2</v>
      </c>
      <c r="J1275" s="54">
        <v>-1.881822E-2</v>
      </c>
      <c r="K1275" s="54">
        <v>-4.974956E-3</v>
      </c>
      <c r="L1275" s="54">
        <v>-7.1696079999999995E-2</v>
      </c>
      <c r="M1275" s="54">
        <v>-7.1946769999999993E-2</v>
      </c>
      <c r="N1275" s="54">
        <v>0.2238185</v>
      </c>
      <c r="O1275" s="54">
        <v>4.8915336666666698E-2</v>
      </c>
      <c r="P1275" s="55">
        <v>0.28539469222396302</v>
      </c>
      <c r="Q1275" s="55">
        <v>-6.9013809999999995E-2</v>
      </c>
      <c r="R1275" s="55">
        <v>2.2139949999999999E-2</v>
      </c>
      <c r="S1275" s="55">
        <v>1.3420260000000001E-3</v>
      </c>
      <c r="T1275" s="55">
        <v>-7.6061459999999997E-2</v>
      </c>
      <c r="U1275" s="55">
        <v>2.013568E-2</v>
      </c>
      <c r="V1275" s="55">
        <v>4.3521400000000002E-2</v>
      </c>
      <c r="W1275" s="55">
        <v>2.220623E-2</v>
      </c>
      <c r="X1275" s="55">
        <v>-8.7570120000000001E-2</v>
      </c>
      <c r="Y1275" s="55">
        <v>-4.974956E-3</v>
      </c>
      <c r="Z1275" s="55">
        <v>-7.1946769999999993E-2</v>
      </c>
      <c r="AA1275" s="55">
        <v>1.3031620000000001E-3</v>
      </c>
      <c r="AB1275" s="55">
        <v>1.3031620000000001E-3</v>
      </c>
      <c r="AC1275" s="55">
        <v>2.2104640000000001E-3</v>
      </c>
      <c r="AD1275" s="55">
        <v>0.55135422758872099</v>
      </c>
      <c r="AE1275" s="54">
        <v>4.2712509208858808E-2</v>
      </c>
      <c r="AF1275" s="54">
        <v>0.1028963345088247</v>
      </c>
      <c r="AG1275" s="54">
        <v>5.3998111351358583E-2</v>
      </c>
    </row>
    <row r="1276" spans="1:33" x14ac:dyDescent="0.25">
      <c r="A1276" s="56" t="s">
        <v>2866</v>
      </c>
      <c r="B1276" s="56" t="s">
        <v>2867</v>
      </c>
      <c r="C1276" s="54">
        <v>2.2449839999999999E-2</v>
      </c>
      <c r="D1276" s="54">
        <v>-8.7471847000000005E-2</v>
      </c>
      <c r="E1276" s="54">
        <v>-6.6935316999999994E-2</v>
      </c>
      <c r="F1276" s="54">
        <v>4.4294489999999999E-2</v>
      </c>
      <c r="G1276" s="54">
        <v>-6.491157E-3</v>
      </c>
      <c r="H1276" s="54">
        <v>1.9936836999999999E-2</v>
      </c>
      <c r="I1276" s="54">
        <v>9.5150831000000005E-2</v>
      </c>
      <c r="J1276" s="54">
        <v>7.3311968000000005E-2</v>
      </c>
      <c r="K1276" s="54">
        <v>-5.8190761000000001E-2</v>
      </c>
      <c r="L1276" s="54">
        <v>2.0658721000000001E-2</v>
      </c>
      <c r="M1276" s="54">
        <v>-7.2496695999999999E-2</v>
      </c>
      <c r="N1276" s="54">
        <v>-2.3491033000000001E-2</v>
      </c>
      <c r="O1276" s="54">
        <v>2.2292065999999999E-2</v>
      </c>
      <c r="P1276" s="55">
        <v>0.36392472059596698</v>
      </c>
      <c r="Q1276" s="55">
        <v>2.2449839999999999E-2</v>
      </c>
      <c r="R1276" s="55">
        <v>9.0906440000000002E-3</v>
      </c>
      <c r="S1276" s="55">
        <v>-6.6935316999999994E-2</v>
      </c>
      <c r="T1276" s="55">
        <v>1.9649951999999998E-2</v>
      </c>
      <c r="U1276" s="55">
        <v>-6.491157E-3</v>
      </c>
      <c r="V1276" s="55">
        <v>4.5476557000000001E-2</v>
      </c>
      <c r="W1276" s="55">
        <v>9.5150831000000005E-2</v>
      </c>
      <c r="X1276" s="55">
        <v>2.3291553E-2</v>
      </c>
      <c r="Y1276" s="55">
        <v>-5.8190761000000001E-2</v>
      </c>
      <c r="Z1276" s="55">
        <v>-7.2496695999999999E-2</v>
      </c>
      <c r="AA1276" s="55">
        <v>-0.11586112699999999</v>
      </c>
      <c r="AB1276" s="55">
        <v>-0.11586112699999999</v>
      </c>
      <c r="AC1276" s="55">
        <v>2.09645636666667E-2</v>
      </c>
      <c r="AD1276" s="55">
        <v>0.51865670391256902</v>
      </c>
      <c r="AE1276" s="54">
        <v>6.5535729656134245E-2</v>
      </c>
      <c r="AF1276" s="54">
        <v>5.6554640316495604E-2</v>
      </c>
      <c r="AG1276" s="54">
        <v>6.2557041486458201E-2</v>
      </c>
    </row>
    <row r="1277" spans="1:33" x14ac:dyDescent="0.25">
      <c r="A1277" s="56" t="s">
        <v>2868</v>
      </c>
      <c r="B1277" s="56" t="s">
        <v>2869</v>
      </c>
      <c r="C1277" s="54">
        <v>0.118957803</v>
      </c>
      <c r="D1277" s="54">
        <v>0.11792320000000001</v>
      </c>
      <c r="E1277" s="54">
        <v>4.9385048000000001E-2</v>
      </c>
      <c r="F1277" s="54">
        <v>-5.1108709000000002E-2</v>
      </c>
      <c r="G1277" s="54">
        <v>6.0929961999999997E-2</v>
      </c>
      <c r="H1277" s="54">
        <v>-9.5629470000000005E-3</v>
      </c>
      <c r="I1277" s="54">
        <v>-6.5466703000000001E-2</v>
      </c>
      <c r="J1277" s="54">
        <v>-0.15210291300000001</v>
      </c>
      <c r="K1277" s="54">
        <v>-7.2163972000000007E-2</v>
      </c>
      <c r="L1277" s="54">
        <v>-0.168907009</v>
      </c>
      <c r="M1277" s="54">
        <v>-7.3449677000000005E-2</v>
      </c>
      <c r="N1277" s="54">
        <v>0.60941687</v>
      </c>
      <c r="O1277" s="54">
        <v>5.4577671833333299E-2</v>
      </c>
      <c r="P1277" s="55">
        <v>0.35653077861073401</v>
      </c>
      <c r="Q1277" s="55">
        <v>0.118957803</v>
      </c>
      <c r="R1277" s="55">
        <v>-0.114572351</v>
      </c>
      <c r="S1277" s="55">
        <v>4.9385048000000001E-2</v>
      </c>
      <c r="T1277" s="55">
        <v>-0.128346829</v>
      </c>
      <c r="U1277" s="55">
        <v>6.0929961999999997E-2</v>
      </c>
      <c r="V1277" s="55">
        <v>-4.3605175000000003E-2</v>
      </c>
      <c r="W1277" s="55">
        <v>-6.5466703000000001E-2</v>
      </c>
      <c r="X1277" s="55">
        <v>-9.5333606000000001E-2</v>
      </c>
      <c r="Y1277" s="55">
        <v>-7.2163972000000007E-2</v>
      </c>
      <c r="Z1277" s="55">
        <v>-7.3449677000000005E-2</v>
      </c>
      <c r="AA1277" s="55">
        <v>3.0615122000000002E-2</v>
      </c>
      <c r="AB1277" s="55">
        <v>3.0615122000000002E-2</v>
      </c>
      <c r="AC1277" s="55">
        <v>-6.3673902166666699E-2</v>
      </c>
      <c r="AD1277" s="55">
        <v>0.494234024109313</v>
      </c>
      <c r="AE1277" s="54">
        <v>8.3827828670725413E-2</v>
      </c>
      <c r="AF1277" s="54">
        <v>0.28974123890589026</v>
      </c>
      <c r="AG1277" s="54">
        <v>6.2643920978353362E-2</v>
      </c>
    </row>
    <row r="1278" spans="1:33" x14ac:dyDescent="0.25">
      <c r="A1278" s="56" t="s">
        <v>2870</v>
      </c>
      <c r="B1278" s="56" t="s">
        <v>2871</v>
      </c>
      <c r="C1278" s="54">
        <v>-3.1270289999999999E-2</v>
      </c>
      <c r="D1278" s="54">
        <v>-1.926327E-3</v>
      </c>
      <c r="E1278" s="54">
        <v>1.3876019999999999E-3</v>
      </c>
      <c r="F1278" s="54">
        <v>3.3996449999999998E-2</v>
      </c>
      <c r="G1278" s="54">
        <v>-4.2591539999999997E-2</v>
      </c>
      <c r="H1278" s="54">
        <v>-1.5151990000000001E-2</v>
      </c>
      <c r="I1278" s="54">
        <v>6.8476499999999996E-2</v>
      </c>
      <c r="J1278" s="54">
        <v>4.9931469999999999E-2</v>
      </c>
      <c r="K1278" s="54">
        <v>-0.1128995</v>
      </c>
      <c r="L1278" s="54">
        <v>-4.7205169999999998E-2</v>
      </c>
      <c r="M1278" s="54">
        <v>-7.4031040000000006E-2</v>
      </c>
      <c r="N1278" s="54">
        <v>8.0538070000000003E-2</v>
      </c>
      <c r="O1278" s="54">
        <v>4.8518461833333297E-2</v>
      </c>
      <c r="P1278" s="55">
        <v>0.28005328714308803</v>
      </c>
      <c r="Q1278" s="55">
        <v>-3.1270289999999999E-2</v>
      </c>
      <c r="R1278" s="55">
        <v>9.2738379999999995E-3</v>
      </c>
      <c r="S1278" s="55">
        <v>1.3876019999999999E-3</v>
      </c>
      <c r="T1278" s="55">
        <v>-6.8466919999999997E-3</v>
      </c>
      <c r="U1278" s="55">
        <v>-4.2591539999999997E-2</v>
      </c>
      <c r="V1278" s="55">
        <v>5.3128950000000001E-2</v>
      </c>
      <c r="W1278" s="55">
        <v>6.8476499999999996E-2</v>
      </c>
      <c r="X1278" s="55">
        <v>-9.6486779999999994E-2</v>
      </c>
      <c r="Y1278" s="55">
        <v>-0.1128995</v>
      </c>
      <c r="Z1278" s="55">
        <v>-7.4031040000000006E-2</v>
      </c>
      <c r="AA1278" s="55">
        <v>0.1553612</v>
      </c>
      <c r="AB1278" s="55">
        <v>0.1553612</v>
      </c>
      <c r="AC1278" s="55">
        <v>4.69456756666667E-2</v>
      </c>
      <c r="AD1278" s="55">
        <v>0.52200427184576004</v>
      </c>
      <c r="AE1278" s="54">
        <v>6.2664372979603658E-2</v>
      </c>
      <c r="AF1278" s="54">
        <v>4.6742180069962634E-2</v>
      </c>
      <c r="AG1278" s="54">
        <v>8.4369269199889699E-2</v>
      </c>
    </row>
    <row r="1279" spans="1:33" x14ac:dyDescent="0.25">
      <c r="A1279" s="56" t="s">
        <v>2872</v>
      </c>
      <c r="B1279" s="56" t="s">
        <v>2873</v>
      </c>
      <c r="C1279" s="54">
        <v>-3.569301E-3</v>
      </c>
      <c r="D1279" s="54">
        <v>8.3917894000000007E-2</v>
      </c>
      <c r="E1279" s="54">
        <v>1.9519211000000002E-2</v>
      </c>
      <c r="F1279" s="54">
        <v>-7.1010174999999995E-2</v>
      </c>
      <c r="G1279" s="54">
        <v>-2.4161489999999998E-3</v>
      </c>
      <c r="H1279" s="54">
        <v>-5.5977529999999996E-3</v>
      </c>
      <c r="I1279" s="54">
        <v>-3.3251385000000001E-2</v>
      </c>
      <c r="J1279" s="54">
        <v>-5.8601382E-2</v>
      </c>
      <c r="K1279" s="54">
        <v>4.1588001999999999E-2</v>
      </c>
      <c r="L1279" s="54">
        <v>-2.4428306E-2</v>
      </c>
      <c r="M1279" s="54">
        <v>-7.4036090999999998E-2</v>
      </c>
      <c r="N1279" s="54">
        <v>0.56815172300000005</v>
      </c>
      <c r="O1279" s="54">
        <v>9.0766285666666696E-2</v>
      </c>
      <c r="P1279" s="55">
        <v>0.27457436964355098</v>
      </c>
      <c r="Q1279" s="55">
        <v>-3.569301E-3</v>
      </c>
      <c r="R1279" s="55">
        <v>6.0496430000000004E-3</v>
      </c>
      <c r="S1279" s="55">
        <v>1.9519211000000002E-2</v>
      </c>
      <c r="T1279" s="55">
        <v>5.9370730000000002E-3</v>
      </c>
      <c r="U1279" s="55">
        <v>-2.4161489999999998E-3</v>
      </c>
      <c r="V1279" s="55">
        <v>-3.2830443000000001E-2</v>
      </c>
      <c r="W1279" s="55">
        <v>-3.3251385000000001E-2</v>
      </c>
      <c r="X1279" s="55">
        <v>-0.109277974</v>
      </c>
      <c r="Y1279" s="55">
        <v>4.1588001999999999E-2</v>
      </c>
      <c r="Z1279" s="55">
        <v>-7.4036090999999998E-2</v>
      </c>
      <c r="AA1279" s="55">
        <v>-0.25683074500000003</v>
      </c>
      <c r="AB1279" s="55">
        <v>-0.25683074500000003</v>
      </c>
      <c r="AC1279" s="55">
        <v>-6.4683429000000001E-2</v>
      </c>
      <c r="AD1279" s="55">
        <v>0.488595762154172</v>
      </c>
      <c r="AE1279" s="54">
        <v>4.0651181943158241E-2</v>
      </c>
      <c r="AF1279" s="54">
        <v>0.24434744030238548</v>
      </c>
      <c r="AG1279" s="54">
        <v>9.958918004815881E-2</v>
      </c>
    </row>
    <row r="1280" spans="1:33" x14ac:dyDescent="0.25">
      <c r="A1280" s="56" t="s">
        <v>2874</v>
      </c>
      <c r="B1280" s="56" t="s">
        <v>2875</v>
      </c>
      <c r="C1280" s="54">
        <v>-0.1149457</v>
      </c>
      <c r="D1280" s="54">
        <v>0.14137469999999999</v>
      </c>
      <c r="E1280" s="54">
        <v>-0.1020308</v>
      </c>
      <c r="F1280" s="54">
        <v>1.5583899999999999E-2</v>
      </c>
      <c r="G1280" s="54">
        <v>-0.12894230000000001</v>
      </c>
      <c r="H1280" s="54">
        <v>1.7977549999999998E-2</v>
      </c>
      <c r="I1280" s="54">
        <v>7.3491020000000004E-2</v>
      </c>
      <c r="J1280" s="54">
        <v>0.15829799999999999</v>
      </c>
      <c r="K1280" s="54">
        <v>-2.9890110000000001E-2</v>
      </c>
      <c r="L1280" s="54">
        <v>-6.2348130000000002E-2</v>
      </c>
      <c r="M1280" s="54">
        <v>-7.4080740000000006E-2</v>
      </c>
      <c r="N1280" s="54">
        <v>-0.107097</v>
      </c>
      <c r="O1280" s="54">
        <v>9.0031274999999994E-2</v>
      </c>
      <c r="P1280" s="55">
        <v>0.26223670671841098</v>
      </c>
      <c r="Q1280" s="55">
        <v>-0.1149457</v>
      </c>
      <c r="R1280" s="55">
        <v>0.15138579999999999</v>
      </c>
      <c r="S1280" s="55">
        <v>-0.1020308</v>
      </c>
      <c r="T1280" s="55">
        <v>-5.7744440000000001E-2</v>
      </c>
      <c r="U1280" s="55">
        <v>-0.12894230000000001</v>
      </c>
      <c r="V1280" s="55">
        <v>7.7341339999999995E-2</v>
      </c>
      <c r="W1280" s="55">
        <v>7.3491020000000004E-2</v>
      </c>
      <c r="X1280" s="55">
        <v>0.11237229999999999</v>
      </c>
      <c r="Y1280" s="55">
        <v>-2.9890110000000001E-2</v>
      </c>
      <c r="Z1280" s="55">
        <v>-7.4080740000000006E-2</v>
      </c>
      <c r="AA1280" s="55">
        <v>-2.6708630000000001E-2</v>
      </c>
      <c r="AB1280" s="55">
        <v>-2.6708630000000001E-2</v>
      </c>
      <c r="AC1280" s="55">
        <v>9.81680516666667E-2</v>
      </c>
      <c r="AD1280" s="55">
        <v>0.488595762154172</v>
      </c>
      <c r="AE1280" s="54">
        <v>7.5390403612361642E-2</v>
      </c>
      <c r="AF1280" s="54">
        <v>0.10629866326413141</v>
      </c>
      <c r="AG1280" s="54">
        <v>8.9420429191382364E-2</v>
      </c>
    </row>
    <row r="1281" spans="1:33" x14ac:dyDescent="0.25">
      <c r="A1281" s="56" t="s">
        <v>2876</v>
      </c>
      <c r="B1281" s="56" t="s">
        <v>2877</v>
      </c>
      <c r="C1281" s="54">
        <v>7.6085015000000006E-2</v>
      </c>
      <c r="D1281" s="54">
        <v>6.0737382999999999E-2</v>
      </c>
      <c r="E1281" s="54">
        <v>2.9351513999999999E-2</v>
      </c>
      <c r="F1281" s="54">
        <v>5.0351140000000003E-3</v>
      </c>
      <c r="G1281" s="54">
        <v>2.1143044E-2</v>
      </c>
      <c r="H1281" s="54">
        <v>-6.5075696000000002E-2</v>
      </c>
      <c r="I1281" s="54">
        <v>-0.142226041</v>
      </c>
      <c r="J1281" s="54">
        <v>-9.6676732000000001E-2</v>
      </c>
      <c r="K1281" s="54">
        <v>-6.4569290000000001E-3</v>
      </c>
      <c r="L1281" s="54">
        <v>-9.6694520000000003E-3</v>
      </c>
      <c r="M1281" s="54">
        <v>-7.4342072999999995E-2</v>
      </c>
      <c r="N1281" s="54">
        <v>0.59358110100000006</v>
      </c>
      <c r="O1281" s="54">
        <v>9.7396198000000003E-2</v>
      </c>
      <c r="P1281" s="55">
        <v>0.27082774795584302</v>
      </c>
      <c r="Q1281" s="55">
        <v>7.6085015000000006E-2</v>
      </c>
      <c r="R1281" s="55">
        <v>-4.5925494999999997E-2</v>
      </c>
      <c r="S1281" s="55">
        <v>2.9351513999999999E-2</v>
      </c>
      <c r="T1281" s="55">
        <v>-7.4820828000000006E-2</v>
      </c>
      <c r="U1281" s="55">
        <v>2.1143044E-2</v>
      </c>
      <c r="V1281" s="55">
        <v>-6.5300510000000003E-3</v>
      </c>
      <c r="W1281" s="55">
        <v>-0.142226041</v>
      </c>
      <c r="X1281" s="55">
        <v>-9.9731231000000004E-2</v>
      </c>
      <c r="Y1281" s="55">
        <v>-6.4569290000000001E-3</v>
      </c>
      <c r="Z1281" s="55">
        <v>-7.4342072999999995E-2</v>
      </c>
      <c r="AA1281" s="55">
        <v>-0.17249448000000001</v>
      </c>
      <c r="AB1281" s="55">
        <v>-0.17249448000000001</v>
      </c>
      <c r="AC1281" s="55">
        <v>-4.9173463000000001E-2</v>
      </c>
      <c r="AD1281" s="55">
        <v>0.488595762154172</v>
      </c>
      <c r="AE1281" s="54">
        <v>7.9175581546194224E-2</v>
      </c>
      <c r="AF1281" s="54">
        <v>0.25692336612877908</v>
      </c>
      <c r="AG1281" s="54">
        <v>6.6289194103111501E-2</v>
      </c>
    </row>
    <row r="1282" spans="1:33" x14ac:dyDescent="0.25">
      <c r="A1282" s="56" t="s">
        <v>2878</v>
      </c>
      <c r="B1282" s="56" t="s">
        <v>2879</v>
      </c>
      <c r="C1282" s="54">
        <v>-4.0157929000000002E-2</v>
      </c>
      <c r="D1282" s="54">
        <v>-0.12713957300000001</v>
      </c>
      <c r="E1282" s="54">
        <v>5.3634219999999996E-3</v>
      </c>
      <c r="F1282" s="54">
        <v>6.3714380000000001E-3</v>
      </c>
      <c r="G1282" s="54">
        <v>2.5452008000000002E-2</v>
      </c>
      <c r="H1282" s="54">
        <v>6.5845590000000002E-3</v>
      </c>
      <c r="I1282" s="54">
        <v>-4.4374342999999997E-2</v>
      </c>
      <c r="J1282" s="54">
        <v>-2.3156064000000001E-2</v>
      </c>
      <c r="K1282" s="54">
        <v>-7.795733E-3</v>
      </c>
      <c r="L1282" s="54">
        <v>6.4792899000000001E-2</v>
      </c>
      <c r="M1282" s="54">
        <v>-7.4728737000000003E-2</v>
      </c>
      <c r="N1282" s="54">
        <v>-3.0022257E-2</v>
      </c>
      <c r="O1282" s="54">
        <v>5.6120523333333299E-3</v>
      </c>
      <c r="P1282" s="55">
        <v>0.45282823659039501</v>
      </c>
      <c r="Q1282" s="55">
        <v>-4.0157929000000002E-2</v>
      </c>
      <c r="R1282" s="55">
        <v>0.104172082</v>
      </c>
      <c r="S1282" s="55">
        <v>5.3634219999999996E-3</v>
      </c>
      <c r="T1282" s="55">
        <v>-8.7844164000000002E-2</v>
      </c>
      <c r="U1282" s="55">
        <v>2.5452008000000002E-2</v>
      </c>
      <c r="V1282" s="55">
        <v>0.107198156</v>
      </c>
      <c r="W1282" s="55">
        <v>-4.4374342999999997E-2</v>
      </c>
      <c r="X1282" s="55">
        <v>9.6351461999999999E-2</v>
      </c>
      <c r="Y1282" s="55">
        <v>-7.795733E-3</v>
      </c>
      <c r="Z1282" s="55">
        <v>-7.4728737000000003E-2</v>
      </c>
      <c r="AA1282" s="55">
        <v>9.5906765000000005E-2</v>
      </c>
      <c r="AB1282" s="55">
        <v>9.5906765000000005E-2</v>
      </c>
      <c r="AC1282" s="55">
        <v>6.2508603499999996E-2</v>
      </c>
      <c r="AD1282" s="55">
        <v>0.49461320762116501</v>
      </c>
      <c r="AE1282" s="54">
        <v>3.690488943868659E-2</v>
      </c>
      <c r="AF1282" s="54">
        <v>6.3451842757192914E-2</v>
      </c>
      <c r="AG1282" s="54">
        <v>9.4827750262758123E-2</v>
      </c>
    </row>
    <row r="1283" spans="1:33" x14ac:dyDescent="0.25">
      <c r="A1283" s="56" t="s">
        <v>2880</v>
      </c>
      <c r="B1283" s="56" t="s">
        <v>2881</v>
      </c>
      <c r="C1283" s="54">
        <v>8.3161320000000004E-3</v>
      </c>
      <c r="D1283" s="54">
        <v>4.8665170000000001E-2</v>
      </c>
      <c r="E1283" s="54">
        <v>-1.0539550000000001E-3</v>
      </c>
      <c r="F1283" s="54">
        <v>-1.5489320000000001E-2</v>
      </c>
      <c r="G1283" s="54">
        <v>2.935538E-2</v>
      </c>
      <c r="H1283" s="54">
        <v>-6.8760089999999996E-2</v>
      </c>
      <c r="I1283" s="54">
        <v>-0.1963548</v>
      </c>
      <c r="J1283" s="54">
        <v>-7.8922350000000002E-2</v>
      </c>
      <c r="K1283" s="54">
        <v>-9.9149520000000005E-2</v>
      </c>
      <c r="L1283" s="54">
        <v>1.8668359999999998E-2</v>
      </c>
      <c r="M1283" s="54">
        <v>-7.4943739999999995E-2</v>
      </c>
      <c r="N1283" s="54">
        <v>0.70726109999999998</v>
      </c>
      <c r="O1283" s="54">
        <v>0.15754222883333299</v>
      </c>
      <c r="P1283" s="55">
        <v>0.26223670671841098</v>
      </c>
      <c r="Q1283" s="55">
        <v>8.3161320000000004E-3</v>
      </c>
      <c r="R1283" s="55">
        <v>-1.5248940000000001E-2</v>
      </c>
      <c r="S1283" s="55">
        <v>-1.0539550000000001E-3</v>
      </c>
      <c r="T1283" s="55">
        <v>-5.4556970000000003E-2</v>
      </c>
      <c r="U1283" s="55">
        <v>2.935538E-2</v>
      </c>
      <c r="V1283" s="55">
        <v>6.8772609999999998E-2</v>
      </c>
      <c r="W1283" s="55">
        <v>-0.1963548</v>
      </c>
      <c r="X1283" s="55">
        <v>-0.11183319999999999</v>
      </c>
      <c r="Y1283" s="55">
        <v>-9.9149520000000005E-2</v>
      </c>
      <c r="Z1283" s="55">
        <v>-7.4943739999999995E-2</v>
      </c>
      <c r="AA1283" s="55">
        <v>-0.17633969999999999</v>
      </c>
      <c r="AB1283" s="55">
        <v>-0.17633969999999999</v>
      </c>
      <c r="AC1283" s="55">
        <v>9.3730205000000007E-3</v>
      </c>
      <c r="AD1283" s="55">
        <v>0.52200427184576004</v>
      </c>
      <c r="AE1283" s="54">
        <v>8.5276732328477114E-2</v>
      </c>
      <c r="AF1283" s="54">
        <v>0.30060783601118873</v>
      </c>
      <c r="AG1283" s="54">
        <v>8.8128291364232114E-2</v>
      </c>
    </row>
    <row r="1284" spans="1:33" x14ac:dyDescent="0.25">
      <c r="A1284" s="56" t="s">
        <v>2882</v>
      </c>
      <c r="B1284" s="56" t="s">
        <v>2883</v>
      </c>
      <c r="C1284" s="54">
        <v>-0.11408359999999999</v>
      </c>
      <c r="D1284" s="54">
        <v>-1.1312590000000001E-2</v>
      </c>
      <c r="E1284" s="54">
        <v>1.9332040000000002E-2</v>
      </c>
      <c r="F1284" s="54">
        <v>4.6010349999999998E-2</v>
      </c>
      <c r="G1284" s="54">
        <v>-4.0942249999999999E-2</v>
      </c>
      <c r="H1284" s="54">
        <v>6.081665E-2</v>
      </c>
      <c r="I1284" s="54">
        <v>2.681366E-2</v>
      </c>
      <c r="J1284" s="54">
        <v>-5.169443E-2</v>
      </c>
      <c r="K1284" s="54">
        <v>3.4471679999999998E-2</v>
      </c>
      <c r="L1284" s="54">
        <v>-6.7455989999999993E-2</v>
      </c>
      <c r="M1284" s="54">
        <v>-7.5943880000000005E-2</v>
      </c>
      <c r="N1284" s="54">
        <v>-0.18232080000000001</v>
      </c>
      <c r="O1284" s="54">
        <v>-9.2674100000000002E-3</v>
      </c>
      <c r="P1284" s="55">
        <v>0.43585959866003499</v>
      </c>
      <c r="Q1284" s="55">
        <v>-0.11408359999999999</v>
      </c>
      <c r="R1284" s="55">
        <v>1.1477640000000001E-2</v>
      </c>
      <c r="S1284" s="55">
        <v>1.9332040000000002E-2</v>
      </c>
      <c r="T1284" s="55">
        <v>-2.69006E-2</v>
      </c>
      <c r="U1284" s="55">
        <v>-4.0942249999999999E-2</v>
      </c>
      <c r="V1284" s="55">
        <v>5.560242E-2</v>
      </c>
      <c r="W1284" s="55">
        <v>2.681366E-2</v>
      </c>
      <c r="X1284" s="55">
        <v>0.17136879999999999</v>
      </c>
      <c r="Y1284" s="55">
        <v>3.4471679999999998E-2</v>
      </c>
      <c r="Z1284" s="55">
        <v>-7.5943880000000005E-2</v>
      </c>
      <c r="AA1284" s="55">
        <v>0.1006334</v>
      </c>
      <c r="AB1284" s="55">
        <v>0.1006334</v>
      </c>
      <c r="AC1284" s="55">
        <v>8.4443596666666704E-2</v>
      </c>
      <c r="AD1284" s="55">
        <v>0.488595762154172</v>
      </c>
      <c r="AE1284" s="54">
        <v>6.159897271367884E-2</v>
      </c>
      <c r="AF1284" s="54">
        <v>8.8698804326967959E-2</v>
      </c>
      <c r="AG1284" s="54">
        <v>6.9612095150328707E-2</v>
      </c>
    </row>
    <row r="1285" spans="1:33" x14ac:dyDescent="0.25">
      <c r="A1285" s="56" t="s">
        <v>2884</v>
      </c>
      <c r="B1285" s="56" t="s">
        <v>2885</v>
      </c>
      <c r="C1285" s="54">
        <v>-9.2035950000000005E-2</v>
      </c>
      <c r="D1285" s="54">
        <v>-9.4081600000000001E-2</v>
      </c>
      <c r="E1285" s="54">
        <v>2.6383050000000002E-2</v>
      </c>
      <c r="F1285" s="54">
        <v>2.3941420000000001E-2</v>
      </c>
      <c r="G1285" s="54">
        <v>6.2095320000000002E-3</v>
      </c>
      <c r="H1285" s="54">
        <v>5.2101849999999998E-2</v>
      </c>
      <c r="I1285" s="54">
        <v>4.0215479999999998E-2</v>
      </c>
      <c r="J1285" s="54">
        <v>7.8273869999999999E-3</v>
      </c>
      <c r="K1285" s="54">
        <v>5.2124410000000003E-2</v>
      </c>
      <c r="L1285" s="54">
        <v>6.4711329999999996E-3</v>
      </c>
      <c r="M1285" s="54">
        <v>-7.6323569999999993E-2</v>
      </c>
      <c r="N1285" s="54">
        <v>-0.38448480000000002</v>
      </c>
      <c r="O1285" s="54">
        <v>-5.7466260333333297E-2</v>
      </c>
      <c r="P1285" s="55">
        <v>0.29108437270242699</v>
      </c>
      <c r="Q1285" s="55">
        <v>-9.2035950000000005E-2</v>
      </c>
      <c r="R1285" s="55">
        <v>5.4579500000000003E-2</v>
      </c>
      <c r="S1285" s="55">
        <v>2.6383050000000002E-2</v>
      </c>
      <c r="T1285" s="55">
        <v>-3.3544129999999998E-2</v>
      </c>
      <c r="U1285" s="55">
        <v>6.2095320000000002E-3</v>
      </c>
      <c r="V1285" s="55">
        <v>5.6446320000000001E-2</v>
      </c>
      <c r="W1285" s="55">
        <v>4.0215479999999998E-2</v>
      </c>
      <c r="X1285" s="55">
        <v>4.9243229999999999E-2</v>
      </c>
      <c r="Y1285" s="55">
        <v>5.2124410000000003E-2</v>
      </c>
      <c r="Z1285" s="55">
        <v>-7.6323569999999993E-2</v>
      </c>
      <c r="AA1285" s="55">
        <v>0.30714849999999999</v>
      </c>
      <c r="AB1285" s="55">
        <v>0.30714849999999999</v>
      </c>
      <c r="AC1285" s="55">
        <v>7.9179785833333294E-2</v>
      </c>
      <c r="AD1285" s="55">
        <v>0.49148283774745799</v>
      </c>
      <c r="AE1285" s="54">
        <v>6.1725923097817464E-2</v>
      </c>
      <c r="AF1285" s="54">
        <v>0.16428701845809263</v>
      </c>
      <c r="AG1285" s="54">
        <v>0.1208358309344366</v>
      </c>
    </row>
    <row r="1286" spans="1:33" x14ac:dyDescent="0.25">
      <c r="A1286" s="56" t="s">
        <v>2886</v>
      </c>
      <c r="B1286" s="56" t="s">
        <v>2887</v>
      </c>
      <c r="C1286" s="54">
        <v>-7.1029511000000004E-2</v>
      </c>
      <c r="D1286" s="54">
        <v>0.109522708</v>
      </c>
      <c r="E1286" s="54">
        <v>8.6181179999999996E-2</v>
      </c>
      <c r="F1286" s="54">
        <v>-5.5754525999999999E-2</v>
      </c>
      <c r="G1286" s="54">
        <v>-2.636697E-2</v>
      </c>
      <c r="H1286" s="54">
        <v>2.5799348E-2</v>
      </c>
      <c r="I1286" s="54">
        <v>-0.17451671999999999</v>
      </c>
      <c r="J1286" s="54">
        <v>-0.122130921</v>
      </c>
      <c r="K1286" s="54">
        <v>-5.0315234E-2</v>
      </c>
      <c r="L1286" s="54">
        <v>-9.7969440000000001E-3</v>
      </c>
      <c r="M1286" s="54">
        <v>-7.6363267999999998E-2</v>
      </c>
      <c r="N1286" s="54">
        <v>0.51679355999999999</v>
      </c>
      <c r="O1286" s="54">
        <v>0.129473958</v>
      </c>
      <c r="P1286" s="55">
        <v>0.26223670671841098</v>
      </c>
      <c r="Q1286" s="55">
        <v>-7.1029511000000004E-2</v>
      </c>
      <c r="R1286" s="55">
        <v>-5.4349259999999996E-3</v>
      </c>
      <c r="S1286" s="55">
        <v>8.6181179999999996E-2</v>
      </c>
      <c r="T1286" s="55">
        <v>-4.0964106E-2</v>
      </c>
      <c r="U1286" s="55">
        <v>-2.636697E-2</v>
      </c>
      <c r="V1286" s="55">
        <v>-2.1953196000000001E-2</v>
      </c>
      <c r="W1286" s="55">
        <v>-0.17451671999999999</v>
      </c>
      <c r="X1286" s="55">
        <v>-0.13655827100000001</v>
      </c>
      <c r="Y1286" s="55">
        <v>-5.0315234E-2</v>
      </c>
      <c r="Z1286" s="55">
        <v>-7.6363267999999998E-2</v>
      </c>
      <c r="AA1286" s="55">
        <v>8.8775008000000002E-2</v>
      </c>
      <c r="AB1286" s="55">
        <v>8.8775008000000002E-2</v>
      </c>
      <c r="AC1286" s="55">
        <v>2.6731303666666699E-2</v>
      </c>
      <c r="AD1286" s="55">
        <v>0.54605892579576898</v>
      </c>
      <c r="AE1286" s="54">
        <v>8.4522114121165337E-2</v>
      </c>
      <c r="AF1286" s="54">
        <v>0.22886992782534826</v>
      </c>
      <c r="AG1286" s="54">
        <v>7.2325344858571991E-2</v>
      </c>
    </row>
    <row r="1287" spans="1:33" x14ac:dyDescent="0.25">
      <c r="A1287" s="56" t="s">
        <v>2888</v>
      </c>
      <c r="B1287" s="56" t="s">
        <v>2889</v>
      </c>
      <c r="C1287" s="54">
        <v>-0.17777194399999999</v>
      </c>
      <c r="D1287" s="54">
        <v>4.2519444000000003E-2</v>
      </c>
      <c r="E1287" s="54">
        <v>5.6028925E-2</v>
      </c>
      <c r="F1287" s="54">
        <v>8.8324231000000003E-2</v>
      </c>
      <c r="G1287" s="54">
        <v>-0.19204991099999999</v>
      </c>
      <c r="H1287" s="54">
        <v>2.6319588000000001E-2</v>
      </c>
      <c r="I1287" s="54">
        <v>3.6764416000000001E-2</v>
      </c>
      <c r="J1287" s="54">
        <v>-0.171648092</v>
      </c>
      <c r="K1287" s="54">
        <v>7.7716568E-2</v>
      </c>
      <c r="L1287" s="54">
        <v>-0.1352449</v>
      </c>
      <c r="M1287" s="54">
        <v>-7.6448818000000002E-2</v>
      </c>
      <c r="N1287" s="54">
        <v>-0.13490522199999999</v>
      </c>
      <c r="O1287" s="54">
        <v>-1.4790311666666701E-3</v>
      </c>
      <c r="P1287" s="55">
        <v>0.47648296740177898</v>
      </c>
      <c r="Q1287" s="55">
        <v>-0.17777194399999999</v>
      </c>
      <c r="R1287" s="55">
        <v>0.14251987799999999</v>
      </c>
      <c r="S1287" s="55">
        <v>5.6028925E-2</v>
      </c>
      <c r="T1287" s="55">
        <v>-6.8993447999999999E-2</v>
      </c>
      <c r="U1287" s="55">
        <v>-0.19204991099999999</v>
      </c>
      <c r="V1287" s="55">
        <v>8.3103235999999997E-2</v>
      </c>
      <c r="W1287" s="55">
        <v>3.6764416000000001E-2</v>
      </c>
      <c r="X1287" s="55">
        <v>0.22660640300000001</v>
      </c>
      <c r="Y1287" s="55">
        <v>7.7716568E-2</v>
      </c>
      <c r="Z1287" s="55">
        <v>-7.6448818000000002E-2</v>
      </c>
      <c r="AA1287" s="55">
        <v>0.143417294</v>
      </c>
      <c r="AB1287" s="55">
        <v>0.143417294</v>
      </c>
      <c r="AC1287" s="55">
        <v>0.139359412833333</v>
      </c>
      <c r="AD1287" s="55">
        <v>0.494234024109313</v>
      </c>
      <c r="AE1287" s="54">
        <v>0.12015588374893857</v>
      </c>
      <c r="AF1287" s="54">
        <v>0.1120291216097772</v>
      </c>
      <c r="AG1287" s="54">
        <v>0.10265975688328466</v>
      </c>
    </row>
    <row r="1288" spans="1:33" x14ac:dyDescent="0.25">
      <c r="A1288" s="56" t="s">
        <v>2890</v>
      </c>
      <c r="B1288" s="56" t="s">
        <v>2891</v>
      </c>
      <c r="C1288" s="54">
        <v>-5.8321193E-2</v>
      </c>
      <c r="D1288" s="54">
        <v>-4.1406725999999998E-2</v>
      </c>
      <c r="E1288" s="54">
        <v>4.7966533999999998E-2</v>
      </c>
      <c r="F1288" s="54">
        <v>-2.6181409999999999E-2</v>
      </c>
      <c r="G1288" s="54">
        <v>4.6809739000000003E-2</v>
      </c>
      <c r="H1288" s="54">
        <v>-5.1525995999999998E-2</v>
      </c>
      <c r="I1288" s="54">
        <v>-4.8231571000000001E-2</v>
      </c>
      <c r="J1288" s="54">
        <v>-6.3041236E-2</v>
      </c>
      <c r="K1288" s="54">
        <v>-5.1497409000000001E-2</v>
      </c>
      <c r="L1288" s="54">
        <v>-5.5758245999999997E-2</v>
      </c>
      <c r="M1288" s="54">
        <v>-7.6548091999999998E-2</v>
      </c>
      <c r="N1288" s="54">
        <v>8.4150652000000006E-2</v>
      </c>
      <c r="O1288" s="54">
        <v>-2.3234950000000001E-3</v>
      </c>
      <c r="P1288" s="55">
        <v>0.47298099037465602</v>
      </c>
      <c r="Q1288" s="55">
        <v>-5.8321193E-2</v>
      </c>
      <c r="R1288" s="55">
        <v>6.9587331000000002E-2</v>
      </c>
      <c r="S1288" s="55">
        <v>4.7966533999999998E-2</v>
      </c>
      <c r="T1288" s="55">
        <v>-5.3810340999999998E-2</v>
      </c>
      <c r="U1288" s="55">
        <v>4.6809739000000003E-2</v>
      </c>
      <c r="V1288" s="55">
        <v>6.6882062000000006E-2</v>
      </c>
      <c r="W1288" s="55">
        <v>-4.8231571000000001E-2</v>
      </c>
      <c r="X1288" s="55">
        <v>0.103086225</v>
      </c>
      <c r="Y1288" s="55">
        <v>-5.1497409000000001E-2</v>
      </c>
      <c r="Z1288" s="55">
        <v>-7.6548091999999998E-2</v>
      </c>
      <c r="AA1288" s="55">
        <v>0.24613137500000001</v>
      </c>
      <c r="AB1288" s="55">
        <v>0.24613137500000001</v>
      </c>
      <c r="AC1288" s="55">
        <v>7.2234490999999998E-2</v>
      </c>
      <c r="AD1288" s="55">
        <v>0.53125533518860002</v>
      </c>
      <c r="AE1288" s="54">
        <v>5.56287958849341E-2</v>
      </c>
      <c r="AF1288" s="54">
        <v>5.5279137179131632E-2</v>
      </c>
      <c r="AG1288" s="54">
        <v>0.13279896289425289</v>
      </c>
    </row>
    <row r="1289" spans="1:33" x14ac:dyDescent="0.25">
      <c r="A1289" s="56" t="s">
        <v>2892</v>
      </c>
      <c r="B1289" s="56" t="s">
        <v>2893</v>
      </c>
      <c r="C1289" s="54">
        <v>0.14436412300000001</v>
      </c>
      <c r="D1289" s="54">
        <v>-9.7497115999999995E-2</v>
      </c>
      <c r="E1289" s="54">
        <v>-4.7526792999999998E-2</v>
      </c>
      <c r="F1289" s="54">
        <v>2.3042947000000001E-2</v>
      </c>
      <c r="G1289" s="54">
        <v>-7.3522438999999995E-2</v>
      </c>
      <c r="H1289" s="54">
        <v>5.3907887000000002E-2</v>
      </c>
      <c r="I1289" s="54">
        <v>0.13511155499999999</v>
      </c>
      <c r="J1289" s="54">
        <v>0.19016956600000001</v>
      </c>
      <c r="K1289" s="54">
        <v>0.12769119600000001</v>
      </c>
      <c r="L1289" s="54">
        <v>-4.0813718999999998E-2</v>
      </c>
      <c r="M1289" s="54">
        <v>-7.7056771999999996E-2</v>
      </c>
      <c r="N1289" s="54">
        <v>-0.31112474800000001</v>
      </c>
      <c r="O1289" s="54">
        <v>-6.5229342166666704E-2</v>
      </c>
      <c r="P1289" s="55">
        <v>0.27738949029679799</v>
      </c>
      <c r="Q1289" s="55">
        <v>0.14436412300000001</v>
      </c>
      <c r="R1289" s="55">
        <v>-6.3453123E-2</v>
      </c>
      <c r="S1289" s="55">
        <v>-4.7526792999999998E-2</v>
      </c>
      <c r="T1289" s="55">
        <v>7.8515230000000005E-2</v>
      </c>
      <c r="U1289" s="55">
        <v>-7.3522438999999995E-2</v>
      </c>
      <c r="V1289" s="55">
        <v>-1.7830715E-2</v>
      </c>
      <c r="W1289" s="55">
        <v>0.13511155499999999</v>
      </c>
      <c r="X1289" s="55">
        <v>6.0547832000000003E-2</v>
      </c>
      <c r="Y1289" s="55">
        <v>0.12769119600000001</v>
      </c>
      <c r="Z1289" s="55">
        <v>-7.7056771999999996E-2</v>
      </c>
      <c r="AA1289" s="55">
        <v>-7.4489372999999998E-2</v>
      </c>
      <c r="AB1289" s="55">
        <v>-7.4489372999999998E-2</v>
      </c>
      <c r="AC1289" s="55">
        <v>-3.9301092833333301E-2</v>
      </c>
      <c r="AD1289" s="55">
        <v>0.53996471988194705</v>
      </c>
      <c r="AE1289" s="54">
        <v>0.11110252665554309</v>
      </c>
      <c r="AF1289" s="54">
        <v>0.16854183652700752</v>
      </c>
      <c r="AG1289" s="54">
        <v>6.2777497988397712E-2</v>
      </c>
    </row>
    <row r="1290" spans="1:33" x14ac:dyDescent="0.25">
      <c r="A1290" s="56" t="s">
        <v>50</v>
      </c>
      <c r="B1290" s="56" t="s">
        <v>51</v>
      </c>
      <c r="C1290" s="54">
        <v>-5.8254399999999998E-2</v>
      </c>
      <c r="D1290" s="54">
        <v>-7.4721689999999993E-2</v>
      </c>
      <c r="E1290" s="54">
        <v>-0.1176305</v>
      </c>
      <c r="F1290" s="54">
        <v>4.3881530000000002E-2</v>
      </c>
      <c r="G1290" s="54">
        <v>5.2350189999999998E-2</v>
      </c>
      <c r="H1290" s="54">
        <v>-4.5883930000000003E-2</v>
      </c>
      <c r="I1290" s="54">
        <v>7.2221579999999994E-2</v>
      </c>
      <c r="J1290" s="54">
        <v>3.2879539999999999E-2</v>
      </c>
      <c r="K1290" s="54">
        <v>5.8203779999999997E-2</v>
      </c>
      <c r="L1290" s="54">
        <v>4.3812909999999997E-2</v>
      </c>
      <c r="M1290" s="54">
        <v>-7.7390249999999994E-2</v>
      </c>
      <c r="N1290" s="54">
        <v>-0.26673160000000001</v>
      </c>
      <c r="O1290" s="54">
        <v>-3.2710606666666697E-2</v>
      </c>
      <c r="P1290" s="55">
        <v>0.355228616733192</v>
      </c>
      <c r="Q1290" s="55">
        <v>-5.8254399999999998E-2</v>
      </c>
      <c r="R1290" s="55">
        <v>0.15530450000000001</v>
      </c>
      <c r="S1290" s="55">
        <v>-0.1176305</v>
      </c>
      <c r="T1290" s="55">
        <v>2.4610460000000001E-2</v>
      </c>
      <c r="U1290" s="55">
        <v>5.2350189999999998E-2</v>
      </c>
      <c r="V1290" s="55">
        <v>2.034389E-2</v>
      </c>
      <c r="W1290" s="55">
        <v>7.2221579999999994E-2</v>
      </c>
      <c r="X1290" s="55">
        <v>7.6486009999999993E-2</v>
      </c>
      <c r="Y1290" s="55">
        <v>5.8203779999999997E-2</v>
      </c>
      <c r="Z1290" s="55">
        <v>-7.7390249999999994E-2</v>
      </c>
      <c r="AA1290" s="55">
        <v>0.1263987</v>
      </c>
      <c r="AB1290" s="55">
        <v>0.1263987</v>
      </c>
      <c r="AC1290" s="55">
        <v>6.7960401666666698E-2</v>
      </c>
      <c r="AD1290" s="55">
        <v>0.52200427184576004</v>
      </c>
      <c r="AE1290" s="54">
        <v>8.2140822812614589E-2</v>
      </c>
      <c r="AF1290" s="54">
        <v>0.11991680335393536</v>
      </c>
      <c r="AG1290" s="54">
        <v>8.0434259029906252E-2</v>
      </c>
    </row>
    <row r="1291" spans="1:33" x14ac:dyDescent="0.25">
      <c r="A1291" s="56" t="s">
        <v>2894</v>
      </c>
      <c r="B1291" s="56" t="s">
        <v>2895</v>
      </c>
      <c r="C1291" s="54">
        <v>3.9947471999999998E-2</v>
      </c>
      <c r="D1291" s="54">
        <v>0.11695202</v>
      </c>
      <c r="E1291" s="54">
        <v>-7.5135733999999996E-2</v>
      </c>
      <c r="F1291" s="54">
        <v>5.0018515E-2</v>
      </c>
      <c r="G1291" s="54">
        <v>-2.886969E-2</v>
      </c>
      <c r="H1291" s="54">
        <v>-8.5247889999999996E-3</v>
      </c>
      <c r="I1291" s="54">
        <v>5.066118E-2</v>
      </c>
      <c r="J1291" s="54">
        <v>3.9740176000000002E-2</v>
      </c>
      <c r="K1291" s="54">
        <v>5.0747472000000002E-2</v>
      </c>
      <c r="L1291" s="54">
        <v>-0.110667983</v>
      </c>
      <c r="M1291" s="54">
        <v>-7.7462878999999998E-2</v>
      </c>
      <c r="N1291" s="54">
        <v>0.14002426100000001</v>
      </c>
      <c r="O1291" s="54">
        <v>4.4609063166666699E-2</v>
      </c>
      <c r="P1291" s="55">
        <v>0.30749221712866598</v>
      </c>
      <c r="Q1291" s="55">
        <v>3.9947471999999998E-2</v>
      </c>
      <c r="R1291" s="55">
        <v>-0.13180598399999999</v>
      </c>
      <c r="S1291" s="55">
        <v>-7.5135733999999996E-2</v>
      </c>
      <c r="T1291" s="55">
        <v>7.6640462000000006E-2</v>
      </c>
      <c r="U1291" s="55">
        <v>-2.886969E-2</v>
      </c>
      <c r="V1291" s="55">
        <v>-3.9222271000000003E-2</v>
      </c>
      <c r="W1291" s="55">
        <v>5.066118E-2</v>
      </c>
      <c r="X1291" s="55">
        <v>-8.1912045000000003E-2</v>
      </c>
      <c r="Y1291" s="55">
        <v>5.0747472000000002E-2</v>
      </c>
      <c r="Z1291" s="55">
        <v>-7.7462878999999998E-2</v>
      </c>
      <c r="AA1291" s="55">
        <v>-9.9610310000000004E-3</v>
      </c>
      <c r="AB1291" s="55">
        <v>-9.9610310000000004E-3</v>
      </c>
      <c r="AC1291" s="55">
        <v>-2.45529736666667E-2</v>
      </c>
      <c r="AD1291" s="55">
        <v>0.54605892579576898</v>
      </c>
      <c r="AE1291" s="54">
        <v>6.156107902877616E-2</v>
      </c>
      <c r="AF1291" s="54">
        <v>9.0616261720107977E-2</v>
      </c>
      <c r="AG1291" s="54">
        <v>7.1749751802450842E-2</v>
      </c>
    </row>
    <row r="1292" spans="1:33" x14ac:dyDescent="0.25">
      <c r="A1292" s="56" t="s">
        <v>2896</v>
      </c>
      <c r="B1292" s="56" t="s">
        <v>2897</v>
      </c>
      <c r="C1292" s="54">
        <v>-4.0515669999999997E-2</v>
      </c>
      <c r="D1292" s="54">
        <v>3.4533510000000003E-2</v>
      </c>
      <c r="E1292" s="54">
        <v>5.0377240000000004E-3</v>
      </c>
      <c r="F1292" s="54">
        <v>4.7913850000000001E-2</v>
      </c>
      <c r="G1292" s="54">
        <v>4.138468E-2</v>
      </c>
      <c r="H1292" s="54">
        <v>-7.5238910000000006E-2</v>
      </c>
      <c r="I1292" s="54">
        <v>-0.1384292</v>
      </c>
      <c r="J1292" s="54">
        <v>-8.2151050000000003E-2</v>
      </c>
      <c r="K1292" s="54">
        <v>-0.13689770000000001</v>
      </c>
      <c r="L1292" s="54">
        <v>-1.751807E-2</v>
      </c>
      <c r="M1292" s="54">
        <v>-7.7996990000000002E-2</v>
      </c>
      <c r="N1292" s="54">
        <v>0.46461999999999998</v>
      </c>
      <c r="O1292" s="54">
        <v>0.119929414333333</v>
      </c>
      <c r="P1292" s="55">
        <v>0.26223670671841098</v>
      </c>
      <c r="Q1292" s="55">
        <v>-4.0515669999999997E-2</v>
      </c>
      <c r="R1292" s="55">
        <v>2.5141440000000001E-2</v>
      </c>
      <c r="S1292" s="55">
        <v>5.0377240000000004E-3</v>
      </c>
      <c r="T1292" s="55">
        <v>-2.9788430000000001E-2</v>
      </c>
      <c r="U1292" s="55">
        <v>4.138468E-2</v>
      </c>
      <c r="V1292" s="55">
        <v>-8.4681860000000008E-3</v>
      </c>
      <c r="W1292" s="55">
        <v>-0.1384292</v>
      </c>
      <c r="X1292" s="55">
        <v>-7.936841E-2</v>
      </c>
      <c r="Y1292" s="55">
        <v>-0.13689770000000001</v>
      </c>
      <c r="Z1292" s="55">
        <v>-7.7996990000000002E-2</v>
      </c>
      <c r="AA1292" s="55">
        <v>8.4090979999999996E-2</v>
      </c>
      <c r="AB1292" s="55">
        <v>8.4090979999999996E-2</v>
      </c>
      <c r="AC1292" s="55">
        <v>5.3779168333333301E-2</v>
      </c>
      <c r="AD1292" s="55">
        <v>0.488595762154172</v>
      </c>
      <c r="AE1292" s="54">
        <v>7.3824518055300367E-2</v>
      </c>
      <c r="AF1292" s="54">
        <v>0.20444698821667681</v>
      </c>
      <c r="AG1292" s="54">
        <v>5.5003761067745738E-2</v>
      </c>
    </row>
    <row r="1293" spans="1:33" x14ac:dyDescent="0.25">
      <c r="A1293" s="56" t="s">
        <v>2898</v>
      </c>
      <c r="B1293" s="56" t="s">
        <v>2899</v>
      </c>
      <c r="C1293" s="54">
        <v>-5.2753456999999997E-2</v>
      </c>
      <c r="D1293" s="54">
        <v>7.6187596999999996E-2</v>
      </c>
      <c r="E1293" s="54">
        <v>3.803332E-3</v>
      </c>
      <c r="F1293" s="54">
        <v>1.1267974E-2</v>
      </c>
      <c r="G1293" s="54">
        <v>1.1140931999999999E-2</v>
      </c>
      <c r="H1293" s="54">
        <v>-5.9724379000000001E-2</v>
      </c>
      <c r="I1293" s="54">
        <v>-6.8860476000000004E-2</v>
      </c>
      <c r="J1293" s="54">
        <v>-5.7135601000000001E-2</v>
      </c>
      <c r="K1293" s="54">
        <v>-3.4628521000000002E-2</v>
      </c>
      <c r="L1293" s="54">
        <v>6.8338899999999996E-3</v>
      </c>
      <c r="M1293" s="54">
        <v>-7.8775092000000005E-2</v>
      </c>
      <c r="N1293" s="54">
        <v>0.37203369600000002</v>
      </c>
      <c r="O1293" s="54">
        <v>9.4922743166666698E-2</v>
      </c>
      <c r="P1293" s="55">
        <v>0.26223670671841098</v>
      </c>
      <c r="Q1293" s="55">
        <v>-5.2753456999999997E-2</v>
      </c>
      <c r="R1293" s="55">
        <v>1.0198390999999999E-2</v>
      </c>
      <c r="S1293" s="55">
        <v>3.803332E-3</v>
      </c>
      <c r="T1293" s="55">
        <v>-6.2796584000000003E-2</v>
      </c>
      <c r="U1293" s="55">
        <v>1.1140931999999999E-2</v>
      </c>
      <c r="V1293" s="55">
        <v>6.2676194000000005E-2</v>
      </c>
      <c r="W1293" s="55">
        <v>-6.8860476000000004E-2</v>
      </c>
      <c r="X1293" s="55">
        <v>-7.1649681000000007E-2</v>
      </c>
      <c r="Y1293" s="55">
        <v>-3.4628521000000002E-2</v>
      </c>
      <c r="Z1293" s="55">
        <v>-7.8775092000000005E-2</v>
      </c>
      <c r="AA1293" s="55">
        <v>-4.2801648999999997E-2</v>
      </c>
      <c r="AB1293" s="55">
        <v>-4.2801648999999997E-2</v>
      </c>
      <c r="AC1293" s="55">
        <v>1.5113897833333299E-2</v>
      </c>
      <c r="AD1293" s="55">
        <v>0.50130133546926703</v>
      </c>
      <c r="AE1293" s="54">
        <v>3.7405577369537445E-2</v>
      </c>
      <c r="AF1293" s="54">
        <v>0.161780519957583</v>
      </c>
      <c r="AG1293" s="54">
        <v>5.0550804410978575E-2</v>
      </c>
    </row>
    <row r="1294" spans="1:33" x14ac:dyDescent="0.25">
      <c r="A1294" s="56" t="s">
        <v>2900</v>
      </c>
      <c r="B1294" s="56" t="s">
        <v>2901</v>
      </c>
      <c r="C1294" s="54">
        <v>-2.4581099999999999E-3</v>
      </c>
      <c r="D1294" s="54">
        <v>-8.9927901000000005E-2</v>
      </c>
      <c r="E1294" s="54">
        <v>2.5547328000000001E-2</v>
      </c>
      <c r="F1294" s="54">
        <v>4.3772389999999998E-3</v>
      </c>
      <c r="G1294" s="54">
        <v>-3.0035540999999999E-2</v>
      </c>
      <c r="H1294" s="54">
        <v>1.6654537000000001E-2</v>
      </c>
      <c r="I1294" s="54">
        <v>8.3189003999999997E-2</v>
      </c>
      <c r="J1294" s="54">
        <v>4.4027613E-2</v>
      </c>
      <c r="K1294" s="54">
        <v>0.113709097</v>
      </c>
      <c r="L1294" s="54">
        <v>3.3955825000000002E-2</v>
      </c>
      <c r="M1294" s="54">
        <v>-7.9064197000000003E-2</v>
      </c>
      <c r="N1294" s="54">
        <v>-0.42017908399999998</v>
      </c>
      <c r="O1294" s="54">
        <v>-8.6996558666666696E-2</v>
      </c>
      <c r="P1294" s="55">
        <v>0.26223670671841098</v>
      </c>
      <c r="Q1294" s="55">
        <v>-2.4581099999999999E-3</v>
      </c>
      <c r="R1294" s="55">
        <v>-2.6818214E-2</v>
      </c>
      <c r="S1294" s="55">
        <v>2.5547328000000001E-2</v>
      </c>
      <c r="T1294" s="55">
        <v>-5.7254243000000003E-2</v>
      </c>
      <c r="U1294" s="55">
        <v>-3.0035540999999999E-2</v>
      </c>
      <c r="V1294" s="55">
        <v>0.159914905</v>
      </c>
      <c r="W1294" s="55">
        <v>8.3189003999999997E-2</v>
      </c>
      <c r="X1294" s="55">
        <v>3.4524112000000003E-2</v>
      </c>
      <c r="Y1294" s="55">
        <v>0.113709097</v>
      </c>
      <c r="Z1294" s="55">
        <v>-7.9064197000000003E-2</v>
      </c>
      <c r="AA1294" s="55">
        <v>7.4823182000000002E-2</v>
      </c>
      <c r="AB1294" s="55">
        <v>7.4823182000000002E-2</v>
      </c>
      <c r="AC1294" s="55">
        <v>3.15527683333333E-2</v>
      </c>
      <c r="AD1294" s="55">
        <v>0.58022045075140904</v>
      </c>
      <c r="AE1294" s="54">
        <v>7.1572083617648025E-2</v>
      </c>
      <c r="AF1294" s="54">
        <v>0.17880681114574354</v>
      </c>
      <c r="AG1294" s="54">
        <v>8.3148496184338838E-2</v>
      </c>
    </row>
    <row r="1295" spans="1:33" x14ac:dyDescent="0.25">
      <c r="A1295" s="56" t="s">
        <v>2902</v>
      </c>
      <c r="B1295" s="56" t="s">
        <v>2903</v>
      </c>
      <c r="C1295" s="54">
        <v>4.5387960000000003E-3</v>
      </c>
      <c r="D1295" s="54">
        <v>4.5538290000000002E-2</v>
      </c>
      <c r="E1295" s="54">
        <v>-2.074676E-2</v>
      </c>
      <c r="F1295" s="54">
        <v>-2.6217529999999999E-2</v>
      </c>
      <c r="G1295" s="54">
        <v>-0.12633140000000001</v>
      </c>
      <c r="H1295" s="54">
        <v>-3.9768299999999999E-2</v>
      </c>
      <c r="I1295" s="54">
        <v>-0.10175090000000001</v>
      </c>
      <c r="J1295" s="54">
        <v>-1.0829689999999999E-2</v>
      </c>
      <c r="K1295" s="54">
        <v>-1.813406E-2</v>
      </c>
      <c r="L1295" s="54">
        <v>-2.790192E-2</v>
      </c>
      <c r="M1295" s="54">
        <v>-7.924602E-2</v>
      </c>
      <c r="N1295" s="54">
        <v>0.13403789999999999</v>
      </c>
      <c r="O1295" s="54">
        <v>6.9421515666666697E-2</v>
      </c>
      <c r="P1295" s="55">
        <v>0.26223670671841098</v>
      </c>
      <c r="Q1295" s="55">
        <v>4.5387960000000003E-3</v>
      </c>
      <c r="R1295" s="55">
        <v>0.14188220000000001</v>
      </c>
      <c r="S1295" s="55">
        <v>-2.074676E-2</v>
      </c>
      <c r="T1295" s="55">
        <v>-9.4238230000000006E-2</v>
      </c>
      <c r="U1295" s="55">
        <v>-0.12633140000000001</v>
      </c>
      <c r="V1295" s="55">
        <v>0.1153429</v>
      </c>
      <c r="W1295" s="55">
        <v>-0.10175090000000001</v>
      </c>
      <c r="X1295" s="55">
        <v>-1.2481999999999999E-4</v>
      </c>
      <c r="Y1295" s="55">
        <v>-1.813406E-2</v>
      </c>
      <c r="Z1295" s="55">
        <v>-7.924602E-2</v>
      </c>
      <c r="AA1295" s="55">
        <v>7.7256309999999995E-2</v>
      </c>
      <c r="AB1295" s="55">
        <v>7.7256309999999995E-2</v>
      </c>
      <c r="AC1295" s="55">
        <v>0.10141365233333299</v>
      </c>
      <c r="AD1295" s="55">
        <v>0.488595762154172</v>
      </c>
      <c r="AE1295" s="54">
        <v>5.2756488674174477E-2</v>
      </c>
      <c r="AF1295" s="54">
        <v>6.6739191344587154E-2</v>
      </c>
      <c r="AG1295" s="54">
        <v>8.6176252039748574E-2</v>
      </c>
    </row>
    <row r="1296" spans="1:33" x14ac:dyDescent="0.25">
      <c r="A1296" s="56" t="s">
        <v>2904</v>
      </c>
      <c r="B1296" s="56" t="s">
        <v>2905</v>
      </c>
      <c r="C1296" s="54">
        <v>-0.20302642700000001</v>
      </c>
      <c r="D1296" s="54">
        <v>6.1363549999999996E-3</v>
      </c>
      <c r="E1296" s="54">
        <v>-7.2286848000000001E-2</v>
      </c>
      <c r="F1296" s="54">
        <v>0.18519429600000001</v>
      </c>
      <c r="G1296" s="54">
        <v>-0.16858151399999999</v>
      </c>
      <c r="H1296" s="54">
        <v>-7.7205853000000005E-2</v>
      </c>
      <c r="I1296" s="54">
        <v>-0.29810590599999998</v>
      </c>
      <c r="J1296" s="54">
        <v>-0.13875618200000001</v>
      </c>
      <c r="K1296" s="54">
        <v>1.5700585E-2</v>
      </c>
      <c r="L1296" s="54">
        <v>-3.2338562000000001E-2</v>
      </c>
      <c r="M1296" s="54">
        <v>-7.9576888999999998E-2</v>
      </c>
      <c r="N1296" s="54">
        <v>0.67175569099999999</v>
      </c>
      <c r="O1296" s="54">
        <v>0.23677712400000001</v>
      </c>
      <c r="P1296" s="55">
        <v>0.26223670671841098</v>
      </c>
      <c r="Q1296" s="55">
        <v>-0.20302642700000001</v>
      </c>
      <c r="R1296" s="55">
        <v>0.156573138</v>
      </c>
      <c r="S1296" s="55">
        <v>-7.2286848000000001E-2</v>
      </c>
      <c r="T1296" s="55">
        <v>0.11546501000000001</v>
      </c>
      <c r="U1296" s="55">
        <v>-0.16858151399999999</v>
      </c>
      <c r="V1296" s="55">
        <v>5.7731841999999998E-2</v>
      </c>
      <c r="W1296" s="55">
        <v>-0.29810590599999998</v>
      </c>
      <c r="X1296" s="55">
        <v>-0.16547773299999999</v>
      </c>
      <c r="Y1296" s="55">
        <v>1.5700585E-2</v>
      </c>
      <c r="Z1296" s="55">
        <v>-7.9576888999999998E-2</v>
      </c>
      <c r="AA1296" s="55">
        <v>9.8556730999999995E-2</v>
      </c>
      <c r="AB1296" s="55">
        <v>9.8556730999999995E-2</v>
      </c>
      <c r="AC1296" s="55">
        <v>0.166161375333333</v>
      </c>
      <c r="AD1296" s="55">
        <v>0.488595762154172</v>
      </c>
      <c r="AE1296" s="54">
        <v>0.11141933694067115</v>
      </c>
      <c r="AF1296" s="54">
        <v>0.29961859405302071</v>
      </c>
      <c r="AG1296" s="54">
        <v>0.12437024218508566</v>
      </c>
    </row>
    <row r="1297" spans="1:33" x14ac:dyDescent="0.25">
      <c r="A1297" s="56" t="s">
        <v>2906</v>
      </c>
      <c r="B1297" s="56" t="s">
        <v>2907</v>
      </c>
      <c r="C1297" s="54">
        <v>-3.0937030000000001E-2</v>
      </c>
      <c r="D1297" s="54">
        <v>-1.367149E-3</v>
      </c>
      <c r="E1297" s="54">
        <v>-7.2726890000000002E-2</v>
      </c>
      <c r="F1297" s="54">
        <v>6.4273979999999994E-2</v>
      </c>
      <c r="G1297" s="54">
        <v>-4.6501010000000002E-2</v>
      </c>
      <c r="H1297" s="54">
        <v>-5.8690010000000001E-2</v>
      </c>
      <c r="I1297" s="54">
        <v>4.2404989999999997E-2</v>
      </c>
      <c r="J1297" s="54">
        <v>4.2963050000000003E-2</v>
      </c>
      <c r="K1297" s="54">
        <v>-4.7127860000000001E-2</v>
      </c>
      <c r="L1297" s="54">
        <v>7.8048099999999997E-3</v>
      </c>
      <c r="M1297" s="54">
        <v>-7.9869919999999997E-2</v>
      </c>
      <c r="N1297" s="54">
        <v>0.171461</v>
      </c>
      <c r="O1297" s="54">
        <v>7.6867233500000007E-2</v>
      </c>
      <c r="P1297" s="55">
        <v>0.26223670671841098</v>
      </c>
      <c r="Q1297" s="55">
        <v>-3.0937030000000001E-2</v>
      </c>
      <c r="R1297" s="55">
        <v>-2.0419509999999998E-2</v>
      </c>
      <c r="S1297" s="55">
        <v>-7.2726890000000002E-2</v>
      </c>
      <c r="T1297" s="55">
        <v>0.1067198</v>
      </c>
      <c r="U1297" s="55">
        <v>-4.6501010000000002E-2</v>
      </c>
      <c r="V1297" s="55">
        <v>5.9647829999999999E-2</v>
      </c>
      <c r="W1297" s="55">
        <v>4.2404989999999997E-2</v>
      </c>
      <c r="X1297" s="55">
        <v>-3.6220660000000002E-2</v>
      </c>
      <c r="Y1297" s="55">
        <v>-4.7127860000000001E-2</v>
      </c>
      <c r="Z1297" s="55">
        <v>-7.9869919999999997E-2</v>
      </c>
      <c r="AA1297" s="55">
        <v>9.172042E-3</v>
      </c>
      <c r="AB1297" s="55">
        <v>9.172042E-3</v>
      </c>
      <c r="AC1297" s="55">
        <v>4.0511620333333297E-2</v>
      </c>
      <c r="AD1297" s="55">
        <v>0.52200427184576004</v>
      </c>
      <c r="AE1297" s="54">
        <v>4.386768496573789E-2</v>
      </c>
      <c r="AF1297" s="54">
        <v>7.7893349797538355E-2</v>
      </c>
      <c r="AG1297" s="54">
        <v>7.6128941342588449E-2</v>
      </c>
    </row>
    <row r="1298" spans="1:33" x14ac:dyDescent="0.25">
      <c r="A1298" s="56" t="s">
        <v>2908</v>
      </c>
      <c r="B1298" s="56" t="s">
        <v>2909</v>
      </c>
      <c r="C1298" s="54">
        <v>2.0840259999999999E-2</v>
      </c>
      <c r="D1298" s="54">
        <v>5.2984730000000001E-2</v>
      </c>
      <c r="E1298" s="54">
        <v>6.6391779999999997E-2</v>
      </c>
      <c r="F1298" s="54">
        <v>3.250745E-2</v>
      </c>
      <c r="G1298" s="54">
        <v>-7.7841960000000002E-2</v>
      </c>
      <c r="H1298" s="54">
        <v>-8.3710400000000004E-2</v>
      </c>
      <c r="I1298" s="54">
        <v>-2.344162E-2</v>
      </c>
      <c r="J1298" s="54">
        <v>3.8598809999999997E-2</v>
      </c>
      <c r="K1298" s="54">
        <v>2.6176049999999999E-2</v>
      </c>
      <c r="L1298" s="54">
        <v>3.6554919999999998E-2</v>
      </c>
      <c r="M1298" s="54">
        <v>-7.9872520000000002E-2</v>
      </c>
      <c r="N1298" s="54">
        <v>-0.29421239999999999</v>
      </c>
      <c r="O1298" s="54">
        <v>-2.4921479999999999E-2</v>
      </c>
      <c r="P1298" s="55">
        <v>0.38169569765442601</v>
      </c>
      <c r="Q1298" s="55">
        <v>2.0840259999999999E-2</v>
      </c>
      <c r="R1298" s="55">
        <v>9.0202550000000006E-2</v>
      </c>
      <c r="S1298" s="55">
        <v>6.6391779999999997E-2</v>
      </c>
      <c r="T1298" s="55">
        <v>-6.1835319999999999E-2</v>
      </c>
      <c r="U1298" s="55">
        <v>-7.7841960000000002E-2</v>
      </c>
      <c r="V1298" s="55">
        <v>-3.9539089999999999E-2</v>
      </c>
      <c r="W1298" s="55">
        <v>-2.344162E-2</v>
      </c>
      <c r="X1298" s="55">
        <v>6.4930169999999995E-2</v>
      </c>
      <c r="Y1298" s="55">
        <v>2.6176049999999999E-2</v>
      </c>
      <c r="Z1298" s="55">
        <v>-7.9872520000000002E-2</v>
      </c>
      <c r="AA1298" s="55">
        <v>0.2005729</v>
      </c>
      <c r="AB1298" s="55">
        <v>0.2005729</v>
      </c>
      <c r="AC1298" s="55">
        <v>5.8795478333333297E-2</v>
      </c>
      <c r="AD1298" s="55">
        <v>0.51868568597503795</v>
      </c>
      <c r="AE1298" s="54">
        <v>5.9583394904220668E-2</v>
      </c>
      <c r="AF1298" s="54">
        <v>0.1359341059402478</v>
      </c>
      <c r="AG1298" s="54">
        <v>9.5258700392133341E-2</v>
      </c>
    </row>
    <row r="1299" spans="1:33" x14ac:dyDescent="0.25">
      <c r="A1299" s="56" t="s">
        <v>2910</v>
      </c>
      <c r="B1299" s="56" t="s">
        <v>2911</v>
      </c>
      <c r="C1299" s="54">
        <v>4.7517119999999999E-3</v>
      </c>
      <c r="D1299" s="54">
        <v>3.7474840000000002E-2</v>
      </c>
      <c r="E1299" s="54">
        <v>1.0317425E-2</v>
      </c>
      <c r="F1299" s="54">
        <v>-3.3697251999999997E-2</v>
      </c>
      <c r="G1299" s="54">
        <v>5.4876638999999998E-2</v>
      </c>
      <c r="H1299" s="54">
        <v>-2.1825886999999999E-2</v>
      </c>
      <c r="I1299" s="54">
        <v>-6.6887855999999996E-2</v>
      </c>
      <c r="J1299" s="54">
        <v>-5.9951006000000001E-2</v>
      </c>
      <c r="K1299" s="54">
        <v>4.5315631000000002E-2</v>
      </c>
      <c r="L1299" s="54">
        <v>-4.4968560999999997E-2</v>
      </c>
      <c r="M1299" s="54">
        <v>-7.9991017999999997E-2</v>
      </c>
      <c r="N1299" s="54">
        <v>0.35324094299999997</v>
      </c>
      <c r="O1299" s="54">
        <v>4.3648423999999998E-2</v>
      </c>
      <c r="P1299" s="55">
        <v>0.33135404821634701</v>
      </c>
      <c r="Q1299" s="55">
        <v>4.7517119999999999E-3</v>
      </c>
      <c r="R1299" s="55">
        <v>-1.7878429000000001E-2</v>
      </c>
      <c r="S1299" s="55">
        <v>1.0317425E-2</v>
      </c>
      <c r="T1299" s="55">
        <v>-3.1270007000000002E-2</v>
      </c>
      <c r="U1299" s="55">
        <v>5.4876638999999998E-2</v>
      </c>
      <c r="V1299" s="55">
        <v>-2.7490409999999998E-3</v>
      </c>
      <c r="W1299" s="55">
        <v>-6.6887855999999996E-2</v>
      </c>
      <c r="X1299" s="55">
        <v>-8.3694605000000005E-2</v>
      </c>
      <c r="Y1299" s="55">
        <v>4.5315631000000002E-2</v>
      </c>
      <c r="Z1299" s="55">
        <v>-7.9991017999999997E-2</v>
      </c>
      <c r="AA1299" s="55">
        <v>-1.6580693000000001E-2</v>
      </c>
      <c r="AB1299" s="55">
        <v>-1.6580693000000001E-2</v>
      </c>
      <c r="AC1299" s="55">
        <v>-2.7839690666666701E-2</v>
      </c>
      <c r="AD1299" s="55">
        <v>0.488595762154172</v>
      </c>
      <c r="AE1299" s="54">
        <v>5.6391342392480351E-2</v>
      </c>
      <c r="AF1299" s="54">
        <v>0.15784427843957974</v>
      </c>
      <c r="AG1299" s="54">
        <v>2.887222593824864E-2</v>
      </c>
    </row>
    <row r="1300" spans="1:33" x14ac:dyDescent="0.25">
      <c r="A1300" s="56" t="s">
        <v>2912</v>
      </c>
      <c r="B1300" s="56" t="s">
        <v>2913</v>
      </c>
      <c r="C1300" s="54">
        <v>-6.3059970000000007E-2</v>
      </c>
      <c r="D1300" s="54">
        <v>8.0232590000000006E-2</v>
      </c>
      <c r="E1300" s="54">
        <v>-5.0179200000000004E-4</v>
      </c>
      <c r="F1300" s="54">
        <v>1.3154620000000001E-2</v>
      </c>
      <c r="G1300" s="54">
        <v>-1.469171E-2</v>
      </c>
      <c r="H1300" s="54">
        <v>-1.0852469999999999E-2</v>
      </c>
      <c r="I1300" s="54">
        <v>-0.1129587</v>
      </c>
      <c r="J1300" s="54">
        <v>-3.8600059999999999E-2</v>
      </c>
      <c r="K1300" s="54">
        <v>-0.11819159999999999</v>
      </c>
      <c r="L1300" s="54">
        <v>-9.1661560000000003E-2</v>
      </c>
      <c r="M1300" s="54">
        <v>-8.0361340000000003E-2</v>
      </c>
      <c r="N1300" s="54">
        <v>0.39042759999999999</v>
      </c>
      <c r="O1300" s="54">
        <v>0.122077638666667</v>
      </c>
      <c r="P1300" s="55">
        <v>0.26223670671841098</v>
      </c>
      <c r="Q1300" s="55">
        <v>-6.3059970000000007E-2</v>
      </c>
      <c r="R1300" s="55">
        <v>6.0435040000000002E-2</v>
      </c>
      <c r="S1300" s="55">
        <v>-5.0179200000000004E-4</v>
      </c>
      <c r="T1300" s="55">
        <v>-4.3936269999999999E-2</v>
      </c>
      <c r="U1300" s="55">
        <v>-1.469171E-2</v>
      </c>
      <c r="V1300" s="55">
        <v>-2.0780030000000001E-2</v>
      </c>
      <c r="W1300" s="55">
        <v>-0.1129587</v>
      </c>
      <c r="X1300" s="55">
        <v>-2.2899329999999999E-2</v>
      </c>
      <c r="Y1300" s="55">
        <v>-0.11819159999999999</v>
      </c>
      <c r="Z1300" s="55">
        <v>-8.0361340000000003E-2</v>
      </c>
      <c r="AA1300" s="55">
        <v>6.5554490000000007E-2</v>
      </c>
      <c r="AB1300" s="55">
        <v>6.5554490000000007E-2</v>
      </c>
      <c r="AC1300" s="55">
        <v>7.2804919333333301E-2</v>
      </c>
      <c r="AD1300" s="55">
        <v>0.488595762154172</v>
      </c>
      <c r="AE1300" s="54">
        <v>4.9112221252528246E-2</v>
      </c>
      <c r="AF1300" s="54">
        <v>0.17290439078935937</v>
      </c>
      <c r="AG1300" s="54">
        <v>4.5918881753629875E-2</v>
      </c>
    </row>
    <row r="1301" spans="1:33" x14ac:dyDescent="0.25">
      <c r="A1301" s="56" t="s">
        <v>2914</v>
      </c>
      <c r="B1301" s="56" t="s">
        <v>2915</v>
      </c>
      <c r="C1301" s="54">
        <v>-6.7362320000000003E-2</v>
      </c>
      <c r="D1301" s="54">
        <v>0.1207186</v>
      </c>
      <c r="E1301" s="54">
        <v>2.666168E-3</v>
      </c>
      <c r="F1301" s="54">
        <v>5.2049810000000002E-2</v>
      </c>
      <c r="G1301" s="54">
        <v>-1.927744E-2</v>
      </c>
      <c r="H1301" s="54">
        <v>2.2847089999999998E-3</v>
      </c>
      <c r="I1301" s="54">
        <v>-6.9949960000000005E-2</v>
      </c>
      <c r="J1301" s="54">
        <v>-5.3838169999999998E-2</v>
      </c>
      <c r="K1301" s="54">
        <v>-0.14726139999999999</v>
      </c>
      <c r="L1301" s="54">
        <v>9.6028249999999996E-2</v>
      </c>
      <c r="M1301" s="54">
        <v>-8.0440940000000002E-2</v>
      </c>
      <c r="N1301" s="54">
        <v>0.518791</v>
      </c>
      <c r="O1301" s="54">
        <v>0.18627668183333301</v>
      </c>
      <c r="P1301" s="55">
        <v>0.26223670671841098</v>
      </c>
      <c r="Q1301" s="55">
        <v>-6.7362320000000003E-2</v>
      </c>
      <c r="R1301" s="55">
        <v>-8.7049139999999997E-2</v>
      </c>
      <c r="S1301" s="55">
        <v>2.666168E-3</v>
      </c>
      <c r="T1301" s="55">
        <v>2.7358029999999998E-2</v>
      </c>
      <c r="U1301" s="55">
        <v>-1.927744E-2</v>
      </c>
      <c r="V1301" s="55">
        <v>-3.1388449999999998E-2</v>
      </c>
      <c r="W1301" s="55">
        <v>-6.9949960000000005E-2</v>
      </c>
      <c r="X1301" s="55">
        <v>-0.10012020000000001</v>
      </c>
      <c r="Y1301" s="55">
        <v>-0.14726139999999999</v>
      </c>
      <c r="Z1301" s="55">
        <v>-8.0440940000000002E-2</v>
      </c>
      <c r="AA1301" s="55">
        <v>-0.1052744</v>
      </c>
      <c r="AB1301" s="55">
        <v>-0.1052744</v>
      </c>
      <c r="AC1301" s="55">
        <v>4.5362753333333299E-3</v>
      </c>
      <c r="AD1301" s="55">
        <v>0.52200427184576004</v>
      </c>
      <c r="AE1301" s="54">
        <v>5.2331669930268436E-2</v>
      </c>
      <c r="AF1301" s="54">
        <v>0.20408841271074665</v>
      </c>
      <c r="AG1301" s="54">
        <v>5.0675754845527068E-2</v>
      </c>
    </row>
    <row r="1302" spans="1:33" x14ac:dyDescent="0.25">
      <c r="A1302" s="56" t="s">
        <v>248</v>
      </c>
      <c r="B1302" s="56" t="s">
        <v>249</v>
      </c>
      <c r="C1302" s="54">
        <v>0.1205143</v>
      </c>
      <c r="D1302" s="54">
        <v>-8.1311259999999996E-2</v>
      </c>
      <c r="E1302" s="54">
        <v>-3.9838779999999997E-2</v>
      </c>
      <c r="F1302" s="54">
        <v>3.6784119999999997E-2</v>
      </c>
      <c r="G1302" s="54">
        <v>0.12631049999999999</v>
      </c>
      <c r="H1302" s="54">
        <v>-6.8838999999999997E-2</v>
      </c>
      <c r="I1302" s="54">
        <v>-2.1351889999999998E-2</v>
      </c>
      <c r="J1302" s="54">
        <v>-8.2760700000000006E-2</v>
      </c>
      <c r="K1302" s="54">
        <v>-8.0873600000000004E-2</v>
      </c>
      <c r="L1302" s="54">
        <v>3.6296800000000001E-3</v>
      </c>
      <c r="M1302" s="54">
        <v>-8.0503119999999997E-2</v>
      </c>
      <c r="N1302" s="54">
        <v>0.1771952</v>
      </c>
      <c r="O1302" s="54">
        <v>-6.5932283333333397E-3</v>
      </c>
      <c r="P1302" s="55">
        <v>0.45866284309455801</v>
      </c>
      <c r="Q1302" s="55">
        <v>0.1205143</v>
      </c>
      <c r="R1302" s="55">
        <v>3.2212749999999998E-2</v>
      </c>
      <c r="S1302" s="55">
        <v>-3.9838779999999997E-2</v>
      </c>
      <c r="T1302" s="55">
        <v>-7.5233469999999997E-2</v>
      </c>
      <c r="U1302" s="55">
        <v>0.12631049999999999</v>
      </c>
      <c r="V1302" s="55">
        <v>-5.0599150000000002E-2</v>
      </c>
      <c r="W1302" s="55">
        <v>-2.1351889999999998E-2</v>
      </c>
      <c r="X1302" s="55">
        <v>-3.5406809999999997E-2</v>
      </c>
      <c r="Y1302" s="55">
        <v>-8.0873600000000004E-2</v>
      </c>
      <c r="Z1302" s="55">
        <v>-8.0503119999999997E-2</v>
      </c>
      <c r="AA1302" s="55">
        <v>4.7467080000000002E-2</v>
      </c>
      <c r="AB1302" s="55">
        <v>4.7467080000000002E-2</v>
      </c>
      <c r="AC1302" s="55">
        <v>-5.5354699999999998E-3</v>
      </c>
      <c r="AD1302" s="55">
        <v>0.99670307969528105</v>
      </c>
      <c r="AE1302" s="54">
        <v>9.5335504085914263E-2</v>
      </c>
      <c r="AF1302" s="54">
        <v>0.10092078314772843</v>
      </c>
      <c r="AG1302" s="54">
        <v>6.0037951287175824E-2</v>
      </c>
    </row>
    <row r="1303" spans="1:33" x14ac:dyDescent="0.25">
      <c r="A1303" s="56" t="s">
        <v>2916</v>
      </c>
      <c r="B1303" s="56" t="s">
        <v>2917</v>
      </c>
      <c r="C1303" s="54">
        <v>-0.1222546</v>
      </c>
      <c r="D1303" s="54">
        <v>-8.786337E-3</v>
      </c>
      <c r="E1303" s="54">
        <v>1.28983E-2</v>
      </c>
      <c r="F1303" s="54">
        <v>2.1368979999999999E-2</v>
      </c>
      <c r="G1303" s="54">
        <v>-9.0208049999999998E-2</v>
      </c>
      <c r="H1303" s="54">
        <v>2.5852730000000001E-2</v>
      </c>
      <c r="I1303" s="54">
        <v>-0.17912790000000001</v>
      </c>
      <c r="J1303" s="54">
        <v>2.270345E-2</v>
      </c>
      <c r="K1303" s="54">
        <v>-8.3146330000000004E-2</v>
      </c>
      <c r="L1303" s="54">
        <v>0.18026700000000001</v>
      </c>
      <c r="M1303" s="54">
        <v>-8.0681539999999996E-2</v>
      </c>
      <c r="N1303" s="54">
        <v>-2.5360830000000001E-2</v>
      </c>
      <c r="O1303" s="54">
        <v>0.126427518833333</v>
      </c>
      <c r="P1303" s="55">
        <v>0.26223670671841098</v>
      </c>
      <c r="Q1303" s="55">
        <v>-0.1222546</v>
      </c>
      <c r="R1303" s="55">
        <v>5.9610990000000003E-2</v>
      </c>
      <c r="S1303" s="55">
        <v>1.28983E-2</v>
      </c>
      <c r="T1303" s="55">
        <v>-4.8758330000000003E-2</v>
      </c>
      <c r="U1303" s="55">
        <v>-9.0208049999999998E-2</v>
      </c>
      <c r="V1303" s="55">
        <v>0.1502763</v>
      </c>
      <c r="W1303" s="55">
        <v>-0.17912790000000001</v>
      </c>
      <c r="X1303" s="55">
        <v>-5.3227030000000002E-2</v>
      </c>
      <c r="Y1303" s="55">
        <v>-8.3146330000000004E-2</v>
      </c>
      <c r="Z1303" s="55">
        <v>-8.0681539999999996E-2</v>
      </c>
      <c r="AA1303" s="55">
        <v>9.9404400000000004E-2</v>
      </c>
      <c r="AB1303" s="55">
        <v>9.9404400000000004E-2</v>
      </c>
      <c r="AC1303" s="55">
        <v>0.14483254166666701</v>
      </c>
      <c r="AD1303" s="55">
        <v>0.37691764559590002</v>
      </c>
      <c r="AE1303" s="54">
        <v>6.277737362410217E-2</v>
      </c>
      <c r="AF1303" s="54">
        <v>7.3590442950653936E-2</v>
      </c>
      <c r="AG1303" s="54">
        <v>8.6792891973395028E-2</v>
      </c>
    </row>
    <row r="1304" spans="1:33" x14ac:dyDescent="0.25">
      <c r="A1304" s="56" t="s">
        <v>2918</v>
      </c>
      <c r="B1304" s="56" t="s">
        <v>2919</v>
      </c>
      <c r="C1304" s="54">
        <v>-0.1501738</v>
      </c>
      <c r="D1304" s="54">
        <v>-7.3062719999999998E-2</v>
      </c>
      <c r="E1304" s="54">
        <v>0.17017769999999999</v>
      </c>
      <c r="F1304" s="54">
        <v>-1.8361659999999998E-2</v>
      </c>
      <c r="G1304" s="54">
        <v>-8.2348299999999999E-2</v>
      </c>
      <c r="H1304" s="54">
        <v>4.1880840000000003E-2</v>
      </c>
      <c r="I1304" s="54">
        <v>-3.6439829999999999E-2</v>
      </c>
      <c r="J1304" s="54">
        <v>3.6598249999999999E-2</v>
      </c>
      <c r="K1304" s="54">
        <v>4.8713819999999996E-3</v>
      </c>
      <c r="L1304" s="54">
        <v>9.9746669999999996E-2</v>
      </c>
      <c r="M1304" s="54">
        <v>-8.1136230000000004E-2</v>
      </c>
      <c r="N1304" s="54">
        <v>-0.1180146</v>
      </c>
      <c r="O1304" s="54">
        <v>2.3972642999999998E-2</v>
      </c>
      <c r="P1304" s="55">
        <v>0.40702877823672201</v>
      </c>
      <c r="Q1304" s="55">
        <v>-0.1501738</v>
      </c>
      <c r="R1304" s="55">
        <v>8.3296339999999996E-2</v>
      </c>
      <c r="S1304" s="55">
        <v>0.17017769999999999</v>
      </c>
      <c r="T1304" s="55">
        <v>-0.1064867</v>
      </c>
      <c r="U1304" s="55">
        <v>-8.2348299999999999E-2</v>
      </c>
      <c r="V1304" s="55">
        <v>0.13507830000000001</v>
      </c>
      <c r="W1304" s="55">
        <v>-3.6439829999999999E-2</v>
      </c>
      <c r="X1304" s="55">
        <v>-3.701658E-2</v>
      </c>
      <c r="Y1304" s="55">
        <v>4.8713819999999996E-3</v>
      </c>
      <c r="Z1304" s="55">
        <v>-8.1136230000000004E-2</v>
      </c>
      <c r="AA1304" s="55">
        <v>0.1362033</v>
      </c>
      <c r="AB1304" s="55">
        <v>0.1362033</v>
      </c>
      <c r="AC1304" s="55">
        <v>6.3551891999999999E-2</v>
      </c>
      <c r="AD1304" s="55">
        <v>0.99670307969528105</v>
      </c>
      <c r="AE1304" s="54">
        <v>0.11056356699818438</v>
      </c>
      <c r="AF1304" s="54">
        <v>8.0601755248931067E-2</v>
      </c>
      <c r="AG1304" s="54">
        <v>9.9375934951442341E-2</v>
      </c>
    </row>
    <row r="1305" spans="1:33" x14ac:dyDescent="0.25">
      <c r="A1305" s="56" t="s">
        <v>2920</v>
      </c>
      <c r="B1305" s="56" t="s">
        <v>2921</v>
      </c>
      <c r="C1305" s="54">
        <v>0.1098539</v>
      </c>
      <c r="D1305" s="54">
        <v>6.1095839999999998E-2</v>
      </c>
      <c r="E1305" s="54">
        <v>5.293428E-2</v>
      </c>
      <c r="F1305" s="54">
        <v>-2.780154E-2</v>
      </c>
      <c r="G1305" s="54">
        <v>-3.6473659999999998E-2</v>
      </c>
      <c r="H1305" s="54">
        <v>-1.8553350000000001E-3</v>
      </c>
      <c r="I1305" s="54">
        <v>-5.7731409999999997E-2</v>
      </c>
      <c r="J1305" s="54">
        <v>-0.1032457</v>
      </c>
      <c r="K1305" s="54">
        <v>-3.9613059999999999E-2</v>
      </c>
      <c r="L1305" s="54">
        <v>-2.9963589999999998E-2</v>
      </c>
      <c r="M1305" s="54">
        <v>-8.1147399999999995E-2</v>
      </c>
      <c r="N1305" s="54">
        <v>0.51446530000000001</v>
      </c>
      <c r="O1305" s="54">
        <v>7.7478720833333306E-2</v>
      </c>
      <c r="P1305" s="55">
        <v>0.282059078229009</v>
      </c>
      <c r="Q1305" s="55">
        <v>0.1098539</v>
      </c>
      <c r="R1305" s="55">
        <v>-3.7273979999999998E-2</v>
      </c>
      <c r="S1305" s="55">
        <v>5.293428E-2</v>
      </c>
      <c r="T1305" s="55">
        <v>-7.6370099999999996E-2</v>
      </c>
      <c r="U1305" s="55">
        <v>-3.6473659999999998E-2</v>
      </c>
      <c r="V1305" s="55">
        <v>-4.4109460000000003E-2</v>
      </c>
      <c r="W1305" s="55">
        <v>-5.7731409999999997E-2</v>
      </c>
      <c r="X1305" s="55">
        <v>-0.1366185</v>
      </c>
      <c r="Y1305" s="55">
        <v>-3.9613059999999999E-2</v>
      </c>
      <c r="Z1305" s="55">
        <v>-8.1147399999999995E-2</v>
      </c>
      <c r="AA1305" s="55">
        <v>-7.8507859999999999E-2</v>
      </c>
      <c r="AB1305" s="55">
        <v>-7.8507859999999999E-2</v>
      </c>
      <c r="AC1305" s="55">
        <v>-5.1390054999999997E-2</v>
      </c>
      <c r="AD1305" s="55">
        <v>0.488595762154172</v>
      </c>
      <c r="AE1305" s="54">
        <v>7.3801775036284795E-2</v>
      </c>
      <c r="AF1305" s="54">
        <v>0.22465747944795092</v>
      </c>
      <c r="AG1305" s="54">
        <v>4.9972278440090362E-2</v>
      </c>
    </row>
    <row r="1306" spans="1:33" x14ac:dyDescent="0.25">
      <c r="A1306" s="56" t="s">
        <v>2922</v>
      </c>
      <c r="B1306" s="56" t="s">
        <v>2923</v>
      </c>
      <c r="C1306" s="54">
        <v>5.0544057000000003E-2</v>
      </c>
      <c r="D1306" s="54">
        <v>2.2269763000000001E-2</v>
      </c>
      <c r="E1306" s="54">
        <v>-8.5322927000000007E-2</v>
      </c>
      <c r="F1306" s="54">
        <v>-1.217554E-3</v>
      </c>
      <c r="G1306" s="54">
        <v>-2.5989089999999999E-3</v>
      </c>
      <c r="H1306" s="54">
        <v>-2.1065440000000001E-3</v>
      </c>
      <c r="I1306" s="54">
        <v>-8.4637561E-2</v>
      </c>
      <c r="J1306" s="54">
        <v>-4.1555821999999999E-2</v>
      </c>
      <c r="K1306" s="54">
        <v>-7.1745545999999993E-2</v>
      </c>
      <c r="L1306" s="54">
        <v>7.6174494999999995E-2</v>
      </c>
      <c r="M1306" s="54">
        <v>-8.2438296999999994E-2</v>
      </c>
      <c r="N1306" s="54">
        <v>0.38667480900000001</v>
      </c>
      <c r="O1306" s="54">
        <v>0.119406388333333</v>
      </c>
      <c r="P1306" s="55">
        <v>0.26223670671841098</v>
      </c>
      <c r="Q1306" s="55">
        <v>5.0544057000000003E-2</v>
      </c>
      <c r="R1306" s="55">
        <v>-1.9163525000000001E-2</v>
      </c>
      <c r="S1306" s="55">
        <v>-8.5322927000000007E-2</v>
      </c>
      <c r="T1306" s="55">
        <v>4.7099357000000001E-2</v>
      </c>
      <c r="U1306" s="55">
        <v>-2.5989089999999999E-3</v>
      </c>
      <c r="V1306" s="55">
        <v>-9.5037190000000007E-3</v>
      </c>
      <c r="W1306" s="55">
        <v>-8.4637561E-2</v>
      </c>
      <c r="X1306" s="55">
        <v>-5.8136040999999999E-2</v>
      </c>
      <c r="Y1306" s="55">
        <v>-7.1745545999999993E-2</v>
      </c>
      <c r="Z1306" s="55">
        <v>-8.2438296999999994E-2</v>
      </c>
      <c r="AA1306" s="55">
        <v>-9.8092770999999995E-2</v>
      </c>
      <c r="AB1306" s="55">
        <v>-9.8092770999999995E-2</v>
      </c>
      <c r="AC1306" s="55">
        <v>1.86932026666667E-2</v>
      </c>
      <c r="AD1306" s="55">
        <v>0.518468259978066</v>
      </c>
      <c r="AE1306" s="54">
        <v>5.6980943068139292E-2</v>
      </c>
      <c r="AF1306" s="54">
        <v>0.15826999662813476</v>
      </c>
      <c r="AG1306" s="54">
        <v>4.8747839132502684E-2</v>
      </c>
    </row>
    <row r="1307" spans="1:33" x14ac:dyDescent="0.25">
      <c r="A1307" s="56" t="s">
        <v>2924</v>
      </c>
      <c r="B1307" s="56" t="s">
        <v>2925</v>
      </c>
      <c r="C1307" s="54">
        <v>-7.3189530000000003E-2</v>
      </c>
      <c r="D1307" s="54">
        <v>4.2872540000000001E-2</v>
      </c>
      <c r="E1307" s="54">
        <v>2.610577E-2</v>
      </c>
      <c r="F1307" s="54">
        <v>-6.741253E-3</v>
      </c>
      <c r="G1307" s="54">
        <v>4.7157490000000003E-2</v>
      </c>
      <c r="H1307" s="54">
        <v>-9.5608689999999996E-3</v>
      </c>
      <c r="I1307" s="54">
        <v>-3.376589E-2</v>
      </c>
      <c r="J1307" s="54">
        <v>3.8176109999999999E-2</v>
      </c>
      <c r="K1307" s="54">
        <v>-0.1206769</v>
      </c>
      <c r="L1307" s="54">
        <v>3.6656109999999999E-2</v>
      </c>
      <c r="M1307" s="54">
        <v>-8.3361889999999994E-2</v>
      </c>
      <c r="N1307" s="54">
        <v>-9.4945890000000005E-2</v>
      </c>
      <c r="O1307" s="54">
        <v>4.0697949666666698E-2</v>
      </c>
      <c r="P1307" s="55">
        <v>0.301215640835509</v>
      </c>
      <c r="Q1307" s="55">
        <v>-7.3189530000000003E-2</v>
      </c>
      <c r="R1307" s="55">
        <v>1.510342E-3</v>
      </c>
      <c r="S1307" s="55">
        <v>2.610577E-2</v>
      </c>
      <c r="T1307" s="55">
        <v>-6.4964389999999997E-2</v>
      </c>
      <c r="U1307" s="55">
        <v>4.7157490000000003E-2</v>
      </c>
      <c r="V1307" s="55">
        <v>3.68099E-2</v>
      </c>
      <c r="W1307" s="55">
        <v>-3.376589E-2</v>
      </c>
      <c r="X1307" s="55">
        <v>6.1872110000000001E-2</v>
      </c>
      <c r="Y1307" s="55">
        <v>-0.1206769</v>
      </c>
      <c r="Z1307" s="55">
        <v>-8.3361889999999994E-2</v>
      </c>
      <c r="AA1307" s="55">
        <v>0.13742009999999999</v>
      </c>
      <c r="AB1307" s="55">
        <v>0.13742009999999999</v>
      </c>
      <c r="AC1307" s="55">
        <v>7.8167520333333296E-2</v>
      </c>
      <c r="AD1307" s="55">
        <v>0.488595762154172</v>
      </c>
      <c r="AE1307" s="54">
        <v>6.5566710333071238E-2</v>
      </c>
      <c r="AF1307" s="54">
        <v>5.2504797745089579E-2</v>
      </c>
      <c r="AG1307" s="54">
        <v>6.7546222278159013E-2</v>
      </c>
    </row>
    <row r="1308" spans="1:33" x14ac:dyDescent="0.25">
      <c r="A1308" s="56" t="s">
        <v>2926</v>
      </c>
      <c r="B1308" s="56" t="s">
        <v>2927</v>
      </c>
      <c r="C1308" s="54">
        <v>9.2674110000000004E-2</v>
      </c>
      <c r="D1308" s="54">
        <v>5.6985109999999999E-2</v>
      </c>
      <c r="E1308" s="54">
        <v>0.15834980000000001</v>
      </c>
      <c r="F1308" s="54">
        <v>3.6729850000000001E-2</v>
      </c>
      <c r="G1308" s="54">
        <v>5.1868610000000002E-2</v>
      </c>
      <c r="H1308" s="54">
        <v>-0.1821702</v>
      </c>
      <c r="I1308" s="54">
        <v>-0.21834020000000001</v>
      </c>
      <c r="J1308" s="54">
        <v>-0.1076531</v>
      </c>
      <c r="K1308" s="54">
        <v>-0.1253599</v>
      </c>
      <c r="L1308" s="54">
        <v>-0.15043699999999999</v>
      </c>
      <c r="M1308" s="54">
        <v>-8.3407640000000005E-2</v>
      </c>
      <c r="N1308" s="54">
        <v>1.1150739999999999</v>
      </c>
      <c r="O1308" s="54">
        <v>0.148790646666667</v>
      </c>
      <c r="P1308" s="55">
        <v>0.28325530686532802</v>
      </c>
      <c r="Q1308" s="55">
        <v>9.2674110000000004E-2</v>
      </c>
      <c r="R1308" s="55">
        <v>-1.2113219999999999E-2</v>
      </c>
      <c r="S1308" s="55">
        <v>0.15834980000000001</v>
      </c>
      <c r="T1308" s="55">
        <v>-0.19310669999999999</v>
      </c>
      <c r="U1308" s="55">
        <v>5.1868610000000002E-2</v>
      </c>
      <c r="V1308" s="55">
        <v>-9.2173010000000007E-3</v>
      </c>
      <c r="W1308" s="55">
        <v>-0.21834020000000001</v>
      </c>
      <c r="X1308" s="55">
        <v>-0.23112969999999999</v>
      </c>
      <c r="Y1308" s="55">
        <v>-0.1253599</v>
      </c>
      <c r="Z1308" s="55">
        <v>-8.3407640000000005E-2</v>
      </c>
      <c r="AA1308" s="55">
        <v>-0.17557500000000001</v>
      </c>
      <c r="AB1308" s="55">
        <v>-0.17557500000000001</v>
      </c>
      <c r="AC1308" s="55">
        <v>-8.66829935E-2</v>
      </c>
      <c r="AD1308" s="55">
        <v>0.49148283774745799</v>
      </c>
      <c r="AE1308" s="54">
        <v>0.14430960761881084</v>
      </c>
      <c r="AF1308" s="54">
        <v>0.4933464278283875</v>
      </c>
      <c r="AG1308" s="54">
        <v>0.10306929700294278</v>
      </c>
    </row>
    <row r="1309" spans="1:33" x14ac:dyDescent="0.25">
      <c r="A1309" s="56" t="s">
        <v>2928</v>
      </c>
      <c r="B1309" s="56" t="s">
        <v>2929</v>
      </c>
      <c r="C1309" s="54">
        <v>-8.5361489999999998E-2</v>
      </c>
      <c r="D1309" s="54">
        <v>5.0136600000000003E-2</v>
      </c>
      <c r="E1309" s="54">
        <v>-1.3571389999999999E-2</v>
      </c>
      <c r="F1309" s="54">
        <v>4.2024569999999997E-2</v>
      </c>
      <c r="G1309" s="54">
        <v>-1.287159E-2</v>
      </c>
      <c r="H1309" s="54">
        <v>-1.3038879999999999E-2</v>
      </c>
      <c r="I1309" s="54">
        <v>-0.13183110000000001</v>
      </c>
      <c r="J1309" s="54">
        <v>-7.3267040000000005E-2</v>
      </c>
      <c r="K1309" s="54">
        <v>-1.5756079999999999E-2</v>
      </c>
      <c r="L1309" s="54">
        <v>1.5773550000000001E-2</v>
      </c>
      <c r="M1309" s="54">
        <v>-8.3592070000000004E-2</v>
      </c>
      <c r="N1309" s="54">
        <v>0.53822110000000001</v>
      </c>
      <c r="O1309" s="54">
        <v>0.15047226999999999</v>
      </c>
      <c r="P1309" s="55">
        <v>0.26223670671841098</v>
      </c>
      <c r="Q1309" s="55">
        <v>-8.5361489999999998E-2</v>
      </c>
      <c r="R1309" s="55">
        <v>1.168491E-2</v>
      </c>
      <c r="S1309" s="55">
        <v>-1.3571389999999999E-2</v>
      </c>
      <c r="T1309" s="55">
        <v>-2.6439359999999999E-2</v>
      </c>
      <c r="U1309" s="55">
        <v>-1.287159E-2</v>
      </c>
      <c r="V1309" s="55">
        <v>4.7436649999999997E-2</v>
      </c>
      <c r="W1309" s="55">
        <v>-0.13183110000000001</v>
      </c>
      <c r="X1309" s="55">
        <v>-8.4952260000000002E-2</v>
      </c>
      <c r="Y1309" s="55">
        <v>-1.5756079999999999E-2</v>
      </c>
      <c r="Z1309" s="55">
        <v>-8.3592070000000004E-2</v>
      </c>
      <c r="AA1309" s="55">
        <v>-0.15936529999999999</v>
      </c>
      <c r="AB1309" s="55">
        <v>-0.15936529999999999</v>
      </c>
      <c r="AC1309" s="55">
        <v>2.1019578666666702E-2</v>
      </c>
      <c r="AD1309" s="55">
        <v>0.488595762154172</v>
      </c>
      <c r="AE1309" s="54">
        <v>5.0290090907789235E-2</v>
      </c>
      <c r="AF1309" s="54">
        <v>0.22249041340923958</v>
      </c>
      <c r="AG1309" s="54">
        <v>7.4684490002061468E-2</v>
      </c>
    </row>
    <row r="1310" spans="1:33" x14ac:dyDescent="0.25">
      <c r="A1310" s="56" t="s">
        <v>2930</v>
      </c>
      <c r="B1310" s="56" t="s">
        <v>2931</v>
      </c>
      <c r="C1310" s="54">
        <v>-3.804855E-2</v>
      </c>
      <c r="D1310" s="54">
        <v>0.1037327</v>
      </c>
      <c r="E1310" s="54">
        <v>5.4072889999999998E-2</v>
      </c>
      <c r="F1310" s="54">
        <v>-2.2162330000000001E-2</v>
      </c>
      <c r="G1310" s="54">
        <v>6.6390950000000004E-2</v>
      </c>
      <c r="H1310" s="54">
        <v>-1.865228E-2</v>
      </c>
      <c r="I1310" s="54">
        <v>-0.15051300000000001</v>
      </c>
      <c r="J1310" s="54">
        <v>-5.0722999999999997E-2</v>
      </c>
      <c r="K1310" s="54">
        <v>-1.8612E-2</v>
      </c>
      <c r="L1310" s="54">
        <v>-6.7002000000000006E-2</v>
      </c>
      <c r="M1310" s="54">
        <v>-8.3608000000000002E-2</v>
      </c>
      <c r="N1310" s="54">
        <v>0.69348299999999996</v>
      </c>
      <c r="O1310" s="54">
        <v>0.13483229999999999</v>
      </c>
      <c r="P1310" s="55">
        <v>0.26223670671841098</v>
      </c>
      <c r="Q1310" s="55">
        <v>-3.804855E-2</v>
      </c>
      <c r="R1310" s="55">
        <v>-3.937947E-2</v>
      </c>
      <c r="S1310" s="55">
        <v>5.4072889999999998E-2</v>
      </c>
      <c r="T1310" s="55">
        <v>-2.8602720000000002E-2</v>
      </c>
      <c r="U1310" s="55">
        <v>6.6390950000000004E-2</v>
      </c>
      <c r="V1310" s="55">
        <v>-7.7351169999999997E-2</v>
      </c>
      <c r="W1310" s="55">
        <v>-0.15051300000000001</v>
      </c>
      <c r="X1310" s="55">
        <v>-5.7077000000000003E-2</v>
      </c>
      <c r="Y1310" s="55">
        <v>-1.8612E-2</v>
      </c>
      <c r="Z1310" s="55">
        <v>-8.3608000000000002E-2</v>
      </c>
      <c r="AA1310" s="55">
        <v>-0.22097800000000001</v>
      </c>
      <c r="AB1310" s="55">
        <v>-0.22097800000000001</v>
      </c>
      <c r="AC1310" s="55">
        <v>-4.96734416666667E-2</v>
      </c>
      <c r="AD1310" s="55">
        <v>0.49148283774745799</v>
      </c>
      <c r="AE1310" s="54">
        <v>8.238386753770395E-2</v>
      </c>
      <c r="AF1310" s="54">
        <v>0.29380122083995358</v>
      </c>
      <c r="AG1310" s="54">
        <v>7.1977076209859964E-2</v>
      </c>
    </row>
    <row r="1311" spans="1:33" x14ac:dyDescent="0.25">
      <c r="A1311" s="56" t="s">
        <v>2932</v>
      </c>
      <c r="B1311" s="56" t="s">
        <v>2933</v>
      </c>
      <c r="C1311" s="54">
        <v>-3.8012379999999998E-2</v>
      </c>
      <c r="D1311" s="54">
        <v>-0.124206</v>
      </c>
      <c r="E1311" s="54">
        <v>-4.2555889999999999E-2</v>
      </c>
      <c r="F1311" s="54">
        <v>-0.12166109999999999</v>
      </c>
      <c r="G1311" s="54">
        <v>0.1652728</v>
      </c>
      <c r="H1311" s="54">
        <v>1.5836220000000002E-2</v>
      </c>
      <c r="I1311" s="54">
        <v>2.9152009999999999E-2</v>
      </c>
      <c r="J1311" s="54">
        <v>0.1519626</v>
      </c>
      <c r="K1311" s="54">
        <v>-6.1793349999999997E-2</v>
      </c>
      <c r="L1311" s="54">
        <v>6.3315380000000004E-2</v>
      </c>
      <c r="M1311" s="54">
        <v>-8.3780110000000005E-2</v>
      </c>
      <c r="N1311" s="54">
        <v>6.0485940000000002E-2</v>
      </c>
      <c r="O1311" s="54">
        <v>1.29083266666667E-2</v>
      </c>
      <c r="P1311" s="55">
        <v>0.43862795091286899</v>
      </c>
      <c r="Q1311" s="55">
        <v>-3.8012379999999998E-2</v>
      </c>
      <c r="R1311" s="55">
        <v>-0.16606009999999999</v>
      </c>
      <c r="S1311" s="55">
        <v>-4.2555889999999999E-2</v>
      </c>
      <c r="T1311" s="55">
        <v>0.31117050000000002</v>
      </c>
      <c r="U1311" s="55">
        <v>0.1652728</v>
      </c>
      <c r="V1311" s="55">
        <v>2.15899E-4</v>
      </c>
      <c r="W1311" s="55">
        <v>2.9152009999999999E-2</v>
      </c>
      <c r="X1311" s="55">
        <v>-6.7792870000000005E-2</v>
      </c>
      <c r="Y1311" s="55">
        <v>-6.1793349999999997E-2</v>
      </c>
      <c r="Z1311" s="55">
        <v>-8.3780110000000005E-2</v>
      </c>
      <c r="AA1311" s="55">
        <v>-2.9377170000000001E-2</v>
      </c>
      <c r="AB1311" s="55">
        <v>-2.9377170000000001E-2</v>
      </c>
      <c r="AC1311" s="55">
        <v>2.95011983333334E-3</v>
      </c>
      <c r="AD1311" s="55">
        <v>0.99670307969528105</v>
      </c>
      <c r="AE1311" s="54">
        <v>9.1750473946776032E-2</v>
      </c>
      <c r="AF1311" s="54">
        <v>0.11035467591012729</v>
      </c>
      <c r="AG1311" s="54">
        <v>0.16352042520863064</v>
      </c>
    </row>
    <row r="1312" spans="1:33" x14ac:dyDescent="0.25">
      <c r="A1312" s="56" t="s">
        <v>2934</v>
      </c>
      <c r="B1312" s="56" t="s">
        <v>2935</v>
      </c>
      <c r="C1312" s="54">
        <v>-0.108722557</v>
      </c>
      <c r="D1312" s="54">
        <v>5.2047413000000001E-2</v>
      </c>
      <c r="E1312" s="54">
        <v>3.3461099999999998E-3</v>
      </c>
      <c r="F1312" s="54">
        <v>1.8539593E-2</v>
      </c>
      <c r="G1312" s="54">
        <v>-1.3798771E-2</v>
      </c>
      <c r="H1312" s="54">
        <v>5.9016099999999998E-3</v>
      </c>
      <c r="I1312" s="54">
        <v>-0.170248503</v>
      </c>
      <c r="J1312" s="54">
        <v>-0.109887385</v>
      </c>
      <c r="K1312" s="54">
        <v>-0.113507529</v>
      </c>
      <c r="L1312" s="54">
        <v>-4.0521920000000003E-2</v>
      </c>
      <c r="M1312" s="54">
        <v>-8.4005327000000005E-2</v>
      </c>
      <c r="N1312" s="54">
        <v>0.391469442</v>
      </c>
      <c r="O1312" s="54">
        <v>0.13408088833333301</v>
      </c>
      <c r="P1312" s="55">
        <v>0.26223670671841098</v>
      </c>
      <c r="Q1312" s="55">
        <v>-0.108722557</v>
      </c>
      <c r="R1312" s="55">
        <v>3.1535339000000003E-2</v>
      </c>
      <c r="S1312" s="55">
        <v>3.3461099999999998E-3</v>
      </c>
      <c r="T1312" s="55">
        <v>-6.2752879999999997E-2</v>
      </c>
      <c r="U1312" s="55">
        <v>-1.3798771E-2</v>
      </c>
      <c r="V1312" s="55">
        <v>7.3904144000000005E-2</v>
      </c>
      <c r="W1312" s="55">
        <v>-0.170248503</v>
      </c>
      <c r="X1312" s="55">
        <v>4.5626554E-2</v>
      </c>
      <c r="Y1312" s="55">
        <v>-0.113507529</v>
      </c>
      <c r="Z1312" s="55">
        <v>-8.4005327000000005E-2</v>
      </c>
      <c r="AA1312" s="55">
        <v>-2.4604589999999999E-3</v>
      </c>
      <c r="AB1312" s="55">
        <v>-2.4604589999999999E-3</v>
      </c>
      <c r="AC1312" s="55">
        <v>0.109387400333333</v>
      </c>
      <c r="AD1312" s="55">
        <v>0.488595762154172</v>
      </c>
      <c r="AE1312" s="54">
        <v>6.5467140065203822E-2</v>
      </c>
      <c r="AF1312" s="54">
        <v>0.1750696229254505</v>
      </c>
      <c r="AG1312" s="54">
        <v>5.4181433307210834E-2</v>
      </c>
    </row>
    <row r="1313" spans="1:33" x14ac:dyDescent="0.25">
      <c r="A1313" s="56" t="s">
        <v>255</v>
      </c>
      <c r="B1313" s="56" t="s">
        <v>256</v>
      </c>
      <c r="C1313" s="54">
        <v>-0.1127146</v>
      </c>
      <c r="D1313" s="54">
        <v>6.0257459999999999E-2</v>
      </c>
      <c r="E1313" s="54">
        <v>-6.3855990000000001E-2</v>
      </c>
      <c r="F1313" s="54">
        <v>2.8203269999999999E-2</v>
      </c>
      <c r="G1313" s="54">
        <v>2.61856E-2</v>
      </c>
      <c r="H1313" s="54">
        <v>6.1389699999999997E-4</v>
      </c>
      <c r="I1313" s="54">
        <v>6.0102999999999997E-2</v>
      </c>
      <c r="J1313" s="54">
        <v>8.3895990000000004E-2</v>
      </c>
      <c r="K1313" s="54">
        <v>-2.307333E-3</v>
      </c>
      <c r="L1313" s="54">
        <v>-3.8341390000000003E-2</v>
      </c>
      <c r="M1313" s="54">
        <v>-8.4458969999999994E-2</v>
      </c>
      <c r="N1313" s="54">
        <v>-0.19620099999999999</v>
      </c>
      <c r="O1313" s="54">
        <v>1.92460866666667E-2</v>
      </c>
      <c r="P1313" s="55">
        <v>0.38563221190181601</v>
      </c>
      <c r="Q1313" s="55">
        <v>-0.1127146</v>
      </c>
      <c r="R1313" s="55">
        <v>6.3521599999999998E-2</v>
      </c>
      <c r="S1313" s="55">
        <v>-6.3855990000000001E-2</v>
      </c>
      <c r="T1313" s="55">
        <v>-4.8798370000000001E-2</v>
      </c>
      <c r="U1313" s="55">
        <v>2.61856E-2</v>
      </c>
      <c r="V1313" s="55">
        <v>4.6587120000000003E-2</v>
      </c>
      <c r="W1313" s="55">
        <v>6.0102999999999997E-2</v>
      </c>
      <c r="X1313" s="55">
        <v>8.6346000000000006E-2</v>
      </c>
      <c r="Y1313" s="55">
        <v>-2.307333E-3</v>
      </c>
      <c r="Z1313" s="55">
        <v>-8.4458969999999994E-2</v>
      </c>
      <c r="AA1313" s="55">
        <v>8.0057979999999997E-3</v>
      </c>
      <c r="AB1313" s="55">
        <v>8.0057979999999997E-3</v>
      </c>
      <c r="AC1313" s="55">
        <v>6.9278053500000006E-2</v>
      </c>
      <c r="AD1313" s="55">
        <v>0.488595762154172</v>
      </c>
      <c r="AE1313" s="54">
        <v>6.7815214357445752E-2</v>
      </c>
      <c r="AF1313" s="54">
        <v>0.10079518571342852</v>
      </c>
      <c r="AG1313" s="54">
        <v>5.1958539386134352E-2</v>
      </c>
    </row>
    <row r="1314" spans="1:33" x14ac:dyDescent="0.25">
      <c r="A1314" s="56" t="s">
        <v>2936</v>
      </c>
      <c r="B1314" s="56" t="s">
        <v>2937</v>
      </c>
      <c r="C1314" s="54">
        <v>-2.505019E-2</v>
      </c>
      <c r="D1314" s="54">
        <v>7.202836E-2</v>
      </c>
      <c r="E1314" s="54">
        <v>-7.0175369999999999E-3</v>
      </c>
      <c r="F1314" s="54">
        <v>-1.888099E-2</v>
      </c>
      <c r="G1314" s="54">
        <v>1.9323010000000002E-2</v>
      </c>
      <c r="H1314" s="54">
        <v>-1.8200190000000002E-2</v>
      </c>
      <c r="I1314" s="54">
        <v>-7.8432420000000003E-2</v>
      </c>
      <c r="J1314" s="54">
        <v>-5.270271E-2</v>
      </c>
      <c r="K1314" s="54">
        <v>-8.4565969999999997E-3</v>
      </c>
      <c r="L1314" s="54">
        <v>-6.6521549999999999E-2</v>
      </c>
      <c r="M1314" s="54">
        <v>-8.5103040000000005E-2</v>
      </c>
      <c r="N1314" s="54">
        <v>0.40330490000000002</v>
      </c>
      <c r="O1314" s="54">
        <v>8.3960765666666701E-2</v>
      </c>
      <c r="P1314" s="55">
        <v>0.26223670671841098</v>
      </c>
      <c r="Q1314" s="55">
        <v>-2.505019E-2</v>
      </c>
      <c r="R1314" s="55">
        <v>-1.240817E-2</v>
      </c>
      <c r="S1314" s="55">
        <v>-7.0175369999999999E-3</v>
      </c>
      <c r="T1314" s="55">
        <v>-6.8003620000000001E-2</v>
      </c>
      <c r="U1314" s="55">
        <v>1.9323010000000002E-2</v>
      </c>
      <c r="V1314" s="55">
        <v>5.8209320000000002E-2</v>
      </c>
      <c r="W1314" s="55">
        <v>-7.8432420000000003E-2</v>
      </c>
      <c r="X1314" s="55">
        <v>-2.9750370000000002E-2</v>
      </c>
      <c r="Y1314" s="55">
        <v>-8.4565969999999997E-3</v>
      </c>
      <c r="Z1314" s="55">
        <v>-8.5103040000000005E-2</v>
      </c>
      <c r="AA1314" s="55">
        <v>-0.10812869999999999</v>
      </c>
      <c r="AB1314" s="55">
        <v>-0.10812869999999999</v>
      </c>
      <c r="AC1314" s="55">
        <v>8.4076173333333393E-3</v>
      </c>
      <c r="AD1314" s="55">
        <v>0.518468259978066</v>
      </c>
      <c r="AE1314" s="54">
        <v>4.2018749558992041E-2</v>
      </c>
      <c r="AF1314" s="54">
        <v>0.17819665146936423</v>
      </c>
      <c r="AG1314" s="54">
        <v>6.0668190443986948E-2</v>
      </c>
    </row>
    <row r="1315" spans="1:33" x14ac:dyDescent="0.25">
      <c r="A1315" s="56" t="s">
        <v>2938</v>
      </c>
      <c r="B1315" s="56" t="s">
        <v>2939</v>
      </c>
      <c r="C1315" s="54">
        <v>-5.1387945999999997E-2</v>
      </c>
      <c r="D1315" s="54">
        <v>-2.1861597E-2</v>
      </c>
      <c r="E1315" s="54">
        <v>1.4688997000000001E-2</v>
      </c>
      <c r="F1315" s="54">
        <v>2.0224432000000001E-2</v>
      </c>
      <c r="G1315" s="54">
        <v>-1.0595706E-2</v>
      </c>
      <c r="H1315" s="54">
        <v>2.8292460000000001E-3</v>
      </c>
      <c r="I1315" s="54">
        <v>-5.4830748999999998E-2</v>
      </c>
      <c r="J1315" s="54">
        <v>-9.1699309999999992E-3</v>
      </c>
      <c r="K1315" s="54">
        <v>-1.9834656999999999E-2</v>
      </c>
      <c r="L1315" s="54">
        <v>7.6800697000000001E-2</v>
      </c>
      <c r="M1315" s="54">
        <v>-8.5186183999999998E-2</v>
      </c>
      <c r="N1315" s="54">
        <v>-3.8645508000000002E-2</v>
      </c>
      <c r="O1315" s="54">
        <v>3.9553930666666702E-2</v>
      </c>
      <c r="P1315" s="55">
        <v>0.287242408464295</v>
      </c>
      <c r="Q1315" s="55">
        <v>-5.1387945999999997E-2</v>
      </c>
      <c r="R1315" s="55">
        <v>6.7041398000000002E-2</v>
      </c>
      <c r="S1315" s="55">
        <v>1.4688997000000001E-2</v>
      </c>
      <c r="T1315" s="55">
        <v>-0.12821776400000001</v>
      </c>
      <c r="U1315" s="55">
        <v>-1.0595706E-2</v>
      </c>
      <c r="V1315" s="55">
        <v>0.107278939</v>
      </c>
      <c r="W1315" s="55">
        <v>-5.4830748999999998E-2</v>
      </c>
      <c r="X1315" s="55">
        <v>4.3725513000000001E-2</v>
      </c>
      <c r="Y1315" s="55">
        <v>-1.9834656999999999E-2</v>
      </c>
      <c r="Z1315" s="55">
        <v>-8.5186183999999998E-2</v>
      </c>
      <c r="AA1315" s="55">
        <v>9.7753456000000002E-2</v>
      </c>
      <c r="AB1315" s="55">
        <v>9.7753456000000002E-2</v>
      </c>
      <c r="AC1315" s="55">
        <v>6.4019191500000003E-2</v>
      </c>
      <c r="AD1315" s="55">
        <v>0.50722654152398206</v>
      </c>
      <c r="AE1315" s="54">
        <v>3.5982419990028075E-2</v>
      </c>
      <c r="AF1315" s="54">
        <v>4.0544032994585109E-2</v>
      </c>
      <c r="AG1315" s="54">
        <v>8.8095103200048264E-2</v>
      </c>
    </row>
    <row r="1316" spans="1:33" x14ac:dyDescent="0.25">
      <c r="A1316" s="56" t="s">
        <v>2940</v>
      </c>
      <c r="B1316" s="56" t="s">
        <v>2941</v>
      </c>
      <c r="C1316" s="54">
        <v>-1.3879745000000001E-2</v>
      </c>
      <c r="D1316" s="54">
        <v>5.3160644999999999E-2</v>
      </c>
      <c r="E1316" s="54">
        <v>-2.0915128000000002E-2</v>
      </c>
      <c r="F1316" s="54">
        <v>-4.8778564000000003E-2</v>
      </c>
      <c r="G1316" s="54">
        <v>-2.1674105999999999E-2</v>
      </c>
      <c r="H1316" s="54">
        <v>-5.2306490999999997E-2</v>
      </c>
      <c r="I1316" s="54">
        <v>-6.4732390000000001E-2</v>
      </c>
      <c r="J1316" s="54">
        <v>-5.3267925000000001E-2</v>
      </c>
      <c r="K1316" s="54">
        <v>-1.8951958000000001E-2</v>
      </c>
      <c r="L1316" s="54">
        <v>-5.9928914999999999E-2</v>
      </c>
      <c r="M1316" s="54">
        <v>-8.5373203999999994E-2</v>
      </c>
      <c r="N1316" s="54">
        <v>8.6608535E-2</v>
      </c>
      <c r="O1316" s="54">
        <v>2.5168969333333301E-2</v>
      </c>
      <c r="P1316" s="55">
        <v>0.37829594042946801</v>
      </c>
      <c r="Q1316" s="55">
        <v>-1.3879745000000001E-2</v>
      </c>
      <c r="R1316" s="55">
        <v>7.3321654E-2</v>
      </c>
      <c r="S1316" s="55">
        <v>-2.0915128000000002E-2</v>
      </c>
      <c r="T1316" s="55">
        <v>-4.4519064999999997E-2</v>
      </c>
      <c r="U1316" s="55">
        <v>-2.1674105999999999E-2</v>
      </c>
      <c r="V1316" s="55">
        <v>7.55908E-2</v>
      </c>
      <c r="W1316" s="55">
        <v>-6.4732390000000001E-2</v>
      </c>
      <c r="X1316" s="55">
        <v>-9.8856691999999996E-2</v>
      </c>
      <c r="Y1316" s="55">
        <v>-1.8951958000000001E-2</v>
      </c>
      <c r="Z1316" s="55">
        <v>-8.5373203999999994E-2</v>
      </c>
      <c r="AA1316" s="55">
        <v>0.26738104000000001</v>
      </c>
      <c r="AB1316" s="55">
        <v>0.26738104000000001</v>
      </c>
      <c r="AC1316" s="55">
        <v>8.7594296500000002E-2</v>
      </c>
      <c r="AD1316" s="55">
        <v>0.488595762154172</v>
      </c>
      <c r="AE1316" s="54">
        <v>2.9869260884650181E-2</v>
      </c>
      <c r="AF1316" s="54">
        <v>6.4724028081903362E-2</v>
      </c>
      <c r="AG1316" s="54">
        <v>0.12654556376678186</v>
      </c>
    </row>
    <row r="1317" spans="1:33" x14ac:dyDescent="0.25">
      <c r="A1317" s="56" t="s">
        <v>2942</v>
      </c>
      <c r="B1317" s="56" t="s">
        <v>2943</v>
      </c>
      <c r="C1317" s="54">
        <v>-4.5097207E-2</v>
      </c>
      <c r="D1317" s="54">
        <v>2.3606394999999999E-2</v>
      </c>
      <c r="E1317" s="54">
        <v>2.1800000000000001E-5</v>
      </c>
      <c r="F1317" s="54">
        <v>-2.0655669999999999E-3</v>
      </c>
      <c r="G1317" s="54">
        <v>3.1401827E-2</v>
      </c>
      <c r="H1317" s="54">
        <v>1.9587363999999999E-2</v>
      </c>
      <c r="I1317" s="54">
        <v>-7.5381496000000006E-2</v>
      </c>
      <c r="J1317" s="54">
        <v>-5.0684141000000002E-2</v>
      </c>
      <c r="K1317" s="54">
        <v>-3.2053267000000003E-2</v>
      </c>
      <c r="L1317" s="54">
        <v>-2.3072478E-2</v>
      </c>
      <c r="M1317" s="54">
        <v>-8.6261414999999994E-2</v>
      </c>
      <c r="N1317" s="54">
        <v>0.40455617999999999</v>
      </c>
      <c r="O1317" s="54">
        <v>9.6549585166666702E-2</v>
      </c>
      <c r="P1317" s="55">
        <v>0.26223670671841098</v>
      </c>
      <c r="Q1317" s="55">
        <v>-4.5097207E-2</v>
      </c>
      <c r="R1317" s="55">
        <v>8.0497269999999996E-3</v>
      </c>
      <c r="S1317" s="55">
        <v>2.1800000000000001E-5</v>
      </c>
      <c r="T1317" s="55">
        <v>-2.9650982999999999E-2</v>
      </c>
      <c r="U1317" s="55">
        <v>3.1401827E-2</v>
      </c>
      <c r="V1317" s="55">
        <v>-5.8533910000000003E-3</v>
      </c>
      <c r="W1317" s="55">
        <v>-7.5381496000000006E-2</v>
      </c>
      <c r="X1317" s="55">
        <v>-6.3707528999999999E-2</v>
      </c>
      <c r="Y1317" s="55">
        <v>-3.2053267000000003E-2</v>
      </c>
      <c r="Z1317" s="55">
        <v>-8.6261414999999994E-2</v>
      </c>
      <c r="AA1317" s="55">
        <v>-3.7690974000000002E-2</v>
      </c>
      <c r="AB1317" s="55">
        <v>-3.7690974000000002E-2</v>
      </c>
      <c r="AC1317" s="55">
        <v>7.1352881666666701E-3</v>
      </c>
      <c r="AD1317" s="55">
        <v>0.52200427184576004</v>
      </c>
      <c r="AE1317" s="54">
        <v>4.472943278630425E-2</v>
      </c>
      <c r="AF1317" s="54">
        <v>0.17009237208329983</v>
      </c>
      <c r="AG1317" s="54">
        <v>2.5373663863166147E-2</v>
      </c>
    </row>
    <row r="1318" spans="1:33" x14ac:dyDescent="0.25">
      <c r="A1318" s="56" t="s">
        <v>314</v>
      </c>
      <c r="B1318" s="56" t="s">
        <v>315</v>
      </c>
      <c r="C1318" s="54">
        <v>-7.4621460000000002E-3</v>
      </c>
      <c r="D1318" s="54">
        <v>3.2840244999999997E-2</v>
      </c>
      <c r="E1318" s="54">
        <v>6.6149709999999999E-3</v>
      </c>
      <c r="F1318" s="54">
        <v>1.8597755000000001E-2</v>
      </c>
      <c r="G1318" s="54">
        <v>4.5689249999999997E-3</v>
      </c>
      <c r="H1318" s="54">
        <v>-3.8240126999999999E-2</v>
      </c>
      <c r="I1318" s="54">
        <v>-4.5508666000000003E-2</v>
      </c>
      <c r="J1318" s="54">
        <v>-6.3042165999999997E-2</v>
      </c>
      <c r="K1318" s="54">
        <v>-3.8409853000000001E-2</v>
      </c>
      <c r="L1318" s="54">
        <v>-2.0641045E-2</v>
      </c>
      <c r="M1318" s="54">
        <v>-8.6433739999999995E-2</v>
      </c>
      <c r="N1318" s="54">
        <v>-2.2256484999999999E-2</v>
      </c>
      <c r="O1318" s="54">
        <v>1.2314781E-2</v>
      </c>
      <c r="P1318" s="55">
        <v>0.418948073792628</v>
      </c>
      <c r="Q1318" s="55">
        <v>-7.4621460000000002E-3</v>
      </c>
      <c r="R1318" s="55">
        <v>2.2132873000000001E-2</v>
      </c>
      <c r="S1318" s="55">
        <v>6.6149709999999999E-3</v>
      </c>
      <c r="T1318" s="55">
        <v>-6.4934944999999994E-2</v>
      </c>
      <c r="U1318" s="55">
        <v>4.5689249999999997E-3</v>
      </c>
      <c r="V1318" s="55">
        <v>2.5882447999999999E-2</v>
      </c>
      <c r="W1318" s="55">
        <v>-4.5508666000000003E-2</v>
      </c>
      <c r="X1318" s="55">
        <v>9.5357427999999994E-2</v>
      </c>
      <c r="Y1318" s="55">
        <v>-3.8409853000000001E-2</v>
      </c>
      <c r="Z1318" s="55">
        <v>-8.6433739999999995E-2</v>
      </c>
      <c r="AA1318" s="55">
        <v>0.14102577899999999</v>
      </c>
      <c r="AB1318" s="55">
        <v>0.14102577899999999</v>
      </c>
      <c r="AC1318" s="55">
        <v>7.10004733333333E-2</v>
      </c>
      <c r="AD1318" s="55">
        <v>0.488595762154172</v>
      </c>
      <c r="AE1318" s="54">
        <v>3.6082800197917111E-2</v>
      </c>
      <c r="AF1318" s="54">
        <v>3.5633906411359849E-2</v>
      </c>
      <c r="AG1318" s="54">
        <v>7.0339171874649081E-2</v>
      </c>
    </row>
    <row r="1319" spans="1:33" x14ac:dyDescent="0.25">
      <c r="A1319" s="56" t="s">
        <v>2944</v>
      </c>
      <c r="B1319" s="56" t="s">
        <v>2945</v>
      </c>
      <c r="C1319" s="54">
        <v>-4.8960114999999998E-2</v>
      </c>
      <c r="D1319" s="54">
        <v>-2.5764841E-2</v>
      </c>
      <c r="E1319" s="54">
        <v>-4.5228708999999999E-2</v>
      </c>
      <c r="F1319" s="54">
        <v>1.4935492999999999E-2</v>
      </c>
      <c r="G1319" s="54">
        <v>-3.3286145000000003E-2</v>
      </c>
      <c r="H1319" s="54">
        <v>1.1750004E-2</v>
      </c>
      <c r="I1319" s="54">
        <v>3.8602599999999998E-4</v>
      </c>
      <c r="J1319" s="54">
        <v>-5.3396310000000001E-3</v>
      </c>
      <c r="K1319" s="54">
        <v>-3.2082781999999997E-2</v>
      </c>
      <c r="L1319" s="54">
        <v>6.2072799999999997E-4</v>
      </c>
      <c r="M1319" s="54">
        <v>-8.7115209999999998E-2</v>
      </c>
      <c r="N1319" s="54">
        <v>0.21572617899999999</v>
      </c>
      <c r="O1319" s="54">
        <v>7.63691445E-2</v>
      </c>
      <c r="P1319" s="55">
        <v>0.26223670671841098</v>
      </c>
      <c r="Q1319" s="55">
        <v>-4.8960114999999998E-2</v>
      </c>
      <c r="R1319" s="55">
        <v>7.9281111000000001E-2</v>
      </c>
      <c r="S1319" s="55">
        <v>-4.5228708999999999E-2</v>
      </c>
      <c r="T1319" s="55">
        <v>-1.8684847000000001E-2</v>
      </c>
      <c r="U1319" s="55">
        <v>-3.3286145000000003E-2</v>
      </c>
      <c r="V1319" s="55">
        <v>6.5958050000000004E-2</v>
      </c>
      <c r="W1319" s="55">
        <v>3.8602599999999998E-4</v>
      </c>
      <c r="X1319" s="55">
        <v>-2.1439762000000001E-2</v>
      </c>
      <c r="Y1319" s="55">
        <v>-3.2082781999999997E-2</v>
      </c>
      <c r="Z1319" s="55">
        <v>-8.7115209999999998E-2</v>
      </c>
      <c r="AA1319" s="55">
        <v>-7.7342850000000005E-2</v>
      </c>
      <c r="AB1319" s="55">
        <v>-7.7342850000000005E-2</v>
      </c>
      <c r="AC1319" s="55">
        <v>4.6774323166666701E-2</v>
      </c>
      <c r="AD1319" s="55">
        <v>0.488595762154172</v>
      </c>
      <c r="AE1319" s="54">
        <v>2.8494447760601341E-2</v>
      </c>
      <c r="AF1319" s="54">
        <v>8.9561225000943823E-2</v>
      </c>
      <c r="AG1319" s="54">
        <v>5.8776352315666164E-2</v>
      </c>
    </row>
    <row r="1320" spans="1:33" x14ac:dyDescent="0.25">
      <c r="A1320" s="56" t="s">
        <v>2946</v>
      </c>
      <c r="B1320" s="56" t="s">
        <v>2947</v>
      </c>
      <c r="C1320" s="54">
        <v>-2.1840930000000001E-2</v>
      </c>
      <c r="D1320" s="54">
        <v>7.5090509E-2</v>
      </c>
      <c r="E1320" s="54">
        <v>-3.0402621000000001E-2</v>
      </c>
      <c r="F1320" s="54">
        <v>-4.0122895999999998E-2</v>
      </c>
      <c r="G1320" s="54">
        <v>4.1328732E-2</v>
      </c>
      <c r="H1320" s="54">
        <v>-9.0943789999999997E-3</v>
      </c>
      <c r="I1320" s="54">
        <v>-0.103928301</v>
      </c>
      <c r="J1320" s="54">
        <v>-0.13780130800000001</v>
      </c>
      <c r="K1320" s="54">
        <v>-0.13672985800000001</v>
      </c>
      <c r="L1320" s="54">
        <v>-0.148941568</v>
      </c>
      <c r="M1320" s="54">
        <v>-8.7303440999999996E-2</v>
      </c>
      <c r="N1320" s="54">
        <v>0.35367415299999999</v>
      </c>
      <c r="O1320" s="54">
        <v>7.1946821666666702E-2</v>
      </c>
      <c r="P1320" s="55">
        <v>0.28627582141146002</v>
      </c>
      <c r="Q1320" s="55">
        <v>-2.1840930000000001E-2</v>
      </c>
      <c r="R1320" s="55">
        <v>5.1953408999999999E-2</v>
      </c>
      <c r="S1320" s="55">
        <v>-3.0402621000000001E-2</v>
      </c>
      <c r="T1320" s="55">
        <v>-0.14675507300000001</v>
      </c>
      <c r="U1320" s="55">
        <v>4.1328732E-2</v>
      </c>
      <c r="V1320" s="55">
        <v>7.9843250000000004E-2</v>
      </c>
      <c r="W1320" s="55">
        <v>-0.103928301</v>
      </c>
      <c r="X1320" s="55">
        <v>-7.6358970999999998E-2</v>
      </c>
      <c r="Y1320" s="55">
        <v>-0.13672985800000001</v>
      </c>
      <c r="Z1320" s="55">
        <v>-8.7303440999999996E-2</v>
      </c>
      <c r="AA1320" s="55">
        <v>0.36147293400000002</v>
      </c>
      <c r="AB1320" s="55">
        <v>0.36147293400000002</v>
      </c>
      <c r="AC1320" s="55">
        <v>9.7491387666666707E-2</v>
      </c>
      <c r="AD1320" s="55">
        <v>0.49148283774745799</v>
      </c>
      <c r="AE1320" s="54">
        <v>6.4942910946726662E-2</v>
      </c>
      <c r="AF1320" s="54">
        <v>0.1855553235611706</v>
      </c>
      <c r="AG1320" s="54">
        <v>0.17753458917714093</v>
      </c>
    </row>
    <row r="1321" spans="1:33" x14ac:dyDescent="0.25">
      <c r="A1321" s="56" t="s">
        <v>2948</v>
      </c>
      <c r="B1321" s="56" t="s">
        <v>2949</v>
      </c>
      <c r="C1321" s="54">
        <v>-7.4525900000000006E-2</v>
      </c>
      <c r="D1321" s="54">
        <v>-9.7143500000000001E-3</v>
      </c>
      <c r="E1321" s="54">
        <v>-9.2387170000000005E-2</v>
      </c>
      <c r="F1321" s="54">
        <v>9.2258699999999999E-2</v>
      </c>
      <c r="G1321" s="54">
        <v>-7.0162590000000004E-3</v>
      </c>
      <c r="H1321" s="54">
        <v>-1.8489789999999999E-2</v>
      </c>
      <c r="I1321" s="54">
        <v>3.3805469999999997E-2</v>
      </c>
      <c r="J1321" s="54">
        <v>-6.2112220000000003E-2</v>
      </c>
      <c r="K1321" s="54">
        <v>-1.232344E-2</v>
      </c>
      <c r="L1321" s="54">
        <v>-3.5825879999999997E-2</v>
      </c>
      <c r="M1321" s="54">
        <v>-8.8709780000000002E-2</v>
      </c>
      <c r="N1321" s="54">
        <v>-0.37382359999999998</v>
      </c>
      <c r="O1321" s="54">
        <v>-2.7758343500000001E-2</v>
      </c>
      <c r="P1321" s="55">
        <v>0.392564889206584</v>
      </c>
      <c r="Q1321" s="55">
        <v>-7.4525900000000006E-2</v>
      </c>
      <c r="R1321" s="55">
        <v>1.75044E-2</v>
      </c>
      <c r="S1321" s="55">
        <v>-9.2387170000000005E-2</v>
      </c>
      <c r="T1321" s="55">
        <v>-4.4497229999999999E-2</v>
      </c>
      <c r="U1321" s="55">
        <v>-7.0162590000000004E-3</v>
      </c>
      <c r="V1321" s="55">
        <v>0.13686760000000001</v>
      </c>
      <c r="W1321" s="55">
        <v>3.3805469999999997E-2</v>
      </c>
      <c r="X1321" s="55">
        <v>5.0454469999999998E-3</v>
      </c>
      <c r="Y1321" s="55">
        <v>-1.232344E-2</v>
      </c>
      <c r="Z1321" s="55">
        <v>-8.8709780000000002E-2</v>
      </c>
      <c r="AA1321" s="55">
        <v>0.34027079999999998</v>
      </c>
      <c r="AB1321" s="55">
        <v>0.34027079999999998</v>
      </c>
      <c r="AC1321" s="55">
        <v>0.148336882666667</v>
      </c>
      <c r="AD1321" s="55">
        <v>0.43735667478253099</v>
      </c>
      <c r="AE1321" s="54">
        <v>5.217286541132566E-2</v>
      </c>
      <c r="AF1321" s="54">
        <v>0.1588264642869209</v>
      </c>
      <c r="AG1321" s="54">
        <v>0.14433802987612021</v>
      </c>
    </row>
    <row r="1322" spans="1:33" x14ac:dyDescent="0.25">
      <c r="A1322" s="56" t="s">
        <v>2950</v>
      </c>
      <c r="B1322" s="56" t="s">
        <v>2951</v>
      </c>
      <c r="C1322" s="54">
        <v>-1.7122611999999999E-2</v>
      </c>
      <c r="D1322" s="54">
        <v>4.4669769999999998E-2</v>
      </c>
      <c r="E1322" s="54">
        <v>-7.771081E-3</v>
      </c>
      <c r="F1322" s="54">
        <v>2.9505139999999999E-2</v>
      </c>
      <c r="G1322" s="54">
        <v>2.8006132E-2</v>
      </c>
      <c r="H1322" s="54">
        <v>-4.1986091000000003E-2</v>
      </c>
      <c r="I1322" s="54">
        <v>-7.7999117000000007E-2</v>
      </c>
      <c r="J1322" s="54">
        <v>-3.4783911000000001E-2</v>
      </c>
      <c r="K1322" s="54">
        <v>-5.7842826999999999E-2</v>
      </c>
      <c r="L1322" s="54">
        <v>-5.0482019000000003E-2</v>
      </c>
      <c r="M1322" s="54">
        <v>-8.9773309999999995E-2</v>
      </c>
      <c r="N1322" s="54">
        <v>0.427188232</v>
      </c>
      <c r="O1322" s="54">
        <v>9.9435655999999997E-2</v>
      </c>
      <c r="P1322" s="55">
        <v>0.26223670671841098</v>
      </c>
      <c r="Q1322" s="55">
        <v>-1.7122611999999999E-2</v>
      </c>
      <c r="R1322" s="55">
        <v>2.8006433000000001E-2</v>
      </c>
      <c r="S1322" s="55">
        <v>-7.771081E-3</v>
      </c>
      <c r="T1322" s="55">
        <v>-7.1098622E-2</v>
      </c>
      <c r="U1322" s="55">
        <v>2.8006132E-2</v>
      </c>
      <c r="V1322" s="55">
        <v>7.7909310000000001E-3</v>
      </c>
      <c r="W1322" s="55">
        <v>-7.7999117000000007E-2</v>
      </c>
      <c r="X1322" s="55">
        <v>-3.2326477999999999E-2</v>
      </c>
      <c r="Y1322" s="55">
        <v>-5.7842826999999999E-2</v>
      </c>
      <c r="Z1322" s="55">
        <v>-8.9773309999999995E-2</v>
      </c>
      <c r="AA1322" s="55">
        <v>-9.1848382000000006E-2</v>
      </c>
      <c r="AB1322" s="55">
        <v>-9.1848382000000006E-2</v>
      </c>
      <c r="AC1322" s="55">
        <v>1.18157513333333E-2</v>
      </c>
      <c r="AD1322" s="55">
        <v>0.518468259978066</v>
      </c>
      <c r="AE1322" s="54">
        <v>4.5553416118983232E-2</v>
      </c>
      <c r="AF1322" s="54">
        <v>0.18305758216062951</v>
      </c>
      <c r="AG1322" s="54">
        <v>4.8191815472745071E-2</v>
      </c>
    </row>
    <row r="1323" spans="1:33" x14ac:dyDescent="0.25">
      <c r="A1323" s="56" t="s">
        <v>2952</v>
      </c>
      <c r="B1323" s="56" t="s">
        <v>2953</v>
      </c>
      <c r="C1323" s="54">
        <v>0.12769545600000001</v>
      </c>
      <c r="D1323" s="54">
        <v>1.0099141000000001E-2</v>
      </c>
      <c r="E1323" s="54">
        <v>-3.0072125000000002E-2</v>
      </c>
      <c r="F1323" s="54">
        <v>-2.1084879999999999E-3</v>
      </c>
      <c r="G1323" s="54">
        <v>-2.2195879000000002E-2</v>
      </c>
      <c r="H1323" s="54">
        <v>-5.3198710000000003E-3</v>
      </c>
      <c r="I1323" s="54">
        <v>-0.164012187</v>
      </c>
      <c r="J1323" s="54">
        <v>-9.5539946000000001E-2</v>
      </c>
      <c r="K1323" s="54">
        <v>-9.1340875000000002E-2</v>
      </c>
      <c r="L1323" s="54">
        <v>2.4466631999999999E-2</v>
      </c>
      <c r="M1323" s="54">
        <v>-9.0112499999999998E-2</v>
      </c>
      <c r="N1323" s="54">
        <v>0.66308084899999997</v>
      </c>
      <c r="O1323" s="54">
        <v>0.14411940449999999</v>
      </c>
      <c r="P1323" s="55">
        <v>0.26223670671841098</v>
      </c>
      <c r="Q1323" s="55">
        <v>0.12769545600000001</v>
      </c>
      <c r="R1323" s="55">
        <v>5.4404228999999998E-2</v>
      </c>
      <c r="S1323" s="55">
        <v>-3.0072125000000002E-2</v>
      </c>
      <c r="T1323" s="55">
        <v>-6.6468870999999999E-2</v>
      </c>
      <c r="U1323" s="55">
        <v>-2.2195879000000002E-2</v>
      </c>
      <c r="V1323" s="55">
        <v>-6.6033591000000003E-2</v>
      </c>
      <c r="W1323" s="55">
        <v>-0.164012187</v>
      </c>
      <c r="X1323" s="55">
        <v>-7.6102056000000001E-2</v>
      </c>
      <c r="Y1323" s="55">
        <v>-9.1340875000000002E-2</v>
      </c>
      <c r="Z1323" s="55">
        <v>-9.0112499999999998E-2</v>
      </c>
      <c r="AA1323" s="55">
        <v>-0.13115586900000001</v>
      </c>
      <c r="AB1323" s="55">
        <v>-0.13115586900000001</v>
      </c>
      <c r="AC1323" s="55">
        <v>-9.1003495000000004E-3</v>
      </c>
      <c r="AD1323" s="55">
        <v>0.55938249684957098</v>
      </c>
      <c r="AE1323" s="54">
        <v>9.8907132881428508E-2</v>
      </c>
      <c r="AF1323" s="54">
        <v>0.27949850290119588</v>
      </c>
      <c r="AG1323" s="54">
        <v>6.1171524135053647E-2</v>
      </c>
    </row>
    <row r="1324" spans="1:33" x14ac:dyDescent="0.25">
      <c r="A1324" s="56" t="s">
        <v>2954</v>
      </c>
      <c r="B1324" s="56" t="s">
        <v>2955</v>
      </c>
      <c r="C1324" s="54">
        <v>-1.693008E-2</v>
      </c>
      <c r="D1324" s="54">
        <v>-3.1635370000000001E-3</v>
      </c>
      <c r="E1324" s="54">
        <v>3.588649E-2</v>
      </c>
      <c r="F1324" s="54">
        <v>2.917931E-2</v>
      </c>
      <c r="G1324" s="54">
        <v>3.0228350000000001E-2</v>
      </c>
      <c r="H1324" s="54">
        <v>-2.5046309999999998E-3</v>
      </c>
      <c r="I1324" s="54">
        <v>2.5242190000000001E-2</v>
      </c>
      <c r="J1324" s="54">
        <v>-4.908887E-2</v>
      </c>
      <c r="K1324" s="54">
        <v>0.1824325</v>
      </c>
      <c r="L1324" s="54">
        <v>-2.8989819999999999E-2</v>
      </c>
      <c r="M1324" s="54">
        <v>-9.0247330000000001E-2</v>
      </c>
      <c r="N1324" s="54">
        <v>0.29722700000000002</v>
      </c>
      <c r="O1324" s="54">
        <v>1.2674555333333301E-2</v>
      </c>
      <c r="P1324" s="55">
        <v>0.44395650474674703</v>
      </c>
      <c r="Q1324" s="55">
        <v>-1.693008E-2</v>
      </c>
      <c r="R1324" s="55">
        <v>-1.5073339999999999E-2</v>
      </c>
      <c r="S1324" s="55">
        <v>3.588649E-2</v>
      </c>
      <c r="T1324" s="55">
        <v>-9.0737560000000005E-3</v>
      </c>
      <c r="U1324" s="55">
        <v>3.0228350000000001E-2</v>
      </c>
      <c r="V1324" s="55">
        <v>-4.8548819999999999E-2</v>
      </c>
      <c r="W1324" s="55">
        <v>2.5242190000000001E-2</v>
      </c>
      <c r="X1324" s="55">
        <v>-1.03661E-2</v>
      </c>
      <c r="Y1324" s="55">
        <v>0.1824325</v>
      </c>
      <c r="Z1324" s="55">
        <v>-9.0247330000000001E-2</v>
      </c>
      <c r="AA1324" s="55">
        <v>-5.6803090000000001E-2</v>
      </c>
      <c r="AB1324" s="55">
        <v>-5.6803090000000001E-2</v>
      </c>
      <c r="AC1324" s="55">
        <v>-9.5980621000000002E-2</v>
      </c>
      <c r="AD1324" s="55">
        <v>0.488595762154172</v>
      </c>
      <c r="AE1324" s="54">
        <v>8.9358812599849305E-2</v>
      </c>
      <c r="AF1324" s="54">
        <v>0.12856733230845116</v>
      </c>
      <c r="AG1324" s="54">
        <v>0.10066104305254715</v>
      </c>
    </row>
    <row r="1325" spans="1:33" x14ac:dyDescent="0.25">
      <c r="A1325" s="56" t="s">
        <v>2956</v>
      </c>
      <c r="B1325" s="56" t="s">
        <v>2957</v>
      </c>
      <c r="C1325" s="54">
        <v>-3.1641139999999998E-2</v>
      </c>
      <c r="D1325" s="54">
        <v>5.0316329999999999E-2</v>
      </c>
      <c r="E1325" s="54">
        <v>3.4074930000000003E-2</v>
      </c>
      <c r="F1325" s="54">
        <v>4.4165530000000001E-2</v>
      </c>
      <c r="G1325" s="54">
        <v>-1.0984600000000001E-2</v>
      </c>
      <c r="H1325" s="54">
        <v>-4.2123069999999999E-2</v>
      </c>
      <c r="I1325" s="54">
        <v>-9.7307500000000005E-2</v>
      </c>
      <c r="J1325" s="54">
        <v>-7.082695E-2</v>
      </c>
      <c r="K1325" s="54">
        <v>-5.3790980000000002E-2</v>
      </c>
      <c r="L1325" s="54">
        <v>-3.850572E-2</v>
      </c>
      <c r="M1325" s="54">
        <v>-9.1026919999999997E-2</v>
      </c>
      <c r="N1325" s="54">
        <v>0.41458669999999997</v>
      </c>
      <c r="O1325" s="54">
        <v>0.101381505</v>
      </c>
      <c r="P1325" s="55">
        <v>0.26223670671841098</v>
      </c>
      <c r="Q1325" s="55">
        <v>-3.1641139999999998E-2</v>
      </c>
      <c r="R1325" s="55">
        <v>7.2555379999999997E-3</v>
      </c>
      <c r="S1325" s="55">
        <v>3.4074930000000003E-2</v>
      </c>
      <c r="T1325" s="55">
        <v>-7.3857649999999997E-2</v>
      </c>
      <c r="U1325" s="55">
        <v>-1.0984600000000001E-2</v>
      </c>
      <c r="V1325" s="55">
        <v>2.2794129999999999E-2</v>
      </c>
      <c r="W1325" s="55">
        <v>-9.7307500000000005E-2</v>
      </c>
      <c r="X1325" s="55">
        <v>-4.8997989999999998E-2</v>
      </c>
      <c r="Y1325" s="55">
        <v>-5.3790980000000002E-2</v>
      </c>
      <c r="Z1325" s="55">
        <v>-9.1026919999999997E-2</v>
      </c>
      <c r="AA1325" s="55">
        <v>-3.5921410000000001E-2</v>
      </c>
      <c r="AB1325" s="55">
        <v>-3.5921410000000001E-2</v>
      </c>
      <c r="AC1325" s="55">
        <v>2.3956603E-2</v>
      </c>
      <c r="AD1325" s="55">
        <v>0.518468259978066</v>
      </c>
      <c r="AE1325" s="54">
        <v>4.9915828296177321E-2</v>
      </c>
      <c r="AF1325" s="54">
        <v>0.18073376612885236</v>
      </c>
      <c r="AG1325" s="54">
        <v>4.0711794659874019E-2</v>
      </c>
    </row>
    <row r="1326" spans="1:33" x14ac:dyDescent="0.25">
      <c r="A1326" s="56" t="s">
        <v>2958</v>
      </c>
      <c r="B1326" s="56" t="s">
        <v>2959</v>
      </c>
      <c r="C1326" s="54">
        <v>0.69290300000000005</v>
      </c>
      <c r="D1326" s="54">
        <v>-6.2631279999999998E-2</v>
      </c>
      <c r="E1326" s="54">
        <v>-0.30828260000000002</v>
      </c>
      <c r="F1326" s="54">
        <v>-3.8455309999999999E-2</v>
      </c>
      <c r="G1326" s="54">
        <v>-3.271632E-2</v>
      </c>
      <c r="H1326" s="54">
        <v>-0.1041361</v>
      </c>
      <c r="I1326" s="54">
        <v>-7.596348E-2</v>
      </c>
      <c r="J1326" s="54">
        <v>-5.1132030000000002E-2</v>
      </c>
      <c r="K1326" s="54">
        <v>-8.3217150000000004E-2</v>
      </c>
      <c r="L1326" s="54">
        <v>-8.0117629999999995E-2</v>
      </c>
      <c r="M1326" s="54">
        <v>-9.1135579999999994E-2</v>
      </c>
      <c r="N1326" s="54">
        <v>0.48275289999999998</v>
      </c>
      <c r="O1326" s="54">
        <v>7.4487799999999899E-3</v>
      </c>
      <c r="P1326" s="55">
        <v>0.47298099037465602</v>
      </c>
      <c r="Q1326" s="55">
        <v>0.69290300000000005</v>
      </c>
      <c r="R1326" s="55">
        <v>-0.1904217</v>
      </c>
      <c r="S1326" s="55">
        <v>-0.30828260000000002</v>
      </c>
      <c r="T1326" s="55">
        <v>0.24800939999999999</v>
      </c>
      <c r="U1326" s="55">
        <v>-3.271632E-2</v>
      </c>
      <c r="V1326" s="55">
        <v>-0.20426910000000001</v>
      </c>
      <c r="W1326" s="55">
        <v>-7.596348E-2</v>
      </c>
      <c r="X1326" s="55">
        <v>-2.3288509999999998E-2</v>
      </c>
      <c r="Y1326" s="55">
        <v>-8.3217150000000004E-2</v>
      </c>
      <c r="Z1326" s="55">
        <v>-9.1135579999999994E-2</v>
      </c>
      <c r="AA1326" s="55">
        <v>-0.13149930000000001</v>
      </c>
      <c r="AB1326" s="55">
        <v>-0.13149930000000001</v>
      </c>
      <c r="AC1326" s="55">
        <v>-5.8242710000000003E-2</v>
      </c>
      <c r="AD1326" s="55">
        <v>0.99670307969528105</v>
      </c>
      <c r="AE1326" s="54">
        <v>0.34510992708623983</v>
      </c>
      <c r="AF1326" s="54">
        <v>0.22572689861597878</v>
      </c>
      <c r="AG1326" s="54">
        <v>0.17318350397408555</v>
      </c>
    </row>
    <row r="1327" spans="1:33" x14ac:dyDescent="0.25">
      <c r="A1327" s="56" t="s">
        <v>2960</v>
      </c>
      <c r="B1327" s="56" t="s">
        <v>2961</v>
      </c>
      <c r="C1327" s="54">
        <v>-0.116513724</v>
      </c>
      <c r="D1327" s="54">
        <v>-1.7834882999999999E-2</v>
      </c>
      <c r="E1327" s="54">
        <v>-7.2182086000000006E-2</v>
      </c>
      <c r="F1327" s="54">
        <v>7.26797E-2</v>
      </c>
      <c r="G1327" s="54">
        <v>-1.39957E-2</v>
      </c>
      <c r="H1327" s="54">
        <v>4.9049914E-2</v>
      </c>
      <c r="I1327" s="54">
        <v>7.5018533999999998E-2</v>
      </c>
      <c r="J1327" s="54">
        <v>7.8301330000000002E-2</v>
      </c>
      <c r="K1327" s="54">
        <v>6.1386309999999999E-2</v>
      </c>
      <c r="L1327" s="54">
        <v>-6.1960110000000004E-3</v>
      </c>
      <c r="M1327" s="54">
        <v>-9.1353954000000001E-2</v>
      </c>
      <c r="N1327" s="54">
        <v>-0.43256233900000002</v>
      </c>
      <c r="O1327" s="54">
        <v>-1.6486944833333302E-2</v>
      </c>
      <c r="P1327" s="55">
        <v>0.42081209094692701</v>
      </c>
      <c r="Q1327" s="55">
        <v>-0.116513724</v>
      </c>
      <c r="R1327" s="55">
        <v>4.7033222999999999E-2</v>
      </c>
      <c r="S1327" s="55">
        <v>-7.2182086000000006E-2</v>
      </c>
      <c r="T1327" s="55">
        <v>2.5841368999999999E-2</v>
      </c>
      <c r="U1327" s="55">
        <v>-1.39957E-2</v>
      </c>
      <c r="V1327" s="55">
        <v>2.5922186E-2</v>
      </c>
      <c r="W1327" s="55">
        <v>7.5018533999999998E-2</v>
      </c>
      <c r="X1327" s="55">
        <v>9.1565043999999998E-2</v>
      </c>
      <c r="Y1327" s="55">
        <v>6.1386309999999999E-2</v>
      </c>
      <c r="Z1327" s="55">
        <v>-9.1353954000000001E-2</v>
      </c>
      <c r="AA1327" s="55">
        <v>0.15644703800000001</v>
      </c>
      <c r="AB1327" s="55">
        <v>0.15644703800000001</v>
      </c>
      <c r="AC1327" s="55">
        <v>9.5307254833333299E-2</v>
      </c>
      <c r="AD1327" s="55">
        <v>0.488595762154172</v>
      </c>
      <c r="AE1327" s="54">
        <v>8.0723509094742504E-2</v>
      </c>
      <c r="AF1327" s="54">
        <v>0.19509755534306411</v>
      </c>
      <c r="AG1327" s="54">
        <v>4.9718492863078403E-2</v>
      </c>
    </row>
    <row r="1328" spans="1:33" x14ac:dyDescent="0.25">
      <c r="A1328" s="56" t="s">
        <v>2962</v>
      </c>
      <c r="B1328" s="56" t="s">
        <v>2963</v>
      </c>
      <c r="C1328" s="54">
        <v>-9.6445152000000006E-2</v>
      </c>
      <c r="D1328" s="54">
        <v>2.5741251999999999E-2</v>
      </c>
      <c r="E1328" s="54">
        <v>-4.7093918999999998E-2</v>
      </c>
      <c r="F1328" s="54">
        <v>8.5894291999999997E-2</v>
      </c>
      <c r="G1328" s="54">
        <v>4.3383232000000001E-2</v>
      </c>
      <c r="H1328" s="54">
        <v>6.9292172999999999E-2</v>
      </c>
      <c r="I1328" s="54">
        <v>-5.0160504000000002E-2</v>
      </c>
      <c r="J1328" s="54">
        <v>-5.2142543E-2</v>
      </c>
      <c r="K1328" s="54">
        <v>-6.6359414000000005E-2</v>
      </c>
      <c r="L1328" s="54">
        <v>4.0114640999999999E-2</v>
      </c>
      <c r="M1328" s="54">
        <v>-9.1372299000000004E-2</v>
      </c>
      <c r="N1328" s="54">
        <v>0.29393581800000002</v>
      </c>
      <c r="O1328" s="54">
        <v>0.12848061483333301</v>
      </c>
      <c r="P1328" s="55">
        <v>0.26223670671841098</v>
      </c>
      <c r="Q1328" s="55">
        <v>-9.6445152000000006E-2</v>
      </c>
      <c r="R1328" s="55">
        <v>8.5590509999999998E-3</v>
      </c>
      <c r="S1328" s="55">
        <v>-4.7093918999999998E-2</v>
      </c>
      <c r="T1328" s="55">
        <v>-0.12690663399999999</v>
      </c>
      <c r="U1328" s="55">
        <v>4.3383232000000001E-2</v>
      </c>
      <c r="V1328" s="55">
        <v>3.7575704000000001E-2</v>
      </c>
      <c r="W1328" s="55">
        <v>-5.0160504000000002E-2</v>
      </c>
      <c r="X1328" s="55">
        <v>-4.6304323000000001E-2</v>
      </c>
      <c r="Y1328" s="55">
        <v>-6.6359414000000005E-2</v>
      </c>
      <c r="Z1328" s="55">
        <v>-9.1372299000000004E-2</v>
      </c>
      <c r="AA1328" s="55">
        <v>-2.7130682999999999E-2</v>
      </c>
      <c r="AB1328" s="55">
        <v>-2.7130682999999999E-2</v>
      </c>
      <c r="AC1328" s="55">
        <v>2.5543413166666699E-2</v>
      </c>
      <c r="AD1328" s="55">
        <v>0.49790112647467999</v>
      </c>
      <c r="AE1328" s="54">
        <v>5.0704148906088112E-2</v>
      </c>
      <c r="AF1328" s="54">
        <v>0.1165035082267887</v>
      </c>
      <c r="AG1328" s="54">
        <v>5.7406945801249575E-2</v>
      </c>
    </row>
    <row r="1329" spans="1:33" x14ac:dyDescent="0.25">
      <c r="A1329" s="56" t="s">
        <v>97</v>
      </c>
      <c r="B1329" s="56" t="s">
        <v>98</v>
      </c>
      <c r="C1329" s="54">
        <v>-3.8059700000000001E-3</v>
      </c>
      <c r="D1329" s="54">
        <v>7.3807943000000001E-2</v>
      </c>
      <c r="E1329" s="54">
        <v>6.0582557000000002E-2</v>
      </c>
      <c r="F1329" s="54">
        <v>-6.5541474000000002E-2</v>
      </c>
      <c r="G1329" s="54">
        <v>6.6119129999999996E-3</v>
      </c>
      <c r="H1329" s="54">
        <v>3.1490371000000003E-2</v>
      </c>
      <c r="I1329" s="54">
        <v>-0.12680566500000001</v>
      </c>
      <c r="J1329" s="54">
        <v>-8.5061661999999996E-2</v>
      </c>
      <c r="K1329" s="54">
        <v>-6.3275117000000006E-2</v>
      </c>
      <c r="L1329" s="54">
        <v>-6.5920117E-2</v>
      </c>
      <c r="M1329" s="54">
        <v>-9.1411580000000006E-2</v>
      </c>
      <c r="N1329" s="54">
        <v>0.51573939300000005</v>
      </c>
      <c r="O1329" s="54">
        <v>0.103769719333333</v>
      </c>
      <c r="P1329" s="55">
        <v>0.26323216494753399</v>
      </c>
      <c r="Q1329" s="55">
        <v>-3.8059700000000001E-3</v>
      </c>
      <c r="R1329" s="55">
        <v>3.0666395999999999E-2</v>
      </c>
      <c r="S1329" s="55">
        <v>6.0582557000000002E-2</v>
      </c>
      <c r="T1329" s="55">
        <v>-9.4002910999999995E-2</v>
      </c>
      <c r="U1329" s="55">
        <v>6.6119129999999996E-3</v>
      </c>
      <c r="V1329" s="55">
        <v>-3.9808825999999999E-2</v>
      </c>
      <c r="W1329" s="55">
        <v>-0.12680566500000001</v>
      </c>
      <c r="X1329" s="55">
        <v>-5.5707527E-2</v>
      </c>
      <c r="Y1329" s="55">
        <v>-6.3275117000000006E-2</v>
      </c>
      <c r="Z1329" s="55">
        <v>-9.1411580000000006E-2</v>
      </c>
      <c r="AA1329" s="55">
        <v>-1.7959335999999999E-2</v>
      </c>
      <c r="AB1329" s="55">
        <v>-1.7959335999999999E-2</v>
      </c>
      <c r="AC1329" s="55">
        <v>5.28221166666667E-3</v>
      </c>
      <c r="AD1329" s="55">
        <v>0.63321889849531199</v>
      </c>
      <c r="AE1329" s="54">
        <v>6.9627189099496459E-2</v>
      </c>
      <c r="AF1329" s="54">
        <v>0.22848676977309632</v>
      </c>
      <c r="AG1329" s="54">
        <v>4.263385582417907E-2</v>
      </c>
    </row>
    <row r="1330" spans="1:33" x14ac:dyDescent="0.25">
      <c r="A1330" s="56" t="s">
        <v>2964</v>
      </c>
      <c r="B1330" s="56" t="s">
        <v>2965</v>
      </c>
      <c r="C1330" s="54">
        <v>1.702408E-2</v>
      </c>
      <c r="D1330" s="54">
        <v>2.723267E-2</v>
      </c>
      <c r="E1330" s="54">
        <v>1.131864E-2</v>
      </c>
      <c r="F1330" s="54">
        <v>1.565654E-2</v>
      </c>
      <c r="G1330" s="54">
        <v>3.3346569999999999E-2</v>
      </c>
      <c r="H1330" s="54">
        <v>-4.9568010000000003E-2</v>
      </c>
      <c r="I1330" s="54">
        <v>-0.16395779999999999</v>
      </c>
      <c r="J1330" s="54">
        <v>-0.15096480000000001</v>
      </c>
      <c r="K1330" s="54">
        <v>-0.16009889999999999</v>
      </c>
      <c r="L1330" s="54">
        <v>-2.469648E-2</v>
      </c>
      <c r="M1330" s="54">
        <v>-9.2125979999999996E-2</v>
      </c>
      <c r="N1330" s="54">
        <v>0.63775369999999998</v>
      </c>
      <c r="O1330" s="54">
        <v>0.13498450166666701</v>
      </c>
      <c r="P1330" s="55">
        <v>0.26223670671841098</v>
      </c>
      <c r="Q1330" s="55">
        <v>1.702408E-2</v>
      </c>
      <c r="R1330" s="55">
        <v>6.5734260000000003E-2</v>
      </c>
      <c r="S1330" s="55">
        <v>1.131864E-2</v>
      </c>
      <c r="T1330" s="55">
        <v>-3.4271040000000003E-2</v>
      </c>
      <c r="U1330" s="55">
        <v>3.3346569999999999E-2</v>
      </c>
      <c r="V1330" s="55">
        <v>-8.6473700000000001E-2</v>
      </c>
      <c r="W1330" s="55">
        <v>-0.16395779999999999</v>
      </c>
      <c r="X1330" s="55">
        <v>-0.1614121</v>
      </c>
      <c r="Y1330" s="55">
        <v>-0.16009889999999999</v>
      </c>
      <c r="Z1330" s="55">
        <v>-9.2125979999999996E-2</v>
      </c>
      <c r="AA1330" s="55">
        <v>4.9000109999999999E-2</v>
      </c>
      <c r="AB1330" s="55">
        <v>4.9000109999999999E-2</v>
      </c>
      <c r="AC1330" s="55">
        <v>4.2262198333333299E-2</v>
      </c>
      <c r="AD1330" s="55">
        <v>0.54481701838346297</v>
      </c>
      <c r="AE1330" s="54">
        <v>9.1199427852140927E-2</v>
      </c>
      <c r="AF1330" s="54">
        <v>0.2824913713569544</v>
      </c>
      <c r="AG1330" s="54">
        <v>9.397142704640335E-2</v>
      </c>
    </row>
    <row r="1331" spans="1:33" x14ac:dyDescent="0.25">
      <c r="A1331" s="56" t="s">
        <v>2966</v>
      </c>
      <c r="B1331" s="56" t="s">
        <v>2967</v>
      </c>
      <c r="C1331" s="54">
        <v>-9.7596458999999997E-2</v>
      </c>
      <c r="D1331" s="54">
        <v>-1.8244137000000001E-2</v>
      </c>
      <c r="E1331" s="54">
        <v>5.120945E-3</v>
      </c>
      <c r="F1331" s="54">
        <v>-3.3713262000000001E-2</v>
      </c>
      <c r="G1331" s="54">
        <v>-4.5063403000000002E-2</v>
      </c>
      <c r="H1331" s="54">
        <v>-1.9513849999999999E-2</v>
      </c>
      <c r="I1331" s="54">
        <v>-0.19749710700000001</v>
      </c>
      <c r="J1331" s="54">
        <v>0.19706290300000001</v>
      </c>
      <c r="K1331" s="54">
        <v>0.24387171599999999</v>
      </c>
      <c r="L1331" s="54">
        <v>4.4556031000000003E-2</v>
      </c>
      <c r="M1331" s="54">
        <v>-9.2466487E-2</v>
      </c>
      <c r="N1331" s="54">
        <v>-0.719778794</v>
      </c>
      <c r="O1331" s="54">
        <v>-6.1000052333333298E-2</v>
      </c>
      <c r="P1331" s="55">
        <v>0.371190202383262</v>
      </c>
      <c r="Q1331" s="55">
        <v>-9.7596458999999997E-2</v>
      </c>
      <c r="R1331" s="55">
        <v>0.13490740700000001</v>
      </c>
      <c r="S1331" s="55">
        <v>5.120945E-3</v>
      </c>
      <c r="T1331" s="55">
        <v>-2.9686599000000001E-2</v>
      </c>
      <c r="U1331" s="55">
        <v>-4.5063403000000002E-2</v>
      </c>
      <c r="V1331" s="55">
        <v>0.103789359</v>
      </c>
      <c r="W1331" s="55">
        <v>-0.19749710700000001</v>
      </c>
      <c r="X1331" s="55">
        <v>-2.8856069000000002E-2</v>
      </c>
      <c r="Y1331" s="55">
        <v>0.24387171599999999</v>
      </c>
      <c r="Z1331" s="55">
        <v>-9.2466487E-2</v>
      </c>
      <c r="AA1331" s="55">
        <v>0.48982078800000001</v>
      </c>
      <c r="AB1331" s="55">
        <v>0.48982078800000001</v>
      </c>
      <c r="AC1331" s="55">
        <v>0.15281544999999999</v>
      </c>
      <c r="AD1331" s="55">
        <v>0.51868568597503795</v>
      </c>
      <c r="AE1331" s="54">
        <v>0.15032666478119711</v>
      </c>
      <c r="AF1331" s="54">
        <v>0.31950014194383003</v>
      </c>
      <c r="AG1331" s="54">
        <v>0.19235575753980258</v>
      </c>
    </row>
    <row r="1332" spans="1:33" x14ac:dyDescent="0.25">
      <c r="A1332" s="56" t="s">
        <v>2968</v>
      </c>
      <c r="B1332" s="56" t="s">
        <v>2969</v>
      </c>
      <c r="C1332" s="54">
        <v>-6.5562010000000004E-2</v>
      </c>
      <c r="D1332" s="54">
        <v>1.415552E-2</v>
      </c>
      <c r="E1332" s="54">
        <v>-5.0164489999999999E-2</v>
      </c>
      <c r="F1332" s="54">
        <v>3.7321489999999999E-2</v>
      </c>
      <c r="G1332" s="54">
        <v>8.4586729999999999E-3</v>
      </c>
      <c r="H1332" s="54">
        <v>-5.8118709999999997E-2</v>
      </c>
      <c r="I1332" s="54">
        <v>-0.18505720000000001</v>
      </c>
      <c r="J1332" s="54">
        <v>-0.14326330000000001</v>
      </c>
      <c r="K1332" s="54">
        <v>-2.7172999999999999E-2</v>
      </c>
      <c r="L1332" s="54">
        <v>1.714943E-3</v>
      </c>
      <c r="M1332" s="54">
        <v>-9.2803940000000001E-2</v>
      </c>
      <c r="N1332" s="54">
        <v>0.5938561</v>
      </c>
      <c r="O1332" s="54">
        <v>0.14299466833333299</v>
      </c>
      <c r="P1332" s="55">
        <v>0.26223670671841098</v>
      </c>
      <c r="Q1332" s="55">
        <v>-6.5562010000000004E-2</v>
      </c>
      <c r="R1332" s="55">
        <v>1.8833329999999999E-2</v>
      </c>
      <c r="S1332" s="55">
        <v>-5.0164489999999999E-2</v>
      </c>
      <c r="T1332" s="55">
        <v>0.1106728</v>
      </c>
      <c r="U1332" s="55">
        <v>8.4586729999999999E-3</v>
      </c>
      <c r="V1332" s="55">
        <v>-1.559659E-2</v>
      </c>
      <c r="W1332" s="55">
        <v>-0.18505720000000001</v>
      </c>
      <c r="X1332" s="55">
        <v>-0.17295340000000001</v>
      </c>
      <c r="Y1332" s="55">
        <v>-2.7172999999999999E-2</v>
      </c>
      <c r="Z1332" s="55">
        <v>-9.2803940000000001E-2</v>
      </c>
      <c r="AA1332" s="55">
        <v>2.9364189999999998E-2</v>
      </c>
      <c r="AB1332" s="55">
        <v>2.9364189999999998E-2</v>
      </c>
      <c r="AC1332" s="55">
        <v>6.3156324E-2</v>
      </c>
      <c r="AD1332" s="55">
        <v>0.488595762154172</v>
      </c>
      <c r="AE1332" s="54">
        <v>6.6560289727143701E-2</v>
      </c>
      <c r="AF1332" s="54">
        <v>0.2627015041819904</v>
      </c>
      <c r="AG1332" s="54">
        <v>9.321973926464748E-2</v>
      </c>
    </row>
    <row r="1333" spans="1:33" x14ac:dyDescent="0.25">
      <c r="A1333" s="56" t="s">
        <v>2970</v>
      </c>
      <c r="B1333" s="56" t="s">
        <v>2971</v>
      </c>
      <c r="C1333" s="54">
        <v>-7.5176770000000004E-2</v>
      </c>
      <c r="D1333" s="54">
        <v>9.8014840000000006E-2</v>
      </c>
      <c r="E1333" s="54">
        <v>5.351467E-2</v>
      </c>
      <c r="F1333" s="54">
        <v>4.1007160000000001E-2</v>
      </c>
      <c r="G1333" s="54">
        <v>-2.767261E-2</v>
      </c>
      <c r="H1333" s="54">
        <v>-5.7404709999999998E-2</v>
      </c>
      <c r="I1333" s="54">
        <v>-0.22376289999999999</v>
      </c>
      <c r="J1333" s="54">
        <v>-0.1043743</v>
      </c>
      <c r="K1333" s="54">
        <v>-0.156417</v>
      </c>
      <c r="L1333" s="54">
        <v>3.7254790000000003E-2</v>
      </c>
      <c r="M1333" s="54">
        <v>-9.2861970000000002E-2</v>
      </c>
      <c r="N1333" s="54">
        <v>0.80437599999999998</v>
      </c>
      <c r="O1333" s="54">
        <v>0.223541726666667</v>
      </c>
      <c r="P1333" s="55">
        <v>0.26223670671841098</v>
      </c>
      <c r="Q1333" s="55">
        <v>-7.5176770000000004E-2</v>
      </c>
      <c r="R1333" s="55">
        <v>1.556695E-2</v>
      </c>
      <c r="S1333" s="55">
        <v>5.351467E-2</v>
      </c>
      <c r="T1333" s="55">
        <v>-5.3544660000000001E-2</v>
      </c>
      <c r="U1333" s="55">
        <v>-2.767261E-2</v>
      </c>
      <c r="V1333" s="55">
        <v>5.6951299999999996E-3</v>
      </c>
      <c r="W1333" s="55">
        <v>-0.22376289999999999</v>
      </c>
      <c r="X1333" s="55">
        <v>-0.1144023</v>
      </c>
      <c r="Y1333" s="55">
        <v>-0.156417</v>
      </c>
      <c r="Z1333" s="55">
        <v>-9.2861970000000002E-2</v>
      </c>
      <c r="AA1333" s="55">
        <v>-0.11034339999999999</v>
      </c>
      <c r="AB1333" s="55">
        <v>-0.11034339999999999</v>
      </c>
      <c r="AC1333" s="55">
        <v>3.7646571666666698E-2</v>
      </c>
      <c r="AD1333" s="55">
        <v>0.49461320762116501</v>
      </c>
      <c r="AE1333" s="54">
        <v>9.6913415190394286E-2</v>
      </c>
      <c r="AF1333" s="54">
        <v>0.33529909496473781</v>
      </c>
      <c r="AG1333" s="54">
        <v>5.533783322003398E-2</v>
      </c>
    </row>
    <row r="1334" spans="1:33" x14ac:dyDescent="0.25">
      <c r="A1334" s="56" t="s">
        <v>2972</v>
      </c>
      <c r="B1334" s="56" t="s">
        <v>2973</v>
      </c>
      <c r="C1334" s="54">
        <v>-9.5033240000000005E-2</v>
      </c>
      <c r="D1334" s="54">
        <v>-5.6231930000000003E-3</v>
      </c>
      <c r="E1334" s="54">
        <v>2.5671289999999999E-2</v>
      </c>
      <c r="F1334" s="54">
        <v>6.636772E-3</v>
      </c>
      <c r="G1334" s="54">
        <v>6.066394E-2</v>
      </c>
      <c r="H1334" s="54">
        <v>1.6922110000000001E-2</v>
      </c>
      <c r="I1334" s="54">
        <v>-0.10414760000000001</v>
      </c>
      <c r="J1334" s="54">
        <v>2.5828380000000001E-2</v>
      </c>
      <c r="K1334" s="54">
        <v>1.898145E-2</v>
      </c>
      <c r="L1334" s="54">
        <v>-0.13433809999999999</v>
      </c>
      <c r="M1334" s="54">
        <v>-9.3046139999999999E-2</v>
      </c>
      <c r="N1334" s="54">
        <v>0.14850859999999999</v>
      </c>
      <c r="O1334" s="54">
        <v>4.0807478166666702E-2</v>
      </c>
      <c r="P1334" s="55">
        <v>0.33154113697562398</v>
      </c>
      <c r="Q1334" s="55">
        <v>-9.5033240000000005E-2</v>
      </c>
      <c r="R1334" s="55">
        <v>7.5808349999999997E-2</v>
      </c>
      <c r="S1334" s="55">
        <v>2.5671289999999999E-2</v>
      </c>
      <c r="T1334" s="55">
        <v>-7.9979030000000007E-2</v>
      </c>
      <c r="U1334" s="55">
        <v>6.066394E-2</v>
      </c>
      <c r="V1334" s="55">
        <v>-5.0669970000000002E-3</v>
      </c>
      <c r="W1334" s="55">
        <v>-0.10414760000000001</v>
      </c>
      <c r="X1334" s="55">
        <v>5.4670630000000003E-3</v>
      </c>
      <c r="Y1334" s="55">
        <v>1.898145E-2</v>
      </c>
      <c r="Z1334" s="55">
        <v>-9.3046139999999999E-2</v>
      </c>
      <c r="AA1334" s="55">
        <v>9.789921E-2</v>
      </c>
      <c r="AB1334" s="55">
        <v>9.789921E-2</v>
      </c>
      <c r="AC1334" s="55">
        <v>5.2647677666666698E-2</v>
      </c>
      <c r="AD1334" s="55">
        <v>0.52994429519928199</v>
      </c>
      <c r="AE1334" s="54">
        <v>7.4043866650203696E-2</v>
      </c>
      <c r="AF1334" s="54">
        <v>9.0079139723992063E-2</v>
      </c>
      <c r="AG1334" s="54">
        <v>6.3600687017766167E-2</v>
      </c>
    </row>
    <row r="1335" spans="1:33" x14ac:dyDescent="0.25">
      <c r="A1335" s="56" t="s">
        <v>2974</v>
      </c>
      <c r="B1335" s="56" t="s">
        <v>2975</v>
      </c>
      <c r="C1335" s="54">
        <v>7.5492012999999997E-2</v>
      </c>
      <c r="D1335" s="54">
        <v>-0.12857296300000001</v>
      </c>
      <c r="E1335" s="54">
        <v>-9.9945902000000003E-2</v>
      </c>
      <c r="F1335" s="54">
        <v>3.2474819999999999E-3</v>
      </c>
      <c r="G1335" s="54">
        <v>-3.8147952999999998E-2</v>
      </c>
      <c r="H1335" s="54">
        <v>-1.0418884999999999E-2</v>
      </c>
      <c r="I1335" s="54">
        <v>-0.1132442</v>
      </c>
      <c r="J1335" s="54">
        <v>-0.103530889</v>
      </c>
      <c r="K1335" s="54">
        <v>-6.0467934000000001E-2</v>
      </c>
      <c r="L1335" s="54">
        <v>1.0706069E-2</v>
      </c>
      <c r="M1335" s="54">
        <v>-9.3116378999999999E-2</v>
      </c>
      <c r="N1335" s="54">
        <v>0.227437534</v>
      </c>
      <c r="O1335" s="54">
        <v>5.47164505E-2</v>
      </c>
      <c r="P1335" s="55">
        <v>0.284870974915786</v>
      </c>
      <c r="Q1335" s="55">
        <v>7.5492012999999997E-2</v>
      </c>
      <c r="R1335" s="55">
        <v>0.16575717600000001</v>
      </c>
      <c r="S1335" s="55">
        <v>-9.9945902000000003E-2</v>
      </c>
      <c r="T1335" s="55">
        <v>-4.0935476999999998E-2</v>
      </c>
      <c r="U1335" s="55">
        <v>-3.8147952999999998E-2</v>
      </c>
      <c r="V1335" s="55">
        <v>7.3524509000000002E-2</v>
      </c>
      <c r="W1335" s="55">
        <v>-0.1132442</v>
      </c>
      <c r="X1335" s="55">
        <v>-3.8393860000000002E-3</v>
      </c>
      <c r="Y1335" s="55">
        <v>-6.0467934000000001E-2</v>
      </c>
      <c r="Z1335" s="55">
        <v>-9.3116378999999999E-2</v>
      </c>
      <c r="AA1335" s="55">
        <v>0.14430813300000001</v>
      </c>
      <c r="AB1335" s="55">
        <v>0.14430813300000001</v>
      </c>
      <c r="AC1335" s="55">
        <v>0.109998727</v>
      </c>
      <c r="AD1335" s="55">
        <v>0.232430543324679</v>
      </c>
      <c r="AE1335" s="54">
        <v>6.9580716370047493E-2</v>
      </c>
      <c r="AF1335" s="54">
        <v>0.12586579316221885</v>
      </c>
      <c r="AG1335" s="54">
        <v>8.6316654209855667E-2</v>
      </c>
    </row>
    <row r="1336" spans="1:33" x14ac:dyDescent="0.25">
      <c r="A1336" s="56" t="s">
        <v>2976</v>
      </c>
      <c r="B1336" s="56" t="s">
        <v>2977</v>
      </c>
      <c r="C1336" s="54">
        <v>-8.2725036000000002E-2</v>
      </c>
      <c r="D1336" s="54">
        <v>-7.8498219999999994E-3</v>
      </c>
      <c r="E1336" s="54">
        <v>-9.1908649999999995E-3</v>
      </c>
      <c r="F1336" s="54">
        <v>-1.1724903E-2</v>
      </c>
      <c r="G1336" s="54">
        <v>-1.1154539E-2</v>
      </c>
      <c r="H1336" s="54">
        <v>-2.3893495000000001E-2</v>
      </c>
      <c r="I1336" s="54">
        <v>-9.8386416000000004E-2</v>
      </c>
      <c r="J1336" s="54">
        <v>-0.113618597</v>
      </c>
      <c r="K1336" s="54">
        <v>6.9294439999999999E-3</v>
      </c>
      <c r="L1336" s="54">
        <v>2.5756202999999998E-2</v>
      </c>
      <c r="M1336" s="54">
        <v>-9.3241315000000005E-2</v>
      </c>
      <c r="N1336" s="54">
        <v>0.32070941400000003</v>
      </c>
      <c r="O1336" s="54">
        <v>7.9524587833333299E-2</v>
      </c>
      <c r="P1336" s="55">
        <v>0.26223670671841098</v>
      </c>
      <c r="Q1336" s="55">
        <v>-8.2725036000000002E-2</v>
      </c>
      <c r="R1336" s="55">
        <v>7.6369390999999995E-2</v>
      </c>
      <c r="S1336" s="55">
        <v>-9.1908649999999995E-3</v>
      </c>
      <c r="T1336" s="55">
        <v>-5.6716844000000002E-2</v>
      </c>
      <c r="U1336" s="55">
        <v>-1.1154539E-2</v>
      </c>
      <c r="V1336" s="55">
        <v>0.12688611299999999</v>
      </c>
      <c r="W1336" s="55">
        <v>-9.8386416000000004E-2</v>
      </c>
      <c r="X1336" s="55">
        <v>1.7925600999999999E-2</v>
      </c>
      <c r="Y1336" s="55">
        <v>6.9294439999999999E-3</v>
      </c>
      <c r="Z1336" s="55">
        <v>-9.3241315000000005E-2</v>
      </c>
      <c r="AA1336" s="55">
        <v>-3.6553879999999999E-3</v>
      </c>
      <c r="AB1336" s="55">
        <v>-3.6553879999999999E-3</v>
      </c>
      <c r="AC1336" s="55">
        <v>6.4359775499999994E-2</v>
      </c>
      <c r="AD1336" s="55">
        <v>0.488595762154172</v>
      </c>
      <c r="AE1336" s="54">
        <v>4.8316389527409929E-2</v>
      </c>
      <c r="AF1336" s="54">
        <v>0.14914402411739364</v>
      </c>
      <c r="AG1336" s="54">
        <v>7.452053989981057E-2</v>
      </c>
    </row>
    <row r="1337" spans="1:33" x14ac:dyDescent="0.25">
      <c r="A1337" s="56" t="s">
        <v>2978</v>
      </c>
      <c r="B1337" s="56" t="s">
        <v>2979</v>
      </c>
      <c r="C1337" s="54">
        <v>1.617731E-2</v>
      </c>
      <c r="D1337" s="54">
        <v>-0.1109972</v>
      </c>
      <c r="E1337" s="54">
        <v>3.8476740000000002E-2</v>
      </c>
      <c r="F1337" s="54">
        <v>1.3173829999999999E-2</v>
      </c>
      <c r="G1337" s="54">
        <v>-1.1436719999999999E-2</v>
      </c>
      <c r="H1337" s="54">
        <v>-0.1449887</v>
      </c>
      <c r="I1337" s="54">
        <v>7.8972200000000006E-2</v>
      </c>
      <c r="J1337" s="54">
        <v>-0.1014284</v>
      </c>
      <c r="K1337" s="54">
        <v>-2.524945E-2</v>
      </c>
      <c r="L1337" s="54">
        <v>0.10053040000000001</v>
      </c>
      <c r="M1337" s="54">
        <v>-9.3366859999999996E-2</v>
      </c>
      <c r="N1337" s="54">
        <v>-0.19120119999999999</v>
      </c>
      <c r="O1337" s="54">
        <v>-7.3080748333333306E-2</v>
      </c>
      <c r="P1337" s="55">
        <v>0.26223670671841098</v>
      </c>
      <c r="Q1337" s="55">
        <v>1.617731E-2</v>
      </c>
      <c r="R1337" s="55">
        <v>0.1877982</v>
      </c>
      <c r="S1337" s="55">
        <v>3.8476740000000002E-2</v>
      </c>
      <c r="T1337" s="55">
        <v>-9.5158900000000005E-2</v>
      </c>
      <c r="U1337" s="55">
        <v>-1.1436719999999999E-2</v>
      </c>
      <c r="V1337" s="55">
        <v>0.1069555</v>
      </c>
      <c r="W1337" s="55">
        <v>7.8972200000000006E-2</v>
      </c>
      <c r="X1337" s="55">
        <v>0.21389179999999999</v>
      </c>
      <c r="Y1337" s="55">
        <v>-2.524945E-2</v>
      </c>
      <c r="Z1337" s="55">
        <v>-9.3366859999999996E-2</v>
      </c>
      <c r="AA1337" s="55">
        <v>-5.1762250000000003E-2</v>
      </c>
      <c r="AB1337" s="55">
        <v>-5.1762250000000003E-2</v>
      </c>
      <c r="AC1337" s="55">
        <v>7.1294148333333293E-2</v>
      </c>
      <c r="AD1337" s="55">
        <v>0.49148283774745799</v>
      </c>
      <c r="AE1337" s="54">
        <v>5.9097121935160493E-2</v>
      </c>
      <c r="AF1337" s="54">
        <v>0.10857531616568296</v>
      </c>
      <c r="AG1337" s="54">
        <v>0.12492334170197716</v>
      </c>
    </row>
    <row r="1338" spans="1:33" x14ac:dyDescent="0.25">
      <c r="A1338" s="56" t="s">
        <v>2980</v>
      </c>
      <c r="B1338" s="56" t="s">
        <v>2981</v>
      </c>
      <c r="C1338" s="54">
        <v>1.1065159999999999E-2</v>
      </c>
      <c r="D1338" s="54">
        <v>3.9814515000000002E-2</v>
      </c>
      <c r="E1338" s="54">
        <v>-2.4897513999999999E-2</v>
      </c>
      <c r="F1338" s="54">
        <v>1.0243575E-2</v>
      </c>
      <c r="G1338" s="54">
        <v>-5.9305310000000002E-3</v>
      </c>
      <c r="H1338" s="54">
        <v>-2.5868078999999999E-2</v>
      </c>
      <c r="I1338" s="54">
        <v>-0.104487169</v>
      </c>
      <c r="J1338" s="54">
        <v>-8.5742350999999994E-2</v>
      </c>
      <c r="K1338" s="54">
        <v>-8.8467124999999994E-2</v>
      </c>
      <c r="L1338" s="54">
        <v>-1.6885904E-2</v>
      </c>
      <c r="M1338" s="54">
        <v>-9.3388738999999998E-2</v>
      </c>
      <c r="N1338" s="54">
        <v>0.45364856599999998</v>
      </c>
      <c r="O1338" s="54">
        <v>0.113552706666667</v>
      </c>
      <c r="P1338" s="55">
        <v>0.26223670671841098</v>
      </c>
      <c r="Q1338" s="55">
        <v>1.1065159999999999E-2</v>
      </c>
      <c r="R1338" s="55">
        <v>1.5171472E-2</v>
      </c>
      <c r="S1338" s="55">
        <v>-2.4897513999999999E-2</v>
      </c>
      <c r="T1338" s="55">
        <v>-1.1786885E-2</v>
      </c>
      <c r="U1338" s="55">
        <v>-5.9305310000000002E-3</v>
      </c>
      <c r="V1338" s="55">
        <v>-7.8117129999999996E-3</v>
      </c>
      <c r="W1338" s="55">
        <v>-0.104487169</v>
      </c>
      <c r="X1338" s="55">
        <v>-6.8900790000000003E-2</v>
      </c>
      <c r="Y1338" s="55">
        <v>-8.8467124999999994E-2</v>
      </c>
      <c r="Z1338" s="55">
        <v>-9.3388738999999998E-2</v>
      </c>
      <c r="AA1338" s="55">
        <v>-1.6965550999999999E-2</v>
      </c>
      <c r="AB1338" s="55">
        <v>-1.6965550999999999E-2</v>
      </c>
      <c r="AC1338" s="55">
        <v>3.9500252166666701E-2</v>
      </c>
      <c r="AD1338" s="55">
        <v>0.488595762154172</v>
      </c>
      <c r="AE1338" s="54">
        <v>5.0251660519404953E-2</v>
      </c>
      <c r="AF1338" s="54">
        <v>0.19612719967654643</v>
      </c>
      <c r="AG1338" s="54">
        <v>3.1994840461261623E-2</v>
      </c>
    </row>
    <row r="1339" spans="1:33" x14ac:dyDescent="0.25">
      <c r="A1339" s="56" t="s">
        <v>2982</v>
      </c>
      <c r="B1339" s="56" t="s">
        <v>2983</v>
      </c>
      <c r="C1339" s="54">
        <v>-3.5956443999999997E-2</v>
      </c>
      <c r="D1339" s="54">
        <v>2.6920982E-2</v>
      </c>
      <c r="E1339" s="54">
        <v>7.1113048999999998E-2</v>
      </c>
      <c r="F1339" s="54">
        <v>-7.3886134000000006E-2</v>
      </c>
      <c r="G1339" s="54">
        <v>3.7375935999999998E-2</v>
      </c>
      <c r="H1339" s="54">
        <v>5.0484159000000001E-2</v>
      </c>
      <c r="I1339" s="54">
        <v>3.9608596000000003E-2</v>
      </c>
      <c r="J1339" s="54">
        <v>-0.12269849100000001</v>
      </c>
      <c r="K1339" s="54">
        <v>-1.8207498999999999E-2</v>
      </c>
      <c r="L1339" s="54">
        <v>2.383081E-3</v>
      </c>
      <c r="M1339" s="54">
        <v>-9.3568813000000001E-2</v>
      </c>
      <c r="N1339" s="54">
        <v>9.0370787999999994E-2</v>
      </c>
      <c r="O1339" s="54">
        <v>-4.4650733333333401E-3</v>
      </c>
      <c r="P1339" s="55">
        <v>0.46600285192055602</v>
      </c>
      <c r="Q1339" s="55">
        <v>-3.5956443999999997E-2</v>
      </c>
      <c r="R1339" s="55">
        <v>3.9794800000000002E-4</v>
      </c>
      <c r="S1339" s="55">
        <v>7.1113048999999998E-2</v>
      </c>
      <c r="T1339" s="55">
        <v>-7.3087487000000007E-2</v>
      </c>
      <c r="U1339" s="55">
        <v>3.7375935999999998E-2</v>
      </c>
      <c r="V1339" s="55">
        <v>-3.362009E-3</v>
      </c>
      <c r="W1339" s="55">
        <v>3.9608596000000003E-2</v>
      </c>
      <c r="X1339" s="55">
        <v>-5.7220199999999999E-2</v>
      </c>
      <c r="Y1339" s="55">
        <v>-1.8207498999999999E-2</v>
      </c>
      <c r="Z1339" s="55">
        <v>-9.3568813000000001E-2</v>
      </c>
      <c r="AA1339" s="55">
        <v>0.19034278299999999</v>
      </c>
      <c r="AB1339" s="55">
        <v>0.19034278299999999</v>
      </c>
      <c r="AC1339" s="55">
        <v>4.2826608333333301E-3</v>
      </c>
      <c r="AD1339" s="55">
        <v>0.59157357497121699</v>
      </c>
      <c r="AE1339" s="54">
        <v>6.0666871808842615E-2</v>
      </c>
      <c r="AF1339" s="54">
        <v>7.9804314357512576E-2</v>
      </c>
      <c r="AG1339" s="54">
        <v>9.5609842293615063E-2</v>
      </c>
    </row>
    <row r="1340" spans="1:33" x14ac:dyDescent="0.25">
      <c r="A1340" s="56" t="s">
        <v>2984</v>
      </c>
      <c r="B1340" s="56" t="s">
        <v>2985</v>
      </c>
      <c r="C1340" s="54">
        <v>-2.1376971000000002E-2</v>
      </c>
      <c r="D1340" s="54">
        <v>0.107986478</v>
      </c>
      <c r="E1340" s="54">
        <v>-1.593526E-2</v>
      </c>
      <c r="F1340" s="54">
        <v>5.9602810000000004E-3</v>
      </c>
      <c r="G1340" s="54">
        <v>3.7783445999999998E-2</v>
      </c>
      <c r="H1340" s="54">
        <v>6.3590300000000005E-4</v>
      </c>
      <c r="I1340" s="54">
        <v>-0.15813856800000001</v>
      </c>
      <c r="J1340" s="54">
        <v>-0.148018961</v>
      </c>
      <c r="K1340" s="54">
        <v>-0.13074237599999999</v>
      </c>
      <c r="L1340" s="54">
        <v>-0.109104835</v>
      </c>
      <c r="M1340" s="54">
        <v>-9.3620505000000007E-2</v>
      </c>
      <c r="N1340" s="54">
        <v>0.62317244000000005</v>
      </c>
      <c r="O1340" s="54">
        <v>0.143776923333333</v>
      </c>
      <c r="P1340" s="55">
        <v>0.26223670671841098</v>
      </c>
      <c r="Q1340" s="55">
        <v>-2.1376971000000002E-2</v>
      </c>
      <c r="R1340" s="55">
        <v>-3.0383319999999999E-3</v>
      </c>
      <c r="S1340" s="55">
        <v>-1.593526E-2</v>
      </c>
      <c r="T1340" s="55">
        <v>-0.12007807700000001</v>
      </c>
      <c r="U1340" s="55">
        <v>3.7783445999999998E-2</v>
      </c>
      <c r="V1340" s="55">
        <v>8.0625320000000007E-3</v>
      </c>
      <c r="W1340" s="55">
        <v>-0.15813856800000001</v>
      </c>
      <c r="X1340" s="55">
        <v>-1.7043623000000001E-2</v>
      </c>
      <c r="Y1340" s="55">
        <v>-0.13074237599999999</v>
      </c>
      <c r="Z1340" s="55">
        <v>-9.3620505000000007E-2</v>
      </c>
      <c r="AA1340" s="55">
        <v>0.148393408</v>
      </c>
      <c r="AB1340" s="55">
        <v>0.148393408</v>
      </c>
      <c r="AC1340" s="55">
        <v>4.7238193999999997E-2</v>
      </c>
      <c r="AD1340" s="55">
        <v>0.55135422758872099</v>
      </c>
      <c r="AE1340" s="54">
        <v>7.5736588389882703E-2</v>
      </c>
      <c r="AF1340" s="54">
        <v>0.28119505727518573</v>
      </c>
      <c r="AG1340" s="54">
        <v>9.8371767089722895E-2</v>
      </c>
    </row>
    <row r="1341" spans="1:33" x14ac:dyDescent="0.25">
      <c r="A1341" s="56" t="s">
        <v>2986</v>
      </c>
      <c r="B1341" s="56" t="s">
        <v>2987</v>
      </c>
      <c r="C1341" s="54">
        <v>-3.1526092999999998E-2</v>
      </c>
      <c r="D1341" s="54">
        <v>1.6556359E-2</v>
      </c>
      <c r="E1341" s="54">
        <v>2.1019704E-2</v>
      </c>
      <c r="F1341" s="54">
        <v>2.2553687999999999E-2</v>
      </c>
      <c r="G1341" s="54">
        <v>-1.8103832E-2</v>
      </c>
      <c r="H1341" s="54">
        <v>8.2376840000000003E-3</v>
      </c>
      <c r="I1341" s="54">
        <v>-1.3525880000000001E-2</v>
      </c>
      <c r="J1341" s="54">
        <v>2.0183497000000002E-2</v>
      </c>
      <c r="K1341" s="54">
        <v>-3.4949158000000001E-2</v>
      </c>
      <c r="L1341" s="54">
        <v>-7.3289595999999999E-2</v>
      </c>
      <c r="M1341" s="54">
        <v>-9.3709037999999995E-2</v>
      </c>
      <c r="N1341" s="54">
        <v>8.6784194999999995E-2</v>
      </c>
      <c r="O1341" s="54">
        <v>4.1970020666666698E-2</v>
      </c>
      <c r="P1341" s="55">
        <v>0.28005328714308803</v>
      </c>
      <c r="Q1341" s="55">
        <v>-3.1526092999999998E-2</v>
      </c>
      <c r="R1341" s="55">
        <v>3.9764411E-2</v>
      </c>
      <c r="S1341" s="55">
        <v>2.1019704E-2</v>
      </c>
      <c r="T1341" s="55">
        <v>-8.9787913999999996E-2</v>
      </c>
      <c r="U1341" s="55">
        <v>-1.8103832E-2</v>
      </c>
      <c r="V1341" s="55">
        <v>3.1285991999999999E-2</v>
      </c>
      <c r="W1341" s="55">
        <v>-1.3525880000000001E-2</v>
      </c>
      <c r="X1341" s="55">
        <v>3.1337165E-2</v>
      </c>
      <c r="Y1341" s="55">
        <v>-3.4949158000000001E-2</v>
      </c>
      <c r="Z1341" s="55">
        <v>-9.3709037999999995E-2</v>
      </c>
      <c r="AA1341" s="55">
        <v>4.1502735999999998E-2</v>
      </c>
      <c r="AB1341" s="55">
        <v>4.1502735999999998E-2</v>
      </c>
      <c r="AC1341" s="55">
        <v>4.3427127833333301E-2</v>
      </c>
      <c r="AD1341" s="55">
        <v>0.49297475398352902</v>
      </c>
      <c r="AE1341" s="54">
        <v>3.7649611220988533E-2</v>
      </c>
      <c r="AF1341" s="54">
        <v>5.1120795764620114E-2</v>
      </c>
      <c r="AG1341" s="54">
        <v>5.1488624786461108E-2</v>
      </c>
    </row>
    <row r="1342" spans="1:33" x14ac:dyDescent="0.25">
      <c r="A1342" s="56" t="s">
        <v>2988</v>
      </c>
      <c r="B1342" s="56" t="s">
        <v>2989</v>
      </c>
      <c r="C1342" s="54">
        <v>9.1196390000000002E-2</v>
      </c>
      <c r="D1342" s="54">
        <v>-9.6305199999999994E-2</v>
      </c>
      <c r="E1342" s="54">
        <v>-1.8032530000000001E-2</v>
      </c>
      <c r="F1342" s="54">
        <v>-0.26040410000000003</v>
      </c>
      <c r="G1342" s="54">
        <v>3.5314520000000002E-2</v>
      </c>
      <c r="H1342" s="54">
        <v>4.3574649999999999E-2</v>
      </c>
      <c r="I1342" s="54">
        <v>-8.8416819999999993E-2</v>
      </c>
      <c r="J1342" s="54">
        <v>-5.1354820000000002E-2</v>
      </c>
      <c r="K1342" s="54">
        <v>-9.3055369999999991E-3</v>
      </c>
      <c r="L1342" s="54">
        <v>3.668979E-2</v>
      </c>
      <c r="M1342" s="54">
        <v>-9.399515E-2</v>
      </c>
      <c r="N1342" s="54">
        <v>0.1615627</v>
      </c>
      <c r="O1342" s="54">
        <v>-1.3832975500000001E-2</v>
      </c>
      <c r="P1342" s="55">
        <v>0.43394559192840998</v>
      </c>
      <c r="Q1342" s="55">
        <v>9.1196390000000002E-2</v>
      </c>
      <c r="R1342" s="55">
        <v>0.11168210000000001</v>
      </c>
      <c r="S1342" s="55">
        <v>-1.8032530000000001E-2</v>
      </c>
      <c r="T1342" s="55">
        <v>0.18967339999999999</v>
      </c>
      <c r="U1342" s="55">
        <v>3.5314520000000002E-2</v>
      </c>
      <c r="V1342" s="55">
        <v>-9.6699270000000004E-2</v>
      </c>
      <c r="W1342" s="55">
        <v>-8.8416819999999993E-2</v>
      </c>
      <c r="X1342" s="55">
        <v>-6.0904640000000003E-2</v>
      </c>
      <c r="Y1342" s="55">
        <v>-9.3055369999999991E-3</v>
      </c>
      <c r="Z1342" s="55">
        <v>-9.399515E-2</v>
      </c>
      <c r="AA1342" s="55">
        <v>0.1003666</v>
      </c>
      <c r="AB1342" s="55">
        <v>0.1003666</v>
      </c>
      <c r="AC1342" s="55">
        <v>5.5452535333333303E-2</v>
      </c>
      <c r="AD1342" s="55">
        <v>0.52200427184576004</v>
      </c>
      <c r="AE1342" s="54">
        <v>7.1377156384102303E-2</v>
      </c>
      <c r="AF1342" s="54">
        <v>0.14454335841215185</v>
      </c>
      <c r="AG1342" s="54">
        <v>0.1106689863722163</v>
      </c>
    </row>
    <row r="1343" spans="1:33" x14ac:dyDescent="0.25">
      <c r="A1343" s="56" t="s">
        <v>2990</v>
      </c>
      <c r="B1343" s="56" t="s">
        <v>2991</v>
      </c>
      <c r="C1343" s="54">
        <v>2.5133300000000001E-4</v>
      </c>
      <c r="D1343" s="54">
        <v>-4.5644562E-2</v>
      </c>
      <c r="E1343" s="54">
        <v>3.8362427999999997E-2</v>
      </c>
      <c r="F1343" s="54">
        <v>1.3009711E-2</v>
      </c>
      <c r="G1343" s="54">
        <v>-8.0760862000000003E-2</v>
      </c>
      <c r="H1343" s="54">
        <v>3.1405265000000002E-2</v>
      </c>
      <c r="I1343" s="54">
        <v>-0.24411443499999999</v>
      </c>
      <c r="J1343" s="54">
        <v>-0.16829580799999999</v>
      </c>
      <c r="K1343" s="54">
        <v>-0.18269928799999999</v>
      </c>
      <c r="L1343" s="54">
        <v>-9.9513799999999993E-3</v>
      </c>
      <c r="M1343" s="54">
        <v>-9.4384610999999993E-2</v>
      </c>
      <c r="N1343" s="54">
        <v>0.31496516299999999</v>
      </c>
      <c r="O1343" s="54">
        <v>0.116472304</v>
      </c>
      <c r="P1343" s="55">
        <v>0.26223670671841098</v>
      </c>
      <c r="Q1343" s="55">
        <v>2.5133300000000001E-4</v>
      </c>
      <c r="R1343" s="55">
        <v>8.2648269999999996E-2</v>
      </c>
      <c r="S1343" s="55">
        <v>3.8362427999999997E-2</v>
      </c>
      <c r="T1343" s="55">
        <v>-8.1657927000000005E-2</v>
      </c>
      <c r="U1343" s="55">
        <v>-8.0760862000000003E-2</v>
      </c>
      <c r="V1343" s="55">
        <v>4.2386344999999999E-2</v>
      </c>
      <c r="W1343" s="55">
        <v>-0.24411443499999999</v>
      </c>
      <c r="X1343" s="55">
        <v>-3.5480284000000001E-2</v>
      </c>
      <c r="Y1343" s="55">
        <v>-0.18269928799999999</v>
      </c>
      <c r="Z1343" s="55">
        <v>-9.4384610999999993E-2</v>
      </c>
      <c r="AA1343" s="55">
        <v>0.43351519700000002</v>
      </c>
      <c r="AB1343" s="55">
        <v>0.43351519700000002</v>
      </c>
      <c r="AC1343" s="55">
        <v>0.1652004135</v>
      </c>
      <c r="AD1343" s="55">
        <v>0.488595762154172</v>
      </c>
      <c r="AE1343" s="54">
        <v>0.10675240952483407</v>
      </c>
      <c r="AF1343" s="54">
        <v>0.15987808786016938</v>
      </c>
      <c r="AG1343" s="54">
        <v>0.18663498228377895</v>
      </c>
    </row>
    <row r="1344" spans="1:33" x14ac:dyDescent="0.25">
      <c r="A1344" s="56" t="s">
        <v>2992</v>
      </c>
      <c r="B1344" s="56" t="s">
        <v>2993</v>
      </c>
      <c r="C1344" s="54">
        <v>0.1479568</v>
      </c>
      <c r="D1344" s="54">
        <v>-0.19279289999999999</v>
      </c>
      <c r="E1344" s="54">
        <v>-0.11509469999999999</v>
      </c>
      <c r="F1344" s="54">
        <v>4.8690219999999999E-2</v>
      </c>
      <c r="G1344" s="54">
        <v>-9.1746599999999998E-2</v>
      </c>
      <c r="H1344" s="54">
        <v>-6.2820979999999998E-2</v>
      </c>
      <c r="I1344" s="54">
        <v>0.22234329999999999</v>
      </c>
      <c r="J1344" s="54">
        <v>2.1739430000000001E-2</v>
      </c>
      <c r="K1344" s="54">
        <v>0.15006820000000001</v>
      </c>
      <c r="L1344" s="54">
        <v>0.10053189999999999</v>
      </c>
      <c r="M1344" s="54">
        <v>-9.4921290000000005E-2</v>
      </c>
      <c r="N1344" s="54">
        <v>-0.52571559999999995</v>
      </c>
      <c r="O1344" s="54">
        <v>-0.138162273333333</v>
      </c>
      <c r="P1344" s="55">
        <v>0.26223670671841098</v>
      </c>
      <c r="Q1344" s="55">
        <v>0.1479568</v>
      </c>
      <c r="R1344" s="55">
        <v>0.2455386</v>
      </c>
      <c r="S1344" s="55">
        <v>-0.11509469999999999</v>
      </c>
      <c r="T1344" s="55">
        <v>-0.1356851</v>
      </c>
      <c r="U1344" s="55">
        <v>-9.1746599999999998E-2</v>
      </c>
      <c r="V1344" s="55">
        <v>0.1559547</v>
      </c>
      <c r="W1344" s="55">
        <v>0.22234329999999999</v>
      </c>
      <c r="X1344" s="55">
        <v>8.1719589999999995E-2</v>
      </c>
      <c r="Y1344" s="55">
        <v>0.15006820000000001</v>
      </c>
      <c r="Z1344" s="55">
        <v>-9.4921290000000005E-2</v>
      </c>
      <c r="AA1344" s="55">
        <v>-4.412626E-2</v>
      </c>
      <c r="AB1344" s="55">
        <v>-4.412626E-2</v>
      </c>
      <c r="AC1344" s="55">
        <v>2.8859433333333299E-2</v>
      </c>
      <c r="AD1344" s="55">
        <v>0.61009540462896195</v>
      </c>
      <c r="AE1344" s="54">
        <v>0.15268121004663066</v>
      </c>
      <c r="AF1344" s="54">
        <v>0.2316682850533637</v>
      </c>
      <c r="AG1344" s="54">
        <v>0.13702171115182302</v>
      </c>
    </row>
    <row r="1345" spans="1:33" x14ac:dyDescent="0.25">
      <c r="A1345" s="56" t="s">
        <v>2994</v>
      </c>
      <c r="B1345" s="56" t="s">
        <v>2995</v>
      </c>
      <c r="C1345" s="54">
        <v>-0.25824409999999998</v>
      </c>
      <c r="D1345" s="54">
        <v>-3.2142539999999997E-2</v>
      </c>
      <c r="E1345" s="54">
        <v>4.755293E-2</v>
      </c>
      <c r="F1345" s="54">
        <v>-6.9473270000000004E-2</v>
      </c>
      <c r="G1345" s="54">
        <v>-2.1690350000000001E-2</v>
      </c>
      <c r="H1345" s="54">
        <v>-3.8414199999999999E-3</v>
      </c>
      <c r="I1345" s="54">
        <v>2.5282269999999999E-2</v>
      </c>
      <c r="J1345" s="54">
        <v>6.1495790000000002E-2</v>
      </c>
      <c r="K1345" s="54">
        <v>-8.2334099999999993E-2</v>
      </c>
      <c r="L1345" s="54">
        <v>-0.1072964</v>
      </c>
      <c r="M1345" s="54">
        <v>-9.5397750000000003E-2</v>
      </c>
      <c r="N1345" s="54">
        <v>-0.2322727</v>
      </c>
      <c r="O1345" s="54">
        <v>2.1675999999999599E-4</v>
      </c>
      <c r="P1345" s="55">
        <v>0.47979311315689099</v>
      </c>
      <c r="Q1345" s="55">
        <v>-0.25824409999999998</v>
      </c>
      <c r="R1345" s="55">
        <v>0.36526979999999998</v>
      </c>
      <c r="S1345" s="55">
        <v>4.755293E-2</v>
      </c>
      <c r="T1345" s="55">
        <v>-2.2069399999999999E-2</v>
      </c>
      <c r="U1345" s="55">
        <v>-2.1690350000000001E-2</v>
      </c>
      <c r="V1345" s="55">
        <v>-5.3617049999999996E-3</v>
      </c>
      <c r="W1345" s="55">
        <v>2.5282269999999999E-2</v>
      </c>
      <c r="X1345" s="55">
        <v>0.1120718</v>
      </c>
      <c r="Y1345" s="55">
        <v>-8.2334099999999993E-2</v>
      </c>
      <c r="Z1345" s="55">
        <v>-9.5397750000000003E-2</v>
      </c>
      <c r="AA1345" s="55">
        <v>0.2578608</v>
      </c>
      <c r="AB1345" s="55">
        <v>0.2578608</v>
      </c>
      <c r="AC1345" s="55">
        <v>0.1921987825</v>
      </c>
      <c r="AD1345" s="55">
        <v>0.488595762154172</v>
      </c>
      <c r="AE1345" s="54">
        <v>0.11068703591888358</v>
      </c>
      <c r="AF1345" s="54">
        <v>0.10060153635369566</v>
      </c>
      <c r="AG1345" s="54">
        <v>0.15379512863745262</v>
      </c>
    </row>
    <row r="1346" spans="1:33" x14ac:dyDescent="0.25">
      <c r="A1346" s="56" t="s">
        <v>2996</v>
      </c>
      <c r="B1346" s="56" t="s">
        <v>2997</v>
      </c>
      <c r="C1346" s="54">
        <v>-0.112628899</v>
      </c>
      <c r="D1346" s="54">
        <v>5.0981270000000002E-2</v>
      </c>
      <c r="E1346" s="54">
        <v>-1.7287450000000001E-3</v>
      </c>
      <c r="F1346" s="54">
        <v>8.3518959999999993E-3</v>
      </c>
      <c r="G1346" s="54">
        <v>-8.3428649999999993E-2</v>
      </c>
      <c r="H1346" s="54">
        <v>-7.3244412999999994E-2</v>
      </c>
      <c r="I1346" s="54">
        <v>4.2319713000000002E-2</v>
      </c>
      <c r="J1346" s="54">
        <v>0.22374907599999999</v>
      </c>
      <c r="K1346" s="54">
        <v>-6.9167700000000003E-4</v>
      </c>
      <c r="L1346" s="54">
        <v>-8.8768368E-2</v>
      </c>
      <c r="M1346" s="54">
        <v>-9.5673774000000003E-2</v>
      </c>
      <c r="N1346" s="54">
        <v>-0.23214500199999999</v>
      </c>
      <c r="O1346" s="54">
        <v>2.3459415166666699E-2</v>
      </c>
      <c r="P1346" s="55">
        <v>0.37565038524968303</v>
      </c>
      <c r="Q1346" s="55">
        <v>-0.112628899</v>
      </c>
      <c r="R1346" s="55">
        <v>-1.203478E-3</v>
      </c>
      <c r="S1346" s="55">
        <v>-1.7287450000000001E-3</v>
      </c>
      <c r="T1346" s="55">
        <v>8.2406608000000006E-2</v>
      </c>
      <c r="U1346" s="55">
        <v>-8.3428649999999993E-2</v>
      </c>
      <c r="V1346" s="55">
        <v>0.13049440900000001</v>
      </c>
      <c r="W1346" s="55">
        <v>4.2319713000000002E-2</v>
      </c>
      <c r="X1346" s="55">
        <v>0.116547277</v>
      </c>
      <c r="Y1346" s="55">
        <v>-6.9167700000000003E-4</v>
      </c>
      <c r="Z1346" s="55">
        <v>-9.5673774000000003E-2</v>
      </c>
      <c r="AA1346" s="55">
        <v>-1.6471106999999999E-2</v>
      </c>
      <c r="AB1346" s="55">
        <v>-1.6471106999999999E-2</v>
      </c>
      <c r="AC1346" s="55">
        <v>0.10245660049999999</v>
      </c>
      <c r="AD1346" s="55">
        <v>0.23432448918829599</v>
      </c>
      <c r="AE1346" s="54">
        <v>6.3282871705887894E-2</v>
      </c>
      <c r="AF1346" s="54">
        <v>0.15350053175612499</v>
      </c>
      <c r="AG1346" s="54">
        <v>6.0564028353013818E-2</v>
      </c>
    </row>
    <row r="1347" spans="1:33" x14ac:dyDescent="0.25">
      <c r="A1347" s="56" t="s">
        <v>2998</v>
      </c>
      <c r="B1347" s="56" t="s">
        <v>2999</v>
      </c>
      <c r="C1347" s="54">
        <v>5.1527959999999998E-2</v>
      </c>
      <c r="D1347" s="54">
        <v>-1.434451E-2</v>
      </c>
      <c r="E1347" s="54">
        <v>1.6332260000000001E-2</v>
      </c>
      <c r="F1347" s="54">
        <v>-2.0171560000000002E-2</v>
      </c>
      <c r="G1347" s="54">
        <v>-7.6873670000000005E-2</v>
      </c>
      <c r="H1347" s="54">
        <v>3.1388399999999997E-2</v>
      </c>
      <c r="I1347" s="54">
        <v>0.12690480000000001</v>
      </c>
      <c r="J1347" s="54">
        <v>-4.8899659999999998E-2</v>
      </c>
      <c r="K1347" s="54">
        <v>0.10180930000000001</v>
      </c>
      <c r="L1347" s="54">
        <v>-9.0794260000000002E-2</v>
      </c>
      <c r="M1347" s="54">
        <v>-9.5677659999999998E-2</v>
      </c>
      <c r="N1347" s="54">
        <v>-2.5561259999999999E-2</v>
      </c>
      <c r="O1347" s="54">
        <v>-4.8734306666666699E-2</v>
      </c>
      <c r="P1347" s="55">
        <v>0.28539469222396302</v>
      </c>
      <c r="Q1347" s="55">
        <v>5.1527959999999998E-2</v>
      </c>
      <c r="R1347" s="55">
        <v>1.249855E-3</v>
      </c>
      <c r="S1347" s="55">
        <v>1.6332260000000001E-2</v>
      </c>
      <c r="T1347" s="55">
        <v>1.5387670000000001E-2</v>
      </c>
      <c r="U1347" s="55">
        <v>-7.6873670000000005E-2</v>
      </c>
      <c r="V1347" s="55">
        <v>-4.4964039999999999E-3</v>
      </c>
      <c r="W1347" s="55">
        <v>0.12690480000000001</v>
      </c>
      <c r="X1347" s="55">
        <v>-5.6464159999999999E-2</v>
      </c>
      <c r="Y1347" s="55">
        <v>0.10180930000000001</v>
      </c>
      <c r="Z1347" s="55">
        <v>-9.5677659999999998E-2</v>
      </c>
      <c r="AA1347" s="55">
        <v>4.4051439999999997E-3</v>
      </c>
      <c r="AB1347" s="55">
        <v>4.4051439999999997E-3</v>
      </c>
      <c r="AC1347" s="55">
        <v>-1.3277207500000001E-2</v>
      </c>
      <c r="AD1347" s="55">
        <v>0.56261593788198705</v>
      </c>
      <c r="AE1347" s="54">
        <v>9.1533593791846377E-2</v>
      </c>
      <c r="AF1347" s="54">
        <v>4.0399447608510899E-2</v>
      </c>
      <c r="AG1347" s="54">
        <v>4.5256873379718961E-2</v>
      </c>
    </row>
    <row r="1348" spans="1:33" x14ac:dyDescent="0.25">
      <c r="A1348" s="56" t="s">
        <v>3000</v>
      </c>
      <c r="B1348" s="56" t="s">
        <v>3001</v>
      </c>
      <c r="C1348" s="54">
        <v>-3.1649813999999998E-2</v>
      </c>
      <c r="D1348" s="54">
        <v>4.5093968999999998E-2</v>
      </c>
      <c r="E1348" s="54">
        <v>3.3419333000000002E-2</v>
      </c>
      <c r="F1348" s="54">
        <v>-1.8039017000000001E-2</v>
      </c>
      <c r="G1348" s="54">
        <v>-6.0844230000000003E-3</v>
      </c>
      <c r="H1348" s="54">
        <v>-1.9484761999999999E-2</v>
      </c>
      <c r="I1348" s="54">
        <v>-5.6343408999999997E-2</v>
      </c>
      <c r="J1348" s="54">
        <v>-5.4938782999999998E-2</v>
      </c>
      <c r="K1348" s="54">
        <v>-5.6060293999999997E-2</v>
      </c>
      <c r="L1348" s="54">
        <v>-5.3276958999999999E-2</v>
      </c>
      <c r="M1348" s="54">
        <v>-9.5737148999999994E-2</v>
      </c>
      <c r="N1348" s="54">
        <v>7.5988482999999996E-2</v>
      </c>
      <c r="O1348" s="54">
        <v>3.12997811666667E-2</v>
      </c>
      <c r="P1348" s="55">
        <v>0.35328023418285298</v>
      </c>
      <c r="Q1348" s="55">
        <v>-3.1649813999999998E-2</v>
      </c>
      <c r="R1348" s="55">
        <v>9.4097267999999998E-2</v>
      </c>
      <c r="S1348" s="55">
        <v>3.3419333000000002E-2</v>
      </c>
      <c r="T1348" s="55">
        <v>-0.134536824</v>
      </c>
      <c r="U1348" s="55">
        <v>-6.0844230000000003E-3</v>
      </c>
      <c r="V1348" s="55">
        <v>3.7184270999999998E-2</v>
      </c>
      <c r="W1348" s="55">
        <v>-5.6343408999999997E-2</v>
      </c>
      <c r="X1348" s="55">
        <v>2.2476532E-2</v>
      </c>
      <c r="Y1348" s="55">
        <v>-5.6060293999999997E-2</v>
      </c>
      <c r="Z1348" s="55">
        <v>-9.5737148999999994E-2</v>
      </c>
      <c r="AA1348" s="55">
        <v>0.19014225000000001</v>
      </c>
      <c r="AB1348" s="55">
        <v>0.19014225000000001</v>
      </c>
      <c r="AC1348" s="55">
        <v>7.4928096833333305E-2</v>
      </c>
      <c r="AD1348" s="55">
        <v>0.52200427184576004</v>
      </c>
      <c r="AE1348" s="54">
        <v>4.4979134505849276E-2</v>
      </c>
      <c r="AF1348" s="54">
        <v>5.3419384875781108E-2</v>
      </c>
      <c r="AG1348" s="54">
        <v>0.10620358044863953</v>
      </c>
    </row>
    <row r="1349" spans="1:33" x14ac:dyDescent="0.25">
      <c r="A1349" s="56" t="s">
        <v>3002</v>
      </c>
      <c r="B1349" s="56" t="s">
        <v>3003</v>
      </c>
      <c r="C1349" s="54">
        <v>2.443294E-2</v>
      </c>
      <c r="D1349" s="54">
        <v>-2.4434870000000001E-2</v>
      </c>
      <c r="E1349" s="54">
        <v>-7.0659830000000007E-2</v>
      </c>
      <c r="F1349" s="54">
        <v>0.19706879999999999</v>
      </c>
      <c r="G1349" s="54">
        <v>-6.0811900000000002E-2</v>
      </c>
      <c r="H1349" s="54">
        <v>1.858982E-2</v>
      </c>
      <c r="I1349" s="54">
        <v>9.6180000000000002E-2</v>
      </c>
      <c r="J1349" s="54">
        <v>0.17105899999999999</v>
      </c>
      <c r="K1349" s="54">
        <v>0.13289719999999999</v>
      </c>
      <c r="L1349" s="54">
        <v>-0.1180165</v>
      </c>
      <c r="M1349" s="54">
        <v>-9.5825729999999998E-2</v>
      </c>
      <c r="N1349" s="54">
        <v>-0.206652</v>
      </c>
      <c r="O1349" s="54">
        <v>1.9002616666666701E-3</v>
      </c>
      <c r="P1349" s="55">
        <v>0.47565410226275401</v>
      </c>
      <c r="Q1349" s="55">
        <v>2.443294E-2</v>
      </c>
      <c r="R1349" s="55">
        <v>-5.8472519999999998E-3</v>
      </c>
      <c r="S1349" s="55">
        <v>-7.0659830000000007E-2</v>
      </c>
      <c r="T1349" s="55">
        <v>-8.7837410000000005E-2</v>
      </c>
      <c r="U1349" s="55">
        <v>-6.0811900000000002E-2</v>
      </c>
      <c r="V1349" s="55">
        <v>9.4997169999999995E-3</v>
      </c>
      <c r="W1349" s="55">
        <v>9.6180000000000002E-2</v>
      </c>
      <c r="X1349" s="55">
        <v>6.8588850000000007E-2</v>
      </c>
      <c r="Y1349" s="55">
        <v>0.13289719999999999</v>
      </c>
      <c r="Z1349" s="55">
        <v>-9.5825729999999998E-2</v>
      </c>
      <c r="AA1349" s="55">
        <v>-6.8747540000000003E-3</v>
      </c>
      <c r="AB1349" s="55">
        <v>-6.8747540000000003E-3</v>
      </c>
      <c r="AC1349" s="55">
        <v>-1.50065948333333E-2</v>
      </c>
      <c r="AD1349" s="55">
        <v>0.52789475160829302</v>
      </c>
      <c r="AE1349" s="54">
        <v>9.5150594932480584E-2</v>
      </c>
      <c r="AF1349" s="54">
        <v>0.15839007277587117</v>
      </c>
      <c r="AG1349" s="54">
        <v>5.2197474228806495E-2</v>
      </c>
    </row>
    <row r="1350" spans="1:33" x14ac:dyDescent="0.25">
      <c r="A1350" s="56" t="s">
        <v>3004</v>
      </c>
      <c r="B1350" s="56" t="s">
        <v>3005</v>
      </c>
      <c r="C1350" s="54">
        <v>5.4934142999999998E-2</v>
      </c>
      <c r="D1350" s="54">
        <v>2.5791227E-2</v>
      </c>
      <c r="E1350" s="54">
        <v>1.1922288E-2</v>
      </c>
      <c r="F1350" s="54">
        <v>-2.3154477999999999E-2</v>
      </c>
      <c r="G1350" s="54">
        <v>-6.8030800000000004E-3</v>
      </c>
      <c r="H1350" s="54">
        <v>-6.3821079000000003E-2</v>
      </c>
      <c r="I1350" s="54">
        <v>-0.23963235599999999</v>
      </c>
      <c r="J1350" s="54">
        <v>-6.6287660999999998E-2</v>
      </c>
      <c r="K1350" s="54">
        <v>-0.13976896699999999</v>
      </c>
      <c r="L1350" s="54">
        <v>-7.7727691000000002E-2</v>
      </c>
      <c r="M1350" s="54">
        <v>-9.5975745000000001E-2</v>
      </c>
      <c r="N1350" s="54">
        <v>0.548289005</v>
      </c>
      <c r="O1350" s="54">
        <v>0.12640217333333301</v>
      </c>
      <c r="P1350" s="55">
        <v>0.26223670671841098</v>
      </c>
      <c r="Q1350" s="55">
        <v>5.4934142999999998E-2</v>
      </c>
      <c r="R1350" s="55">
        <v>0.13313439599999999</v>
      </c>
      <c r="S1350" s="55">
        <v>1.1922288E-2</v>
      </c>
      <c r="T1350" s="55">
        <v>-0.123367722</v>
      </c>
      <c r="U1350" s="55">
        <v>-6.8030800000000004E-3</v>
      </c>
      <c r="V1350" s="55">
        <v>-8.6356969999999995E-3</v>
      </c>
      <c r="W1350" s="55">
        <v>-0.23963235599999999</v>
      </c>
      <c r="X1350" s="55">
        <v>-6.5881164000000006E-2</v>
      </c>
      <c r="Y1350" s="55">
        <v>-0.13976896699999999</v>
      </c>
      <c r="Z1350" s="55">
        <v>-9.5975745000000001E-2</v>
      </c>
      <c r="AA1350" s="55">
        <v>9.1359746000000006E-2</v>
      </c>
      <c r="AB1350" s="55">
        <v>9.1359746000000006E-2</v>
      </c>
      <c r="AC1350" s="55">
        <v>8.1259684833333304E-2</v>
      </c>
      <c r="AD1350" s="55">
        <v>0.51785130784861699</v>
      </c>
      <c r="AE1350" s="54">
        <v>0.11011593139838209</v>
      </c>
      <c r="AF1350" s="54">
        <v>0.24360318049094035</v>
      </c>
      <c r="AG1350" s="54">
        <v>9.6868838408732449E-2</v>
      </c>
    </row>
    <row r="1351" spans="1:33" x14ac:dyDescent="0.25">
      <c r="A1351" s="56" t="s">
        <v>3006</v>
      </c>
      <c r="B1351" s="56" t="s">
        <v>3007</v>
      </c>
      <c r="C1351" s="54">
        <v>8.8431893999999997E-2</v>
      </c>
      <c r="D1351" s="54">
        <v>-3.2096360000000001E-3</v>
      </c>
      <c r="E1351" s="54">
        <v>-0.10750482</v>
      </c>
      <c r="F1351" s="54">
        <v>-6.5533329999999997E-3</v>
      </c>
      <c r="G1351" s="54">
        <v>8.5470763000000005E-2</v>
      </c>
      <c r="H1351" s="54">
        <v>-8.3762416000000006E-2</v>
      </c>
      <c r="I1351" s="54">
        <v>-4.8588457000000002E-2</v>
      </c>
      <c r="J1351" s="54">
        <v>-4.2775260000000002E-3</v>
      </c>
      <c r="K1351" s="54">
        <v>-0.12940727699999999</v>
      </c>
      <c r="L1351" s="54">
        <v>0.101701733</v>
      </c>
      <c r="M1351" s="54">
        <v>-9.6105478999999994E-2</v>
      </c>
      <c r="N1351" s="54">
        <v>0.30627044599999997</v>
      </c>
      <c r="O1351" s="54">
        <v>8.6312107333333304E-2</v>
      </c>
      <c r="P1351" s="55">
        <v>0.26923210525334501</v>
      </c>
      <c r="Q1351" s="55">
        <v>8.8431893999999997E-2</v>
      </c>
      <c r="R1351" s="55">
        <v>3.2062763000000001E-2</v>
      </c>
      <c r="S1351" s="55">
        <v>-0.10750482</v>
      </c>
      <c r="T1351" s="55">
        <v>-0.102147238</v>
      </c>
      <c r="U1351" s="55">
        <v>8.5470763000000005E-2</v>
      </c>
      <c r="V1351" s="55">
        <v>9.7212023999999994E-2</v>
      </c>
      <c r="W1351" s="55">
        <v>-4.8588457000000002E-2</v>
      </c>
      <c r="X1351" s="55">
        <v>-9.3531930999999999E-2</v>
      </c>
      <c r="Y1351" s="55">
        <v>-0.12940727699999999</v>
      </c>
      <c r="Z1351" s="55">
        <v>-9.6105478999999994E-2</v>
      </c>
      <c r="AA1351" s="55">
        <v>0.11199479399999999</v>
      </c>
      <c r="AB1351" s="55">
        <v>0.11199479399999999</v>
      </c>
      <c r="AC1351" s="55">
        <v>1.75395806666667E-2</v>
      </c>
      <c r="AD1351" s="55">
        <v>0.56323834388223304</v>
      </c>
      <c r="AE1351" s="54">
        <v>9.7812030666147881E-2</v>
      </c>
      <c r="AF1351" s="54">
        <v>0.13798431332519795</v>
      </c>
      <c r="AG1351" s="54">
        <v>0.11169073843639712</v>
      </c>
    </row>
    <row r="1352" spans="1:33" x14ac:dyDescent="0.25">
      <c r="A1352" s="56" t="s">
        <v>3008</v>
      </c>
      <c r="B1352" s="56" t="s">
        <v>3009</v>
      </c>
      <c r="C1352" s="54">
        <v>9.0311710000000003E-2</v>
      </c>
      <c r="D1352" s="54">
        <v>-6.4444680000000004E-2</v>
      </c>
      <c r="E1352" s="54">
        <v>3.8536580000000001E-2</v>
      </c>
      <c r="F1352" s="54">
        <v>-4.907682E-2</v>
      </c>
      <c r="G1352" s="54">
        <v>1.8727360000000001E-3</v>
      </c>
      <c r="H1352" s="54">
        <v>7.1795800000000007E-2</v>
      </c>
      <c r="I1352" s="54">
        <v>0.1018048</v>
      </c>
      <c r="J1352" s="54">
        <v>0.1031571</v>
      </c>
      <c r="K1352" s="54">
        <v>1.7018040000000002E-2</v>
      </c>
      <c r="L1352" s="54">
        <v>2.3792779999999999E-2</v>
      </c>
      <c r="M1352" s="54">
        <v>-9.6639859999999994E-2</v>
      </c>
      <c r="N1352" s="54">
        <v>0.15069660000000001</v>
      </c>
      <c r="O1352" s="54">
        <v>1.3836129000000001E-2</v>
      </c>
      <c r="P1352" s="55">
        <v>0.42732637904326898</v>
      </c>
      <c r="Q1352" s="55">
        <v>9.0311710000000003E-2</v>
      </c>
      <c r="R1352" s="55">
        <v>-0.11902840000000001</v>
      </c>
      <c r="S1352" s="55">
        <v>3.8536580000000001E-2</v>
      </c>
      <c r="T1352" s="55">
        <v>-1.7507430000000001E-2</v>
      </c>
      <c r="U1352" s="55">
        <v>1.8727360000000001E-3</v>
      </c>
      <c r="V1352" s="55">
        <v>4.7540499999999999E-2</v>
      </c>
      <c r="W1352" s="55">
        <v>0.1018048</v>
      </c>
      <c r="X1352" s="55">
        <v>-1.003919E-2</v>
      </c>
      <c r="Y1352" s="55">
        <v>1.7018040000000002E-2</v>
      </c>
      <c r="Z1352" s="55">
        <v>-9.6639859999999994E-2</v>
      </c>
      <c r="AA1352" s="55">
        <v>-0.34630470000000002</v>
      </c>
      <c r="AB1352" s="55">
        <v>-0.34630470000000002</v>
      </c>
      <c r="AC1352" s="55">
        <v>-9.0288144333333306E-2</v>
      </c>
      <c r="AD1352" s="55">
        <v>0.488595762154172</v>
      </c>
      <c r="AE1352" s="54">
        <v>7.1751331400663754E-2</v>
      </c>
      <c r="AF1352" s="54">
        <v>8.527227112262438E-2</v>
      </c>
      <c r="AG1352" s="54">
        <v>0.15149819190813291</v>
      </c>
    </row>
    <row r="1353" spans="1:33" x14ac:dyDescent="0.25">
      <c r="A1353" s="56" t="s">
        <v>3010</v>
      </c>
      <c r="B1353" s="56" t="s">
        <v>3011</v>
      </c>
      <c r="C1353" s="54">
        <v>3.5248476000000001E-2</v>
      </c>
      <c r="D1353" s="54">
        <v>9.0378573000000004E-2</v>
      </c>
      <c r="E1353" s="54">
        <v>0.12546112200000001</v>
      </c>
      <c r="F1353" s="54">
        <v>-2.0104428000000001E-2</v>
      </c>
      <c r="G1353" s="54">
        <v>1.7836492999999998E-2</v>
      </c>
      <c r="H1353" s="54">
        <v>-7.6686039999999997E-2</v>
      </c>
      <c r="I1353" s="54">
        <v>-0.21229516700000001</v>
      </c>
      <c r="J1353" s="54">
        <v>-0.162986402</v>
      </c>
      <c r="K1353" s="54">
        <v>-0.114158527</v>
      </c>
      <c r="L1353" s="54">
        <v>-5.8828948999999998E-2</v>
      </c>
      <c r="M1353" s="54">
        <v>-9.6875497000000005E-2</v>
      </c>
      <c r="N1353" s="54">
        <v>0.81496768500000005</v>
      </c>
      <c r="O1353" s="54">
        <v>0.13858725650000001</v>
      </c>
      <c r="P1353" s="55">
        <v>0.26923210525334501</v>
      </c>
      <c r="Q1353" s="55">
        <v>3.5248476000000001E-2</v>
      </c>
      <c r="R1353" s="55">
        <v>-4.1785590999999997E-2</v>
      </c>
      <c r="S1353" s="55">
        <v>0.12546112200000001</v>
      </c>
      <c r="T1353" s="55">
        <v>-0.123928547</v>
      </c>
      <c r="U1353" s="55">
        <v>1.7836492999999998E-2</v>
      </c>
      <c r="V1353" s="55">
        <v>-6.4200580000000002E-3</v>
      </c>
      <c r="W1353" s="55">
        <v>-0.21229516700000001</v>
      </c>
      <c r="X1353" s="55">
        <v>-0.141823381</v>
      </c>
      <c r="Y1353" s="55">
        <v>-0.114158527</v>
      </c>
      <c r="Z1353" s="55">
        <v>-9.6875497000000005E-2</v>
      </c>
      <c r="AA1353" s="55">
        <v>4.9892941000000003E-2</v>
      </c>
      <c r="AB1353" s="55">
        <v>4.9892941000000003E-2</v>
      </c>
      <c r="AC1353" s="55">
        <v>-1.61957065E-2</v>
      </c>
      <c r="AD1353" s="55">
        <v>0.63321889849531199</v>
      </c>
      <c r="AE1353" s="54">
        <v>0.12231181202657694</v>
      </c>
      <c r="AF1353" s="54">
        <v>0.36090818024133575</v>
      </c>
      <c r="AG1353" s="54">
        <v>7.2562870274946942E-2</v>
      </c>
    </row>
    <row r="1354" spans="1:33" x14ac:dyDescent="0.25">
      <c r="A1354" s="56" t="s">
        <v>3012</v>
      </c>
      <c r="B1354" s="56" t="s">
        <v>3013</v>
      </c>
      <c r="C1354" s="54">
        <v>-6.5348907999999997E-2</v>
      </c>
      <c r="D1354" s="54">
        <v>4.7760492000000002E-2</v>
      </c>
      <c r="E1354" s="54">
        <v>3.4980704000000001E-2</v>
      </c>
      <c r="F1354" s="54">
        <v>-1.1689117000000001E-2</v>
      </c>
      <c r="G1354" s="54">
        <v>-3.0587315E-2</v>
      </c>
      <c r="H1354" s="54">
        <v>2.9649535000000001E-2</v>
      </c>
      <c r="I1354" s="54">
        <v>-3.3079776999999998E-2</v>
      </c>
      <c r="J1354" s="54">
        <v>-8.5777238000000006E-2</v>
      </c>
      <c r="K1354" s="54">
        <v>-1.1416491000000001E-2</v>
      </c>
      <c r="L1354" s="54">
        <v>3.2672091E-2</v>
      </c>
      <c r="M1354" s="54">
        <v>-9.6962280999999997E-2</v>
      </c>
      <c r="N1354" s="54">
        <v>0.20158543000000001</v>
      </c>
      <c r="O1354" s="54">
        <v>6.9435876833333299E-2</v>
      </c>
      <c r="P1354" s="55">
        <v>0.26223670671841098</v>
      </c>
      <c r="Q1354" s="55">
        <v>-6.5348907999999997E-2</v>
      </c>
      <c r="R1354" s="55">
        <v>-3.9314855000000003E-2</v>
      </c>
      <c r="S1354" s="55">
        <v>3.4980704000000001E-2</v>
      </c>
      <c r="T1354" s="55">
        <v>1.2258847E-2</v>
      </c>
      <c r="U1354" s="55">
        <v>-3.0587315E-2</v>
      </c>
      <c r="V1354" s="55">
        <v>2.2290618000000002E-2</v>
      </c>
      <c r="W1354" s="55">
        <v>-3.3079776999999998E-2</v>
      </c>
      <c r="X1354" s="55">
        <v>-4.5509059999999997E-2</v>
      </c>
      <c r="Y1354" s="55">
        <v>-1.1416491000000001E-2</v>
      </c>
      <c r="Z1354" s="55">
        <v>-9.6962280999999997E-2</v>
      </c>
      <c r="AA1354" s="55">
        <v>4.8427064999999998E-2</v>
      </c>
      <c r="AB1354" s="55">
        <v>4.8427064999999998E-2</v>
      </c>
      <c r="AC1354" s="55">
        <v>3.1771157166666703E-2</v>
      </c>
      <c r="AD1354" s="55">
        <v>0.49148283774745799</v>
      </c>
      <c r="AE1354" s="54">
        <v>4.5227047874396957E-2</v>
      </c>
      <c r="AF1354" s="54">
        <v>9.4563899533708529E-2</v>
      </c>
      <c r="AG1354" s="54">
        <v>3.6564207497223784E-2</v>
      </c>
    </row>
    <row r="1355" spans="1:33" x14ac:dyDescent="0.25">
      <c r="A1355" s="56" t="s">
        <v>3014</v>
      </c>
      <c r="B1355" s="56" t="s">
        <v>3015</v>
      </c>
      <c r="C1355" s="54">
        <v>3.3953849999999999E-3</v>
      </c>
      <c r="D1355" s="54">
        <v>9.2006690000000002E-2</v>
      </c>
      <c r="E1355" s="54">
        <v>3.006321E-2</v>
      </c>
      <c r="F1355" s="54">
        <v>-0.114603</v>
      </c>
      <c r="G1355" s="54">
        <v>1.040288E-2</v>
      </c>
      <c r="H1355" s="54">
        <v>2.5136990000000001E-2</v>
      </c>
      <c r="I1355" s="54">
        <v>-7.2951710000000003E-2</v>
      </c>
      <c r="J1355" s="54">
        <v>-3.2387600000000002E-2</v>
      </c>
      <c r="K1355" s="54">
        <v>1.4728650000000001E-3</v>
      </c>
      <c r="L1355" s="54">
        <v>-4.3427069999999998E-2</v>
      </c>
      <c r="M1355" s="54">
        <v>-9.7661929999999994E-2</v>
      </c>
      <c r="N1355" s="54">
        <v>0.25768010000000002</v>
      </c>
      <c r="O1355" s="54">
        <v>5.1614235000000001E-2</v>
      </c>
      <c r="P1355" s="55">
        <v>0.30422794619596799</v>
      </c>
      <c r="Q1355" s="55">
        <v>3.3953849999999999E-3</v>
      </c>
      <c r="R1355" s="55">
        <v>8.2628450000000006E-2</v>
      </c>
      <c r="S1355" s="55">
        <v>3.006321E-2</v>
      </c>
      <c r="T1355" s="55">
        <v>-0.20630850000000001</v>
      </c>
      <c r="U1355" s="55">
        <v>1.040288E-2</v>
      </c>
      <c r="V1355" s="55">
        <v>7.7277929999999995E-2</v>
      </c>
      <c r="W1355" s="55">
        <v>-7.2951710000000003E-2</v>
      </c>
      <c r="X1355" s="55">
        <v>-5.6152430000000003E-2</v>
      </c>
      <c r="Y1355" s="55">
        <v>1.4728650000000001E-3</v>
      </c>
      <c r="Z1355" s="55">
        <v>-9.7661929999999994E-2</v>
      </c>
      <c r="AA1355" s="55">
        <v>-2.5726700000000002E-2</v>
      </c>
      <c r="AB1355" s="55">
        <v>-2.5726700000000002E-2</v>
      </c>
      <c r="AC1355" s="55">
        <v>1.1025426666666701E-2</v>
      </c>
      <c r="AD1355" s="55">
        <v>0.99670307969528105</v>
      </c>
      <c r="AE1355" s="54">
        <v>5.1516408790932389E-2</v>
      </c>
      <c r="AF1355" s="54">
        <v>0.13107039759178965</v>
      </c>
      <c r="AG1355" s="54">
        <v>0.11258523813600178</v>
      </c>
    </row>
    <row r="1356" spans="1:33" x14ac:dyDescent="0.25">
      <c r="A1356" s="56" t="s">
        <v>3016</v>
      </c>
      <c r="B1356" s="56" t="s">
        <v>3017</v>
      </c>
      <c r="C1356" s="54">
        <v>-4.7661330000000002E-2</v>
      </c>
      <c r="D1356" s="54">
        <v>6.2222060000000003E-2</v>
      </c>
      <c r="E1356" s="54">
        <v>-0.16273860000000001</v>
      </c>
      <c r="F1356" s="54">
        <v>-5.8900210000000001E-2</v>
      </c>
      <c r="G1356" s="54">
        <v>-0.1096979</v>
      </c>
      <c r="H1356" s="54">
        <v>1.2154679999999999E-2</v>
      </c>
      <c r="I1356" s="54">
        <v>-0.1137908</v>
      </c>
      <c r="J1356" s="54">
        <v>-0.11208319999999999</v>
      </c>
      <c r="K1356" s="54">
        <v>7.4498070000000001E-3</v>
      </c>
      <c r="L1356" s="54">
        <v>-8.6587330000000004E-2</v>
      </c>
      <c r="M1356" s="54">
        <v>-9.785489E-2</v>
      </c>
      <c r="N1356" s="54">
        <v>0.52483230000000003</v>
      </c>
      <c r="O1356" s="54">
        <v>0.14432200216666699</v>
      </c>
      <c r="P1356" s="55">
        <v>0.26223670671841098</v>
      </c>
      <c r="Q1356" s="55">
        <v>-4.7661330000000002E-2</v>
      </c>
      <c r="R1356" s="55">
        <v>-5.758448E-2</v>
      </c>
      <c r="S1356" s="55">
        <v>-0.16273860000000001</v>
      </c>
      <c r="T1356" s="55">
        <v>0.25512380000000001</v>
      </c>
      <c r="U1356" s="55">
        <v>-0.1096979</v>
      </c>
      <c r="V1356" s="55">
        <v>0.107082</v>
      </c>
      <c r="W1356" s="55">
        <v>-0.1137908</v>
      </c>
      <c r="X1356" s="55">
        <v>-8.3270469999999999E-2</v>
      </c>
      <c r="Y1356" s="55">
        <v>7.4498070000000001E-3</v>
      </c>
      <c r="Z1356" s="55">
        <v>-9.785489E-2</v>
      </c>
      <c r="AA1356" s="55">
        <v>3.2086509999999999E-2</v>
      </c>
      <c r="AB1356" s="55">
        <v>3.2086509999999999E-2</v>
      </c>
      <c r="AC1356" s="55">
        <v>0.117824857166667</v>
      </c>
      <c r="AD1356" s="55">
        <v>0.488595762154172</v>
      </c>
      <c r="AE1356" s="54">
        <v>5.925289181534886E-2</v>
      </c>
      <c r="AF1356" s="54">
        <v>0.23813639801263786</v>
      </c>
      <c r="AG1356" s="54">
        <v>0.13212401468450427</v>
      </c>
    </row>
    <row r="1357" spans="1:33" x14ac:dyDescent="0.25">
      <c r="A1357" s="56" t="s">
        <v>3018</v>
      </c>
      <c r="B1357" s="56" t="s">
        <v>3019</v>
      </c>
      <c r="C1357" s="54">
        <v>-8.2795830000000001E-3</v>
      </c>
      <c r="D1357" s="54">
        <v>4.540311E-3</v>
      </c>
      <c r="E1357" s="54">
        <v>-1.379004E-2</v>
      </c>
      <c r="F1357" s="54">
        <v>-1.723568E-2</v>
      </c>
      <c r="G1357" s="54">
        <v>2.0308320000000001E-2</v>
      </c>
      <c r="H1357" s="54">
        <v>-2.7879459999999998E-2</v>
      </c>
      <c r="I1357" s="54">
        <v>1.208211E-2</v>
      </c>
      <c r="J1357" s="54">
        <v>-3.2019989999999998E-2</v>
      </c>
      <c r="K1357" s="54">
        <v>-3.2528979999999999E-2</v>
      </c>
      <c r="L1357" s="54">
        <v>-0.1198617</v>
      </c>
      <c r="M1357" s="54">
        <v>-9.8538940000000005E-2</v>
      </c>
      <c r="N1357" s="54">
        <v>0.21160889999999999</v>
      </c>
      <c r="O1357" s="54">
        <v>2.3316582333333301E-2</v>
      </c>
      <c r="P1357" s="55">
        <v>0.39063024021717002</v>
      </c>
      <c r="Q1357" s="55">
        <v>-8.2795830000000001E-3</v>
      </c>
      <c r="R1357" s="55">
        <v>8.6567679999999994E-2</v>
      </c>
      <c r="S1357" s="55">
        <v>-1.379004E-2</v>
      </c>
      <c r="T1357" s="55">
        <v>-0.12116</v>
      </c>
      <c r="U1357" s="55">
        <v>2.0308320000000001E-2</v>
      </c>
      <c r="V1357" s="55">
        <v>7.6928419999999997E-2</v>
      </c>
      <c r="W1357" s="55">
        <v>1.208211E-2</v>
      </c>
      <c r="X1357" s="55">
        <v>-2.2616580000000001E-2</v>
      </c>
      <c r="Y1357" s="55">
        <v>-3.2528979999999999E-2</v>
      </c>
      <c r="Z1357" s="55">
        <v>-9.8538940000000005E-2</v>
      </c>
      <c r="AA1357" s="55">
        <v>7.6569239999999997E-2</v>
      </c>
      <c r="AB1357" s="55">
        <v>7.6569239999999997E-2</v>
      </c>
      <c r="AC1357" s="55">
        <v>3.70569746666667E-2</v>
      </c>
      <c r="AD1357" s="55">
        <v>0.52200427184576004</v>
      </c>
      <c r="AE1357" s="54">
        <v>4.279065698877469E-2</v>
      </c>
      <c r="AF1357" s="54">
        <v>0.11063837056672754</v>
      </c>
      <c r="AG1357" s="54">
        <v>8.0961662330718873E-2</v>
      </c>
    </row>
    <row r="1358" spans="1:33" x14ac:dyDescent="0.25">
      <c r="A1358" s="56" t="s">
        <v>3020</v>
      </c>
      <c r="B1358" s="56" t="s">
        <v>3021</v>
      </c>
      <c r="C1358" s="54">
        <v>-0.13405325200000001</v>
      </c>
      <c r="D1358" s="54">
        <v>1.4683923999999999E-2</v>
      </c>
      <c r="E1358" s="54">
        <v>2.4081986E-2</v>
      </c>
      <c r="F1358" s="54">
        <v>1.1175913000000001E-2</v>
      </c>
      <c r="G1358" s="54">
        <v>-9.6028109999999993E-3</v>
      </c>
      <c r="H1358" s="54">
        <v>7.2571412000000002E-2</v>
      </c>
      <c r="I1358" s="54">
        <v>-3.0328569E-2</v>
      </c>
      <c r="J1358" s="54">
        <v>-7.8666785000000003E-2</v>
      </c>
      <c r="K1358" s="54">
        <v>-9.7722228999999994E-2</v>
      </c>
      <c r="L1358" s="54">
        <v>-3.4222563999999997E-2</v>
      </c>
      <c r="M1358" s="54">
        <v>-9.9330963999999994E-2</v>
      </c>
      <c r="N1358" s="54">
        <v>0.232753031</v>
      </c>
      <c r="O1358" s="54">
        <v>9.4208461666666701E-2</v>
      </c>
      <c r="P1358" s="55">
        <v>0.26223670671841098</v>
      </c>
      <c r="Q1358" s="55">
        <v>-0.13405325200000001</v>
      </c>
      <c r="R1358" s="55">
        <v>-4.4263361000000001E-2</v>
      </c>
      <c r="S1358" s="55">
        <v>2.4081986E-2</v>
      </c>
      <c r="T1358" s="55">
        <v>0.10088235700000001</v>
      </c>
      <c r="U1358" s="55">
        <v>-9.6028109999999993E-3</v>
      </c>
      <c r="V1358" s="55">
        <v>-3.5476167000000003E-2</v>
      </c>
      <c r="W1358" s="55">
        <v>-3.0328569E-2</v>
      </c>
      <c r="X1358" s="55">
        <v>-4.4943561999999999E-2</v>
      </c>
      <c r="Y1358" s="55">
        <v>-9.7722228999999994E-2</v>
      </c>
      <c r="Z1358" s="55">
        <v>-9.9330963999999994E-2</v>
      </c>
      <c r="AA1358" s="55">
        <v>0.143974779</v>
      </c>
      <c r="AB1358" s="55">
        <v>0.143974779</v>
      </c>
      <c r="AC1358" s="55">
        <v>7.9269457833333307E-2</v>
      </c>
      <c r="AD1358" s="55">
        <v>0.488595762154172</v>
      </c>
      <c r="AE1358" s="54">
        <v>6.1506858011175621E-2</v>
      </c>
      <c r="AF1358" s="54">
        <v>0.10881051058334079</v>
      </c>
      <c r="AG1358" s="54">
        <v>8.1800737011300792E-2</v>
      </c>
    </row>
    <row r="1359" spans="1:33" x14ac:dyDescent="0.25">
      <c r="A1359" s="56" t="s">
        <v>3022</v>
      </c>
      <c r="B1359" s="56" t="s">
        <v>3023</v>
      </c>
      <c r="C1359" s="54">
        <v>5.5534640000000001E-3</v>
      </c>
      <c r="D1359" s="54">
        <v>-6.215043E-3</v>
      </c>
      <c r="E1359" s="54">
        <v>1.0521775000000001E-2</v>
      </c>
      <c r="F1359" s="54">
        <v>1.3466590000000001E-2</v>
      </c>
      <c r="G1359" s="54">
        <v>2.7747459999999998E-3</v>
      </c>
      <c r="H1359" s="54">
        <v>-2.8706454999999999E-2</v>
      </c>
      <c r="I1359" s="54">
        <v>-6.7092468000000002E-2</v>
      </c>
      <c r="J1359" s="54">
        <v>-6.6244229000000002E-2</v>
      </c>
      <c r="K1359" s="54">
        <v>-7.4327931999999999E-2</v>
      </c>
      <c r="L1359" s="54">
        <v>-3.2864589E-2</v>
      </c>
      <c r="M1359" s="54">
        <v>-9.9403002000000004E-2</v>
      </c>
      <c r="N1359" s="54">
        <v>0.326387133</v>
      </c>
      <c r="O1359" s="54">
        <v>7.1299470666666698E-2</v>
      </c>
      <c r="P1359" s="55">
        <v>0.26923210525334501</v>
      </c>
      <c r="Q1359" s="55">
        <v>5.5534640000000001E-3</v>
      </c>
      <c r="R1359" s="55">
        <v>4.6983258999999999E-2</v>
      </c>
      <c r="S1359" s="55">
        <v>1.0521775000000001E-2</v>
      </c>
      <c r="T1359" s="55">
        <v>-3.9317749999999999E-2</v>
      </c>
      <c r="U1359" s="55">
        <v>2.7747459999999998E-3</v>
      </c>
      <c r="V1359" s="55">
        <v>-5.0605850000000003E-3</v>
      </c>
      <c r="W1359" s="55">
        <v>-6.7092468000000002E-2</v>
      </c>
      <c r="X1359" s="55">
        <v>-1.6652629999999999E-3</v>
      </c>
      <c r="Y1359" s="55">
        <v>-7.4327931999999999E-2</v>
      </c>
      <c r="Z1359" s="55">
        <v>-9.9403002000000004E-2</v>
      </c>
      <c r="AA1359" s="55">
        <v>-8.3415280000000008E-3</v>
      </c>
      <c r="AB1359" s="55">
        <v>-8.3415280000000008E-3</v>
      </c>
      <c r="AC1359" s="55">
        <v>3.9687238166666701E-2</v>
      </c>
      <c r="AD1359" s="55">
        <v>0.488595762154172</v>
      </c>
      <c r="AE1359" s="54">
        <v>4.8670756097431052E-2</v>
      </c>
      <c r="AF1359" s="54">
        <v>0.14558875658976927</v>
      </c>
      <c r="AG1359" s="54">
        <v>2.9538098534820104E-2</v>
      </c>
    </row>
    <row r="1360" spans="1:33" x14ac:dyDescent="0.25">
      <c r="A1360" s="56" t="s">
        <v>3024</v>
      </c>
      <c r="B1360" s="56" t="s">
        <v>3025</v>
      </c>
      <c r="C1360" s="54">
        <v>-7.9506139000000003E-2</v>
      </c>
      <c r="D1360" s="54">
        <v>8.7462229000000002E-2</v>
      </c>
      <c r="E1360" s="54">
        <v>6.1354699999999996E-3</v>
      </c>
      <c r="F1360" s="54">
        <v>4.2476096999999997E-2</v>
      </c>
      <c r="G1360" s="54">
        <v>-2.1409072000000001E-2</v>
      </c>
      <c r="H1360" s="54">
        <v>-1.1293539999999999E-3</v>
      </c>
      <c r="I1360" s="54">
        <v>-7.7228884999999997E-2</v>
      </c>
      <c r="J1360" s="54">
        <v>-3.2409300000000002E-2</v>
      </c>
      <c r="K1360" s="54">
        <v>1.5590644000000001E-2</v>
      </c>
      <c r="L1360" s="54">
        <v>-1.1198731999999999E-2</v>
      </c>
      <c r="M1360" s="54">
        <v>-0.10012906100000001</v>
      </c>
      <c r="N1360" s="54">
        <v>0.53372131300000003</v>
      </c>
      <c r="O1360" s="54">
        <v>0.145911549333333</v>
      </c>
      <c r="P1360" s="55">
        <v>0.26223670671841098</v>
      </c>
      <c r="Q1360" s="55">
        <v>-7.9506139000000003E-2</v>
      </c>
      <c r="R1360" s="55">
        <v>-2.8797850000000002E-3</v>
      </c>
      <c r="S1360" s="55">
        <v>6.1354699999999996E-3</v>
      </c>
      <c r="T1360" s="55">
        <v>-8.6435479999999992E-3</v>
      </c>
      <c r="U1360" s="55">
        <v>-2.1409072000000001E-2</v>
      </c>
      <c r="V1360" s="55">
        <v>-2.2505898999999999E-2</v>
      </c>
      <c r="W1360" s="55">
        <v>-7.7228884999999997E-2</v>
      </c>
      <c r="X1360" s="55">
        <v>-0.123682484</v>
      </c>
      <c r="Y1360" s="55">
        <v>1.5590644000000001E-2</v>
      </c>
      <c r="Z1360" s="55">
        <v>-0.10012906100000001</v>
      </c>
      <c r="AA1360" s="55">
        <v>-0.172479097</v>
      </c>
      <c r="AB1360" s="55">
        <v>-0.172479097</v>
      </c>
      <c r="AC1360" s="55">
        <v>-1.7638028333333299E-2</v>
      </c>
      <c r="AD1360" s="55">
        <v>0.49148283774745799</v>
      </c>
      <c r="AE1360" s="54">
        <v>4.9154895310209827E-2</v>
      </c>
      <c r="AF1360" s="54">
        <v>0.21524182872172795</v>
      </c>
      <c r="AG1360" s="54">
        <v>7.0407080743884229E-2</v>
      </c>
    </row>
    <row r="1361" spans="1:33" x14ac:dyDescent="0.25">
      <c r="A1361" s="56" t="s">
        <v>3026</v>
      </c>
      <c r="B1361" s="56" t="s">
        <v>3027</v>
      </c>
      <c r="C1361" s="54">
        <v>-5.3854804999999999E-2</v>
      </c>
      <c r="D1361" s="54">
        <v>-7.4128896999999999E-2</v>
      </c>
      <c r="E1361" s="54">
        <v>4.7493541E-2</v>
      </c>
      <c r="F1361" s="54">
        <v>-2.021968E-2</v>
      </c>
      <c r="G1361" s="54">
        <v>-1.9783800000000001E-4</v>
      </c>
      <c r="H1361" s="54">
        <v>-4.6821440000000001E-3</v>
      </c>
      <c r="I1361" s="54">
        <v>0.216554414</v>
      </c>
      <c r="J1361" s="54">
        <v>3.9888462999999999E-2</v>
      </c>
      <c r="K1361" s="54">
        <v>5.1736213000000003E-2</v>
      </c>
      <c r="L1361" s="54">
        <v>-2.5273706E-2</v>
      </c>
      <c r="M1361" s="54">
        <v>-0.100668592</v>
      </c>
      <c r="N1361" s="54">
        <v>-0.72981116400000001</v>
      </c>
      <c r="O1361" s="54">
        <v>-0.1625483435</v>
      </c>
      <c r="P1361" s="55">
        <v>0.26223670671841098</v>
      </c>
      <c r="Q1361" s="55">
        <v>-5.3854804999999999E-2</v>
      </c>
      <c r="R1361" s="55">
        <v>0.13575311500000001</v>
      </c>
      <c r="S1361" s="55">
        <v>4.7493541E-2</v>
      </c>
      <c r="T1361" s="55">
        <v>-0.130943483</v>
      </c>
      <c r="U1361" s="55">
        <v>-1.9783800000000001E-4</v>
      </c>
      <c r="V1361" s="55">
        <v>0.10078019000000001</v>
      </c>
      <c r="W1361" s="55">
        <v>0.216554414</v>
      </c>
      <c r="X1361" s="55">
        <v>0.18040025700000001</v>
      </c>
      <c r="Y1361" s="55">
        <v>5.1736213000000003E-2</v>
      </c>
      <c r="Z1361" s="55">
        <v>-0.100668592</v>
      </c>
      <c r="AA1361" s="55">
        <v>0.24046005600000001</v>
      </c>
      <c r="AB1361" s="55">
        <v>0.24046005600000001</v>
      </c>
      <c r="AC1361" s="55">
        <v>8.2016876833333294E-2</v>
      </c>
      <c r="AD1361" s="55">
        <v>0.59748280585675695</v>
      </c>
      <c r="AE1361" s="54">
        <v>0.11003552720900138</v>
      </c>
      <c r="AF1361" s="54">
        <v>0.29335498408407268</v>
      </c>
      <c r="AG1361" s="54">
        <v>0.12731817148674704</v>
      </c>
    </row>
    <row r="1362" spans="1:33" x14ac:dyDescent="0.25">
      <c r="A1362" s="56" t="s">
        <v>3028</v>
      </c>
      <c r="B1362" s="56" t="s">
        <v>3029</v>
      </c>
      <c r="C1362" s="54">
        <v>-1.42168E-2</v>
      </c>
      <c r="D1362" s="54">
        <v>6.4571080000000003E-2</v>
      </c>
      <c r="E1362" s="54">
        <v>2.9151779999999999E-2</v>
      </c>
      <c r="F1362" s="54">
        <v>1.5680099999999999E-2</v>
      </c>
      <c r="G1362" s="54">
        <v>-4.1466999999999997E-2</v>
      </c>
      <c r="H1362" s="54">
        <v>-7.1446339999999997E-2</v>
      </c>
      <c r="I1362" s="54">
        <v>-9.0930440000000001E-2</v>
      </c>
      <c r="J1362" s="54">
        <v>-7.8551720000000005E-3</v>
      </c>
      <c r="K1362" s="54">
        <v>-6.5007309999999999E-2</v>
      </c>
      <c r="L1362" s="54">
        <v>7.3209190000000004E-3</v>
      </c>
      <c r="M1362" s="54">
        <v>-0.10183979999999999</v>
      </c>
      <c r="N1362" s="54">
        <v>0.43323349999999999</v>
      </c>
      <c r="O1362" s="54">
        <v>0.120968942833333</v>
      </c>
      <c r="P1362" s="55">
        <v>0.26223670671841098</v>
      </c>
      <c r="Q1362" s="55">
        <v>-1.42168E-2</v>
      </c>
      <c r="R1362" s="55">
        <v>3.6343250000000001E-2</v>
      </c>
      <c r="S1362" s="55">
        <v>2.9151779999999999E-2</v>
      </c>
      <c r="T1362" s="55">
        <v>6.9833519999999996E-2</v>
      </c>
      <c r="U1362" s="55">
        <v>-4.1466999999999997E-2</v>
      </c>
      <c r="V1362" s="55">
        <v>-8.8449600000000003E-2</v>
      </c>
      <c r="W1362" s="55">
        <v>-9.0930440000000001E-2</v>
      </c>
      <c r="X1362" s="55">
        <v>-3.3061359999999998E-2</v>
      </c>
      <c r="Y1362" s="55">
        <v>-6.5007309999999999E-2</v>
      </c>
      <c r="Z1362" s="55">
        <v>-0.10183979999999999</v>
      </c>
      <c r="AA1362" s="55">
        <v>-0.16197230000000001</v>
      </c>
      <c r="AB1362" s="55">
        <v>-0.16197230000000001</v>
      </c>
      <c r="AC1362" s="55">
        <v>2.1185836666666701E-2</v>
      </c>
      <c r="AD1362" s="55">
        <v>0.49394474237469299</v>
      </c>
      <c r="AE1362" s="54">
        <v>4.9325667366082911E-2</v>
      </c>
      <c r="AF1362" s="54">
        <v>0.18157025713070898</v>
      </c>
      <c r="AG1362" s="54">
        <v>8.6758399333166217E-2</v>
      </c>
    </row>
    <row r="1363" spans="1:33" x14ac:dyDescent="0.25">
      <c r="A1363" s="56" t="s">
        <v>3030</v>
      </c>
      <c r="B1363" s="56" t="s">
        <v>3031</v>
      </c>
      <c r="C1363" s="54">
        <v>-3.9920443999999999E-2</v>
      </c>
      <c r="D1363" s="54">
        <v>-9.7660730000000001E-3</v>
      </c>
      <c r="E1363" s="54">
        <v>-1.0073396E-2</v>
      </c>
      <c r="F1363" s="54">
        <v>5.7067897999999999E-2</v>
      </c>
      <c r="G1363" s="54">
        <v>5.1473451000000003E-2</v>
      </c>
      <c r="H1363" s="54">
        <v>3.1223990000000001E-3</v>
      </c>
      <c r="I1363" s="54">
        <v>6.953697E-3</v>
      </c>
      <c r="J1363" s="54">
        <v>-5.6643107999999998E-2</v>
      </c>
      <c r="K1363" s="54">
        <v>2.3661353999999999E-2</v>
      </c>
      <c r="L1363" s="54">
        <v>-1.5498351E-2</v>
      </c>
      <c r="M1363" s="54">
        <v>-0.10249978799999999</v>
      </c>
      <c r="N1363" s="54">
        <v>-2.3921727E-2</v>
      </c>
      <c r="O1363" s="54">
        <v>4.1276940000000003E-3</v>
      </c>
      <c r="P1363" s="55">
        <v>0.45866284309455801</v>
      </c>
      <c r="Q1363" s="55">
        <v>-3.9920443999999999E-2</v>
      </c>
      <c r="R1363" s="55">
        <v>-7.0876489999999997E-3</v>
      </c>
      <c r="S1363" s="55">
        <v>-1.0073396E-2</v>
      </c>
      <c r="T1363" s="55">
        <v>-3.6854199999999997E-2</v>
      </c>
      <c r="U1363" s="55">
        <v>5.1473451000000003E-2</v>
      </c>
      <c r="V1363" s="55">
        <v>-7.9619849999999995E-3</v>
      </c>
      <c r="W1363" s="55">
        <v>6.953697E-3</v>
      </c>
      <c r="X1363" s="55">
        <v>0.10006577999999999</v>
      </c>
      <c r="Y1363" s="55">
        <v>2.3661353999999999E-2</v>
      </c>
      <c r="Z1363" s="55">
        <v>-0.10249978799999999</v>
      </c>
      <c r="AA1363" s="55">
        <v>8.2755138000000006E-2</v>
      </c>
      <c r="AB1363" s="55">
        <v>8.2755138000000006E-2</v>
      </c>
      <c r="AC1363" s="55">
        <v>3.10748693333333E-2</v>
      </c>
      <c r="AD1363" s="55">
        <v>0.52200427184576004</v>
      </c>
      <c r="AE1363" s="54">
        <v>5.40978825240436E-2</v>
      </c>
      <c r="AF1363" s="54">
        <v>3.7511618611758377E-2</v>
      </c>
      <c r="AG1363" s="54">
        <v>5.7114389377933276E-2</v>
      </c>
    </row>
    <row r="1364" spans="1:33" x14ac:dyDescent="0.25">
      <c r="A1364" s="56" t="s">
        <v>3032</v>
      </c>
      <c r="B1364" s="56" t="s">
        <v>3033</v>
      </c>
      <c r="C1364" s="54">
        <v>0.191962893</v>
      </c>
      <c r="D1364" s="54">
        <v>8.5411800000000006E-3</v>
      </c>
      <c r="E1364" s="54">
        <v>-1.3088798E-2</v>
      </c>
      <c r="F1364" s="54">
        <v>8.6475613000000007E-2</v>
      </c>
      <c r="G1364" s="54">
        <v>3.4182510000000002E-3</v>
      </c>
      <c r="H1364" s="54">
        <v>-0.109638929</v>
      </c>
      <c r="I1364" s="54">
        <v>9.7886356999999993E-2</v>
      </c>
      <c r="J1364" s="54">
        <v>-6.7591255000000003E-2</v>
      </c>
      <c r="K1364" s="54">
        <v>0.123216724</v>
      </c>
      <c r="L1364" s="54">
        <v>0.11860345999999999</v>
      </c>
      <c r="M1364" s="54">
        <v>-0.10289430099999999</v>
      </c>
      <c r="N1364" s="54">
        <v>-6.3267533000000001E-2</v>
      </c>
      <c r="O1364" s="54">
        <v>-5.4563098333333303E-2</v>
      </c>
      <c r="P1364" s="55">
        <v>0.28005328714308803</v>
      </c>
      <c r="Q1364" s="55">
        <v>0.191962893</v>
      </c>
      <c r="R1364" s="55">
        <v>5.1691480000000001E-3</v>
      </c>
      <c r="S1364" s="55">
        <v>-1.3088798E-2</v>
      </c>
      <c r="T1364" s="55">
        <v>5.0916075999999998E-2</v>
      </c>
      <c r="U1364" s="55">
        <v>3.4182510000000002E-3</v>
      </c>
      <c r="V1364" s="55">
        <v>-0.223755433</v>
      </c>
      <c r="W1364" s="55">
        <v>9.7886356999999993E-2</v>
      </c>
      <c r="X1364" s="55">
        <v>3.1688857000000001E-2</v>
      </c>
      <c r="Y1364" s="55">
        <v>0.123216724</v>
      </c>
      <c r="Z1364" s="55">
        <v>-0.10289430099999999</v>
      </c>
      <c r="AA1364" s="55">
        <v>-6.9780861E-2</v>
      </c>
      <c r="AB1364" s="55">
        <v>-6.9780861E-2</v>
      </c>
      <c r="AC1364" s="55">
        <v>-9.5687464666666694E-2</v>
      </c>
      <c r="AD1364" s="55">
        <v>0.488595762154172</v>
      </c>
      <c r="AE1364" s="54">
        <v>0.10708308554171461</v>
      </c>
      <c r="AF1364" s="54">
        <v>9.1749024715934754E-2</v>
      </c>
      <c r="AG1364" s="54">
        <v>0.10068373363739895</v>
      </c>
    </row>
    <row r="1365" spans="1:33" x14ac:dyDescent="0.25">
      <c r="A1365" s="56" t="s">
        <v>3034</v>
      </c>
      <c r="B1365" s="56" t="s">
        <v>3035</v>
      </c>
      <c r="C1365" s="54">
        <v>4.9202469999999998E-2</v>
      </c>
      <c r="D1365" s="54">
        <v>3.8113180000000003E-2</v>
      </c>
      <c r="E1365" s="54">
        <v>5.3256390000000001E-2</v>
      </c>
      <c r="F1365" s="54">
        <v>3.7726259999999998E-2</v>
      </c>
      <c r="G1365" s="54">
        <v>3.8089980000000002E-2</v>
      </c>
      <c r="H1365" s="54">
        <v>-9.0490899999999999E-2</v>
      </c>
      <c r="I1365" s="54">
        <v>-0.21806439999999999</v>
      </c>
      <c r="J1365" s="54">
        <v>-0.12582679999999999</v>
      </c>
      <c r="K1365" s="54">
        <v>-0.1004872</v>
      </c>
      <c r="L1365" s="54">
        <v>-5.6566199999999998E-4</v>
      </c>
      <c r="M1365" s="54">
        <v>-0.1028968</v>
      </c>
      <c r="N1365" s="54">
        <v>0.75386149999999996</v>
      </c>
      <c r="O1365" s="54">
        <v>0.14895285633333299</v>
      </c>
      <c r="P1365" s="55">
        <v>0.26223670671841098</v>
      </c>
      <c r="Q1365" s="55">
        <v>4.9202469999999998E-2</v>
      </c>
      <c r="R1365" s="55">
        <v>-6.9199149999999996E-3</v>
      </c>
      <c r="S1365" s="55">
        <v>5.3256390000000001E-2</v>
      </c>
      <c r="T1365" s="55">
        <v>-0.1150969</v>
      </c>
      <c r="U1365" s="55">
        <v>3.8089980000000002E-2</v>
      </c>
      <c r="V1365" s="55">
        <v>-3.8805430000000002E-3</v>
      </c>
      <c r="W1365" s="55">
        <v>-0.21806439999999999</v>
      </c>
      <c r="X1365" s="55">
        <v>-0.13441230000000001</v>
      </c>
      <c r="Y1365" s="55">
        <v>-0.1004872</v>
      </c>
      <c r="Z1365" s="55">
        <v>-0.1028968</v>
      </c>
      <c r="AA1365" s="55">
        <v>-9.9958300000000007E-4</v>
      </c>
      <c r="AB1365" s="55">
        <v>-9.9958300000000007E-4</v>
      </c>
      <c r="AC1365" s="55">
        <v>-8.5030551666666707E-3</v>
      </c>
      <c r="AD1365" s="55">
        <v>0.59717495390138697</v>
      </c>
      <c r="AE1365" s="54">
        <v>0.11117079076784615</v>
      </c>
      <c r="AF1365" s="54">
        <v>0.32637814130314158</v>
      </c>
      <c r="AG1365" s="54">
        <v>6.0003176880057192E-2</v>
      </c>
    </row>
    <row r="1366" spans="1:33" x14ac:dyDescent="0.25">
      <c r="A1366" s="56" t="s">
        <v>3036</v>
      </c>
      <c r="B1366" s="56" t="s">
        <v>3037</v>
      </c>
      <c r="C1366" s="54">
        <v>5.7531472E-2</v>
      </c>
      <c r="D1366" s="54">
        <v>-6.530681E-3</v>
      </c>
      <c r="E1366" s="54">
        <v>2.9056845000000001E-2</v>
      </c>
      <c r="F1366" s="54">
        <v>-3.4219225999999998E-2</v>
      </c>
      <c r="G1366" s="54">
        <v>1.1943459E-2</v>
      </c>
      <c r="H1366" s="54">
        <v>-2.7556955000000001E-2</v>
      </c>
      <c r="I1366" s="54">
        <v>9.0295919000000002E-2</v>
      </c>
      <c r="J1366" s="54">
        <v>2.6353188E-2</v>
      </c>
      <c r="K1366" s="54">
        <v>4.8958979E-2</v>
      </c>
      <c r="L1366" s="54">
        <v>3.1469845000000003E-2</v>
      </c>
      <c r="M1366" s="54">
        <v>-0.104013444</v>
      </c>
      <c r="N1366" s="54">
        <v>-0.36167928100000002</v>
      </c>
      <c r="O1366" s="54">
        <v>-8.4322723333333294E-2</v>
      </c>
      <c r="P1366" s="55">
        <v>0.26223670671841098</v>
      </c>
      <c r="Q1366" s="55">
        <v>5.7531472E-2</v>
      </c>
      <c r="R1366" s="55">
        <v>2.4375807999999999E-2</v>
      </c>
      <c r="S1366" s="55">
        <v>2.9056845000000001E-2</v>
      </c>
      <c r="T1366" s="55">
        <v>-1.3027639000000001E-2</v>
      </c>
      <c r="U1366" s="55">
        <v>1.1943459E-2</v>
      </c>
      <c r="V1366" s="55">
        <v>-4.1573081999999997E-2</v>
      </c>
      <c r="W1366" s="55">
        <v>9.0295919000000002E-2</v>
      </c>
      <c r="X1366" s="55">
        <v>7.3099993000000002E-2</v>
      </c>
      <c r="Y1366" s="55">
        <v>4.8958979E-2</v>
      </c>
      <c r="Z1366" s="55">
        <v>-0.104013444</v>
      </c>
      <c r="AA1366" s="55">
        <v>8.7647885999999994E-2</v>
      </c>
      <c r="AB1366" s="55">
        <v>8.7647885999999994E-2</v>
      </c>
      <c r="AC1366" s="55">
        <v>1.7436108333333301E-2</v>
      </c>
      <c r="AD1366" s="55">
        <v>0.57923177147097005</v>
      </c>
      <c r="AE1366" s="54">
        <v>6.7354883553911393E-2</v>
      </c>
      <c r="AF1366" s="54">
        <v>0.14925515393704425</v>
      </c>
      <c r="AG1366" s="54">
        <v>5.946701622282604E-2</v>
      </c>
    </row>
    <row r="1367" spans="1:33" x14ac:dyDescent="0.25">
      <c r="A1367" s="56" t="s">
        <v>3038</v>
      </c>
      <c r="B1367" s="56" t="s">
        <v>3039</v>
      </c>
      <c r="C1367" s="54">
        <v>-4.8919709999999998E-2</v>
      </c>
      <c r="D1367" s="54">
        <v>-5.2390989999999998E-2</v>
      </c>
      <c r="E1367" s="54">
        <v>1.9720129999999999E-2</v>
      </c>
      <c r="F1367" s="54">
        <v>6.5192100000000003E-2</v>
      </c>
      <c r="G1367" s="54">
        <v>-7.2581359999999998E-2</v>
      </c>
      <c r="H1367" s="54">
        <v>-2.195687E-2</v>
      </c>
      <c r="I1367" s="54">
        <v>-3.6672379999999997E-2</v>
      </c>
      <c r="J1367" s="54">
        <v>6.6575259999999997E-2</v>
      </c>
      <c r="K1367" s="54">
        <v>3.3308190000000001E-2</v>
      </c>
      <c r="L1367" s="54">
        <v>0.1049602</v>
      </c>
      <c r="M1367" s="54">
        <v>-0.1048688</v>
      </c>
      <c r="N1367" s="54">
        <v>-0.16854189999999999</v>
      </c>
      <c r="O1367" s="54">
        <v>3.3975288333333298E-2</v>
      </c>
      <c r="P1367" s="55">
        <v>0.30749221712866598</v>
      </c>
      <c r="Q1367" s="55">
        <v>-4.8919709999999998E-2</v>
      </c>
      <c r="R1367" s="55">
        <v>6.0875289999999999E-2</v>
      </c>
      <c r="S1367" s="55">
        <v>1.9720129999999999E-2</v>
      </c>
      <c r="T1367" s="55">
        <v>-7.9585509999999998E-2</v>
      </c>
      <c r="U1367" s="55">
        <v>-7.2581359999999998E-2</v>
      </c>
      <c r="V1367" s="55">
        <v>0.12964690000000001</v>
      </c>
      <c r="W1367" s="55">
        <v>-3.6672379999999997E-2</v>
      </c>
      <c r="X1367" s="55">
        <v>-9.7367870000000002E-3</v>
      </c>
      <c r="Y1367" s="55">
        <v>3.3308190000000001E-2</v>
      </c>
      <c r="Z1367" s="55">
        <v>-0.1048688</v>
      </c>
      <c r="AA1367" s="55">
        <v>-1.325159E-3</v>
      </c>
      <c r="AB1367" s="55">
        <v>-1.325159E-3</v>
      </c>
      <c r="AC1367" s="55">
        <v>7.1031694000000006E-2</v>
      </c>
      <c r="AD1367" s="55">
        <v>0.488595762154172</v>
      </c>
      <c r="AE1367" s="54">
        <v>5.3199369225941553E-2</v>
      </c>
      <c r="AF1367" s="54">
        <v>0.10131720680585103</v>
      </c>
      <c r="AG1367" s="54">
        <v>8.0847855827423237E-2</v>
      </c>
    </row>
    <row r="1368" spans="1:33" x14ac:dyDescent="0.25">
      <c r="A1368" s="56" t="s">
        <v>3040</v>
      </c>
      <c r="B1368" s="56" t="s">
        <v>3041</v>
      </c>
      <c r="C1368" s="54">
        <v>-1.8262879999999999E-2</v>
      </c>
      <c r="D1368" s="54">
        <v>-4.5967070000000002E-3</v>
      </c>
      <c r="E1368" s="54">
        <v>-7.1610409999999999E-3</v>
      </c>
      <c r="F1368" s="54">
        <v>4.2556339999999998E-2</v>
      </c>
      <c r="G1368" s="54">
        <v>-9.9462239999999993E-2</v>
      </c>
      <c r="H1368" s="54">
        <v>-3.0187370000000002E-2</v>
      </c>
      <c r="I1368" s="54">
        <v>-3.489544E-2</v>
      </c>
      <c r="J1368" s="54">
        <v>3.9339560000000003E-2</v>
      </c>
      <c r="K1368" s="54">
        <v>-7.3356439999999995E-2</v>
      </c>
      <c r="L1368" s="54">
        <v>-1.2432439999999999E-2</v>
      </c>
      <c r="M1368" s="54">
        <v>-0.1050754</v>
      </c>
      <c r="N1368" s="54">
        <v>6.6217559999999995E-2</v>
      </c>
      <c r="O1368" s="54">
        <v>7.3185063999999994E-2</v>
      </c>
      <c r="P1368" s="55">
        <v>0.26223670671841098</v>
      </c>
      <c r="Q1368" s="55">
        <v>-1.8262879999999999E-2</v>
      </c>
      <c r="R1368" s="55">
        <v>7.4705770000000005E-2</v>
      </c>
      <c r="S1368" s="55">
        <v>-7.1610409999999999E-3</v>
      </c>
      <c r="T1368" s="55">
        <v>-4.849386E-2</v>
      </c>
      <c r="U1368" s="55">
        <v>-9.9462239999999993E-2</v>
      </c>
      <c r="V1368" s="55">
        <v>9.0901990000000002E-2</v>
      </c>
      <c r="W1368" s="55">
        <v>-3.489544E-2</v>
      </c>
      <c r="X1368" s="55">
        <v>8.0065559999999994E-2</v>
      </c>
      <c r="Y1368" s="55">
        <v>-7.3356439999999995E-2</v>
      </c>
      <c r="Z1368" s="55">
        <v>-0.1050754</v>
      </c>
      <c r="AA1368" s="55">
        <v>1.9197559999999999E-2</v>
      </c>
      <c r="AB1368" s="55">
        <v>1.9197559999999999E-2</v>
      </c>
      <c r="AC1368" s="55">
        <v>9.5921670166666695E-2</v>
      </c>
      <c r="AD1368" s="55">
        <v>0.43840450797796199</v>
      </c>
      <c r="AE1368" s="54">
        <v>4.2077374542223524E-2</v>
      </c>
      <c r="AF1368" s="54">
        <v>3.7772164469442156E-2</v>
      </c>
      <c r="AG1368" s="54">
        <v>5.2965568385881283E-2</v>
      </c>
    </row>
    <row r="1369" spans="1:33" x14ac:dyDescent="0.25">
      <c r="A1369" s="56" t="s">
        <v>3042</v>
      </c>
      <c r="B1369" s="56" t="s">
        <v>3043</v>
      </c>
      <c r="C1369" s="54">
        <v>-4.9839274000000003E-2</v>
      </c>
      <c r="D1369" s="54">
        <v>7.1508338000000005E-2</v>
      </c>
      <c r="E1369" s="54">
        <v>2.1210370999999999E-2</v>
      </c>
      <c r="F1369" s="54">
        <v>5.4149441E-2</v>
      </c>
      <c r="G1369" s="54">
        <v>2.090508E-3</v>
      </c>
      <c r="H1369" s="54">
        <v>-7.3565986E-2</v>
      </c>
      <c r="I1369" s="54">
        <v>-0.106513119</v>
      </c>
      <c r="J1369" s="54">
        <v>-0.132455616</v>
      </c>
      <c r="K1369" s="54">
        <v>-6.5670777E-2</v>
      </c>
      <c r="L1369" s="54">
        <v>2.3895217E-2</v>
      </c>
      <c r="M1369" s="54">
        <v>-0.105940152</v>
      </c>
      <c r="N1369" s="54">
        <v>0.161629684</v>
      </c>
      <c r="O1369" s="54">
        <v>6.8303920166666698E-2</v>
      </c>
      <c r="P1369" s="55">
        <v>0.27457436964355098</v>
      </c>
      <c r="Q1369" s="55">
        <v>-4.9839274000000003E-2</v>
      </c>
      <c r="R1369" s="55">
        <v>7.7006697999999998E-2</v>
      </c>
      <c r="S1369" s="55">
        <v>2.1210370999999999E-2</v>
      </c>
      <c r="T1369" s="55">
        <v>-0.175293797</v>
      </c>
      <c r="U1369" s="55">
        <v>2.090508E-3</v>
      </c>
      <c r="V1369" s="55">
        <v>7.2733700999999998E-2</v>
      </c>
      <c r="W1369" s="55">
        <v>-0.106513119</v>
      </c>
      <c r="X1369" s="55">
        <v>-2.4348429999999999E-3</v>
      </c>
      <c r="Y1369" s="55">
        <v>-6.5670777E-2</v>
      </c>
      <c r="Z1369" s="55">
        <v>-0.105940152</v>
      </c>
      <c r="AA1369" s="55">
        <v>0.20989005399999999</v>
      </c>
      <c r="AB1369" s="55">
        <v>0.20989005399999999</v>
      </c>
      <c r="AC1369" s="55">
        <v>8.4027301666666707E-2</v>
      </c>
      <c r="AD1369" s="55">
        <v>0.54605892579576898</v>
      </c>
      <c r="AE1369" s="54">
        <v>5.3571162408002811E-2</v>
      </c>
      <c r="AF1369" s="54">
        <v>0.10569204602172259</v>
      </c>
      <c r="AG1369" s="54">
        <v>0.12624118162346457</v>
      </c>
    </row>
    <row r="1370" spans="1:33" x14ac:dyDescent="0.25">
      <c r="A1370" s="56" t="s">
        <v>3044</v>
      </c>
      <c r="B1370" s="56" t="s">
        <v>3045</v>
      </c>
      <c r="C1370" s="54">
        <v>-6.2573690000000001E-2</v>
      </c>
      <c r="D1370" s="54">
        <v>2.0084090000000001E-3</v>
      </c>
      <c r="E1370" s="54">
        <v>-1.7657160000000002E-2</v>
      </c>
      <c r="F1370" s="54">
        <v>3.6234820000000001E-2</v>
      </c>
      <c r="G1370" s="54">
        <v>3.4271030000000001E-2</v>
      </c>
      <c r="H1370" s="54">
        <v>4.229583E-2</v>
      </c>
      <c r="I1370" s="54">
        <v>-5.7305309999999998E-2</v>
      </c>
      <c r="J1370" s="54">
        <v>-3.1808380000000001E-3</v>
      </c>
      <c r="K1370" s="54">
        <v>8.7599319999999994E-2</v>
      </c>
      <c r="L1370" s="54">
        <v>-8.5438449999999999E-2</v>
      </c>
      <c r="M1370" s="54">
        <v>-0.1068564</v>
      </c>
      <c r="N1370" s="54">
        <v>0.15870529999999999</v>
      </c>
      <c r="O1370" s="54">
        <v>4.5524546833333297E-2</v>
      </c>
      <c r="P1370" s="55">
        <v>0.30749221712866598</v>
      </c>
      <c r="Q1370" s="55">
        <v>-6.2573690000000001E-2</v>
      </c>
      <c r="R1370" s="55">
        <v>5.8761460000000001E-2</v>
      </c>
      <c r="S1370" s="55">
        <v>-1.7657160000000002E-2</v>
      </c>
      <c r="T1370" s="55">
        <v>-9.9338010000000004E-2</v>
      </c>
      <c r="U1370" s="55">
        <v>3.4271030000000001E-2</v>
      </c>
      <c r="V1370" s="55">
        <v>5.9973049999999997E-3</v>
      </c>
      <c r="W1370" s="55">
        <v>-5.7305309999999998E-2</v>
      </c>
      <c r="X1370" s="55">
        <v>7.2966459999999997E-2</v>
      </c>
      <c r="Y1370" s="55">
        <v>8.7599319999999994E-2</v>
      </c>
      <c r="Z1370" s="55">
        <v>-0.1068564</v>
      </c>
      <c r="AA1370" s="55">
        <v>-1.256736E-2</v>
      </c>
      <c r="AB1370" s="55">
        <v>-1.256736E-2</v>
      </c>
      <c r="AC1370" s="55">
        <v>1.5736555833333301E-2</v>
      </c>
      <c r="AD1370" s="55">
        <v>0.99670307969528105</v>
      </c>
      <c r="AE1370" s="54">
        <v>7.1099404300102378E-2</v>
      </c>
      <c r="AF1370" s="54">
        <v>7.9776980602737968E-2</v>
      </c>
      <c r="AG1370" s="54">
        <v>6.5749512720776698E-2</v>
      </c>
    </row>
    <row r="1371" spans="1:33" x14ac:dyDescent="0.25">
      <c r="A1371" s="56" t="s">
        <v>3046</v>
      </c>
      <c r="B1371" s="56" t="s">
        <v>3047</v>
      </c>
      <c r="C1371" s="54">
        <v>-1.4613368E-2</v>
      </c>
      <c r="D1371" s="54">
        <v>9.2865328999999996E-2</v>
      </c>
      <c r="E1371" s="54">
        <v>1.6101088999999999E-2</v>
      </c>
      <c r="F1371" s="54">
        <v>-4.8856783000000001E-2</v>
      </c>
      <c r="G1371" s="54">
        <v>6.275905E-3</v>
      </c>
      <c r="H1371" s="54">
        <v>-4.5913096E-2</v>
      </c>
      <c r="I1371" s="54">
        <v>6.5122006999999996E-2</v>
      </c>
      <c r="J1371" s="54">
        <v>-6.1854787000000001E-2</v>
      </c>
      <c r="K1371" s="54">
        <v>3.6941547999999998E-2</v>
      </c>
      <c r="L1371" s="54">
        <v>-3.0076885000000001E-2</v>
      </c>
      <c r="M1371" s="54">
        <v>-0.10693092899999999</v>
      </c>
      <c r="N1371" s="54">
        <v>0.21872155700000001</v>
      </c>
      <c r="O1371" s="54">
        <v>2.0331513833333301E-2</v>
      </c>
      <c r="P1371" s="55">
        <v>0.40528946963634699</v>
      </c>
      <c r="Q1371" s="55">
        <v>-1.4613368E-2</v>
      </c>
      <c r="R1371" s="55">
        <v>-1.2493552999999999E-2</v>
      </c>
      <c r="S1371" s="55">
        <v>1.6101088999999999E-2</v>
      </c>
      <c r="T1371" s="55">
        <v>6.9074915000000001E-2</v>
      </c>
      <c r="U1371" s="55">
        <v>6.275905E-3</v>
      </c>
      <c r="V1371" s="55">
        <v>-6.2440439E-2</v>
      </c>
      <c r="W1371" s="55">
        <v>6.5122006999999996E-2</v>
      </c>
      <c r="X1371" s="55">
        <v>-6.3638396E-2</v>
      </c>
      <c r="Y1371" s="55">
        <v>3.6941547999999998E-2</v>
      </c>
      <c r="Z1371" s="55">
        <v>-0.10693092899999999</v>
      </c>
      <c r="AA1371" s="55">
        <v>-7.5988020000000003E-2</v>
      </c>
      <c r="AB1371" s="55">
        <v>-7.5988020000000003E-2</v>
      </c>
      <c r="AC1371" s="55">
        <v>-2.1779639833333302E-2</v>
      </c>
      <c r="AD1371" s="55">
        <v>0.49148283774745799</v>
      </c>
      <c r="AE1371" s="54">
        <v>5.9246201346693124E-2</v>
      </c>
      <c r="AF1371" s="54">
        <v>0.11232927400516604</v>
      </c>
      <c r="AG1371" s="54">
        <v>5.6995330379351915E-2</v>
      </c>
    </row>
    <row r="1372" spans="1:33" x14ac:dyDescent="0.25">
      <c r="A1372" s="56" t="s">
        <v>3048</v>
      </c>
      <c r="B1372" s="56" t="s">
        <v>3049</v>
      </c>
      <c r="C1372" s="54">
        <v>2.2816967E-2</v>
      </c>
      <c r="D1372" s="54">
        <v>-8.2710820000000008E-3</v>
      </c>
      <c r="E1372" s="54">
        <v>3.7417428000000003E-2</v>
      </c>
      <c r="F1372" s="54">
        <v>-5.2826827999999999E-2</v>
      </c>
      <c r="G1372" s="54">
        <v>-1.0584381E-2</v>
      </c>
      <c r="H1372" s="54">
        <v>-9.4464730000000004E-3</v>
      </c>
      <c r="I1372" s="54">
        <v>2.0617699E-2</v>
      </c>
      <c r="J1372" s="54">
        <v>-1.1699997E-2</v>
      </c>
      <c r="K1372" s="54">
        <v>-7.5512183999999996E-2</v>
      </c>
      <c r="L1372" s="54">
        <v>-7.4129949000000001E-2</v>
      </c>
      <c r="M1372" s="54">
        <v>-0.10708250900000001</v>
      </c>
      <c r="N1372" s="54">
        <v>-4.7826396E-2</v>
      </c>
      <c r="O1372" s="54">
        <v>-1.5312290833333299E-2</v>
      </c>
      <c r="P1372" s="55">
        <v>0.41486243210854201</v>
      </c>
      <c r="Q1372" s="55">
        <v>2.2816967E-2</v>
      </c>
      <c r="R1372" s="55">
        <v>7.0195010000000002E-2</v>
      </c>
      <c r="S1372" s="55">
        <v>3.7417428000000003E-2</v>
      </c>
      <c r="T1372" s="55">
        <v>-8.1596848E-2</v>
      </c>
      <c r="U1372" s="55">
        <v>-1.0584381E-2</v>
      </c>
      <c r="V1372" s="55">
        <v>3.2296207E-2</v>
      </c>
      <c r="W1372" s="55">
        <v>2.0617699E-2</v>
      </c>
      <c r="X1372" s="55">
        <v>3.6713817000000003E-2</v>
      </c>
      <c r="Y1372" s="55">
        <v>-7.5512183999999996E-2</v>
      </c>
      <c r="Z1372" s="55">
        <v>-0.10708250900000001</v>
      </c>
      <c r="AA1372" s="55">
        <v>0.17841221900000001</v>
      </c>
      <c r="AB1372" s="55">
        <v>0.17841221900000001</v>
      </c>
      <c r="AC1372" s="55">
        <v>7.1475780833333294E-2</v>
      </c>
      <c r="AD1372" s="55">
        <v>0.49967137128097799</v>
      </c>
      <c r="AE1372" s="54">
        <v>5.9200774422784208E-2</v>
      </c>
      <c r="AF1372" s="54">
        <v>2.7993455713562265E-2</v>
      </c>
      <c r="AG1372" s="54">
        <v>8.4368692788376984E-2</v>
      </c>
    </row>
    <row r="1373" spans="1:33" x14ac:dyDescent="0.25">
      <c r="A1373" s="56" t="s">
        <v>3050</v>
      </c>
      <c r="B1373" s="56" t="s">
        <v>3051</v>
      </c>
      <c r="C1373" s="54">
        <v>-9.6533835999999998E-2</v>
      </c>
      <c r="D1373" s="54">
        <v>5.3834892000000002E-2</v>
      </c>
      <c r="E1373" s="54">
        <v>-8.8398793000000003E-2</v>
      </c>
      <c r="F1373" s="54">
        <v>4.0523811999999999E-2</v>
      </c>
      <c r="G1373" s="54">
        <v>1.0300037E-2</v>
      </c>
      <c r="H1373" s="54">
        <v>-4.4414216999999999E-2</v>
      </c>
      <c r="I1373" s="54">
        <v>-1.0127306000000001E-2</v>
      </c>
      <c r="J1373" s="54">
        <v>-1.5542369E-2</v>
      </c>
      <c r="K1373" s="54">
        <v>-1.0924207999999999E-2</v>
      </c>
      <c r="L1373" s="54">
        <v>-8.1748700999999993E-2</v>
      </c>
      <c r="M1373" s="54">
        <v>-0.10732654599999999</v>
      </c>
      <c r="N1373" s="54">
        <v>-9.8718782000000005E-2</v>
      </c>
      <c r="O1373" s="54">
        <v>2.6157547833333301E-2</v>
      </c>
      <c r="P1373" s="55">
        <v>0.37829594042946801</v>
      </c>
      <c r="Q1373" s="55">
        <v>-9.6533835999999998E-2</v>
      </c>
      <c r="R1373" s="55">
        <v>7.1405754000000002E-2</v>
      </c>
      <c r="S1373" s="55">
        <v>-8.8398793000000003E-2</v>
      </c>
      <c r="T1373" s="55">
        <v>-9.9879964000000002E-2</v>
      </c>
      <c r="U1373" s="55">
        <v>1.0300037E-2</v>
      </c>
      <c r="V1373" s="55">
        <v>0.15316231399999999</v>
      </c>
      <c r="W1373" s="55">
        <v>-1.0127306000000001E-2</v>
      </c>
      <c r="X1373" s="55">
        <v>6.6956485999999996E-2</v>
      </c>
      <c r="Y1373" s="55">
        <v>-1.0924207999999999E-2</v>
      </c>
      <c r="Z1373" s="55">
        <v>-0.10732654599999999</v>
      </c>
      <c r="AA1373" s="55">
        <v>0.272311468</v>
      </c>
      <c r="AB1373" s="55">
        <v>0.272311468</v>
      </c>
      <c r="AC1373" s="55">
        <v>0.12534777783333301</v>
      </c>
      <c r="AD1373" s="55">
        <v>0.44843334514267802</v>
      </c>
      <c r="AE1373" s="54">
        <v>5.230206709405906E-2</v>
      </c>
      <c r="AF1373" s="54">
        <v>6.265295268515067E-2</v>
      </c>
      <c r="AG1373" s="54">
        <v>0.12944501620600882</v>
      </c>
    </row>
    <row r="1374" spans="1:33" x14ac:dyDescent="0.25">
      <c r="A1374" s="56" t="s">
        <v>3052</v>
      </c>
      <c r="B1374" s="56" t="s">
        <v>3053</v>
      </c>
      <c r="C1374" s="54">
        <v>6.8363271000000003E-2</v>
      </c>
      <c r="D1374" s="54">
        <v>4.8164901000000003E-2</v>
      </c>
      <c r="E1374" s="54">
        <v>-6.093494E-2</v>
      </c>
      <c r="F1374" s="54">
        <v>-3.571102E-3</v>
      </c>
      <c r="G1374" s="54">
        <v>3.9252639999999998E-2</v>
      </c>
      <c r="H1374" s="54">
        <v>-5.553922E-2</v>
      </c>
      <c r="I1374" s="54">
        <v>-6.4336603000000006E-2</v>
      </c>
      <c r="J1374" s="54">
        <v>2.1399360999999999E-2</v>
      </c>
      <c r="K1374" s="54">
        <v>6.5955837000000003E-2</v>
      </c>
      <c r="L1374" s="54">
        <v>0.169171302</v>
      </c>
      <c r="M1374" s="54">
        <v>-0.107429079</v>
      </c>
      <c r="N1374" s="54">
        <v>0.16447703499999999</v>
      </c>
      <c r="O1374" s="54">
        <v>6.7205191833333303E-2</v>
      </c>
      <c r="P1374" s="55">
        <v>0.26923210525334501</v>
      </c>
      <c r="Q1374" s="55">
        <v>6.8363271000000003E-2</v>
      </c>
      <c r="R1374" s="55">
        <v>-4.7725205E-2</v>
      </c>
      <c r="S1374" s="55">
        <v>-6.093494E-2</v>
      </c>
      <c r="T1374" s="55">
        <v>7.2826241999999999E-2</v>
      </c>
      <c r="U1374" s="55">
        <v>3.9252639999999998E-2</v>
      </c>
      <c r="V1374" s="55">
        <v>-6.0836585999999998E-2</v>
      </c>
      <c r="W1374" s="55">
        <v>-6.4336603000000006E-2</v>
      </c>
      <c r="X1374" s="55">
        <v>-0.124415202</v>
      </c>
      <c r="Y1374" s="55">
        <v>6.5955837000000003E-2</v>
      </c>
      <c r="Z1374" s="55">
        <v>-0.107429079</v>
      </c>
      <c r="AA1374" s="55">
        <v>-1.8464313999999999E-2</v>
      </c>
      <c r="AB1374" s="55">
        <v>-1.8464313999999999E-2</v>
      </c>
      <c r="AC1374" s="55">
        <v>-3.76407546666667E-2</v>
      </c>
      <c r="AD1374" s="55">
        <v>0.52200427184576004</v>
      </c>
      <c r="AE1374" s="54">
        <v>7.6648610502186867E-2</v>
      </c>
      <c r="AF1374" s="54">
        <v>9.1446570583322839E-2</v>
      </c>
      <c r="AG1374" s="54">
        <v>7.0540262026672421E-2</v>
      </c>
    </row>
    <row r="1375" spans="1:33" x14ac:dyDescent="0.25">
      <c r="A1375" s="56" t="s">
        <v>3054</v>
      </c>
      <c r="B1375" s="56" t="s">
        <v>3055</v>
      </c>
      <c r="C1375" s="54">
        <v>-0.198589139</v>
      </c>
      <c r="D1375" s="54">
        <v>1.7808659000000001E-2</v>
      </c>
      <c r="E1375" s="54">
        <v>-8.9571498999999999E-2</v>
      </c>
      <c r="F1375" s="54">
        <v>0.20433504499999999</v>
      </c>
      <c r="G1375" s="54">
        <v>-0.11839683600000001</v>
      </c>
      <c r="H1375" s="54">
        <v>-8.7652447999999994E-2</v>
      </c>
      <c r="I1375" s="54">
        <v>-0.34644041599999997</v>
      </c>
      <c r="J1375" s="54">
        <v>-0.124388743</v>
      </c>
      <c r="K1375" s="54">
        <v>2.8758512999999999E-2</v>
      </c>
      <c r="L1375" s="54">
        <v>2.2920781000000001E-2</v>
      </c>
      <c r="M1375" s="54">
        <v>-0.10968409</v>
      </c>
      <c r="N1375" s="54">
        <v>0.65450082399999998</v>
      </c>
      <c r="O1375" s="54">
        <v>0.2535745975</v>
      </c>
      <c r="P1375" s="55">
        <v>0.26223670671841098</v>
      </c>
      <c r="Q1375" s="55">
        <v>-0.198589139</v>
      </c>
      <c r="R1375" s="55">
        <v>0.113941906</v>
      </c>
      <c r="S1375" s="55">
        <v>-8.9571498999999999E-2</v>
      </c>
      <c r="T1375" s="55">
        <v>0.12570530399999999</v>
      </c>
      <c r="U1375" s="55">
        <v>-0.11839683600000001</v>
      </c>
      <c r="V1375" s="55">
        <v>3.2419008999999999E-2</v>
      </c>
      <c r="W1375" s="55">
        <v>-0.34644041599999997</v>
      </c>
      <c r="X1375" s="55">
        <v>-0.17899352499999999</v>
      </c>
      <c r="Y1375" s="55">
        <v>2.8758512999999999E-2</v>
      </c>
      <c r="Z1375" s="55">
        <v>-0.10968409</v>
      </c>
      <c r="AA1375" s="55">
        <v>0.20165562300000001</v>
      </c>
      <c r="AB1375" s="55">
        <v>0.20165562300000001</v>
      </c>
      <c r="AC1375" s="55">
        <v>0.1633871365</v>
      </c>
      <c r="AD1375" s="55">
        <v>0.488595762154172</v>
      </c>
      <c r="AE1375" s="54">
        <v>0.12526164540019011</v>
      </c>
      <c r="AF1375" s="54">
        <v>0.28821540277684404</v>
      </c>
      <c r="AG1375" s="54">
        <v>0.15554330541745107</v>
      </c>
    </row>
    <row r="1376" spans="1:33" x14ac:dyDescent="0.25">
      <c r="A1376" s="56" t="s">
        <v>3056</v>
      </c>
      <c r="B1376" s="56" t="s">
        <v>3057</v>
      </c>
      <c r="C1376" s="54">
        <v>2.3011150000000001E-2</v>
      </c>
      <c r="D1376" s="54">
        <v>4.85129E-4</v>
      </c>
      <c r="E1376" s="54">
        <v>6.5004439999999997E-2</v>
      </c>
      <c r="F1376" s="54">
        <v>2.4003500000000001E-2</v>
      </c>
      <c r="G1376" s="54">
        <v>-5.227979E-2</v>
      </c>
      <c r="H1376" s="54">
        <v>-8.9388499999999996E-2</v>
      </c>
      <c r="I1376" s="54">
        <v>-4.1250830000000002E-2</v>
      </c>
      <c r="J1376" s="54">
        <v>-3.0971499999999999E-2</v>
      </c>
      <c r="K1376" s="54">
        <v>-6.9424170000000002E-3</v>
      </c>
      <c r="L1376" s="54">
        <v>-8.8108099999999995E-2</v>
      </c>
      <c r="M1376" s="54">
        <v>-0.1102163</v>
      </c>
      <c r="N1376" s="54">
        <v>0.15209149999999999</v>
      </c>
      <c r="O1376" s="54">
        <v>1.5130962666666701E-2</v>
      </c>
      <c r="P1376" s="55">
        <v>0.41895095363844098</v>
      </c>
      <c r="Q1376" s="55">
        <v>2.3011150000000001E-2</v>
      </c>
      <c r="R1376" s="55">
        <v>3.9302070000000001E-2</v>
      </c>
      <c r="S1376" s="55">
        <v>6.5004439999999997E-2</v>
      </c>
      <c r="T1376" s="55">
        <v>-5.0212809999999997E-2</v>
      </c>
      <c r="U1376" s="55">
        <v>-5.227979E-2</v>
      </c>
      <c r="V1376" s="55">
        <v>4.0074819999999997E-2</v>
      </c>
      <c r="W1376" s="55">
        <v>-4.1250830000000002E-2</v>
      </c>
      <c r="X1376" s="55">
        <v>2.2587510000000002E-2</v>
      </c>
      <c r="Y1376" s="55">
        <v>-6.9424170000000002E-3</v>
      </c>
      <c r="Z1376" s="55">
        <v>-0.1102163</v>
      </c>
      <c r="AA1376" s="55">
        <v>7.5449390000000005E-2</v>
      </c>
      <c r="AB1376" s="55">
        <v>7.5449390000000005E-2</v>
      </c>
      <c r="AC1376" s="55">
        <v>4.6205917833333297E-2</v>
      </c>
      <c r="AD1376" s="55">
        <v>0.518468259978066</v>
      </c>
      <c r="AE1376" s="54">
        <v>6.1445237788604889E-2</v>
      </c>
      <c r="AF1376" s="54">
        <v>8.9723273438211668E-2</v>
      </c>
      <c r="AG1376" s="54">
        <v>4.1573626876368952E-2</v>
      </c>
    </row>
    <row r="1377" spans="1:33" x14ac:dyDescent="0.25">
      <c r="A1377" s="56" t="s">
        <v>3058</v>
      </c>
      <c r="B1377" s="56" t="s">
        <v>3059</v>
      </c>
      <c r="C1377" s="54">
        <v>-8.7799478E-2</v>
      </c>
      <c r="D1377" s="54">
        <v>0.11803016099999999</v>
      </c>
      <c r="E1377" s="54">
        <v>-4.3964178E-2</v>
      </c>
      <c r="F1377" s="54">
        <v>-2.5851270999999999E-2</v>
      </c>
      <c r="G1377" s="54">
        <v>-3.8759660000000001E-2</v>
      </c>
      <c r="H1377" s="54">
        <v>7.2249998999999995E-2</v>
      </c>
      <c r="I1377" s="54">
        <v>-8.4860932E-2</v>
      </c>
      <c r="J1377" s="54">
        <v>-1.2199936E-2</v>
      </c>
      <c r="K1377" s="54">
        <v>-2.4158233000000001E-2</v>
      </c>
      <c r="L1377" s="54">
        <v>-5.0852599999999998E-2</v>
      </c>
      <c r="M1377" s="54">
        <v>-0.11054506</v>
      </c>
      <c r="N1377" s="54">
        <v>0.498445205</v>
      </c>
      <c r="O1377" s="54">
        <v>0.164984849833333</v>
      </c>
      <c r="P1377" s="55">
        <v>0.26223670671841098</v>
      </c>
      <c r="Q1377" s="55">
        <v>-8.7799478E-2</v>
      </c>
      <c r="R1377" s="55">
        <v>-4.5510529000000001E-2</v>
      </c>
      <c r="S1377" s="55">
        <v>-4.3964178E-2</v>
      </c>
      <c r="T1377" s="55">
        <v>-5.1506523999999998E-2</v>
      </c>
      <c r="U1377" s="55">
        <v>-3.8759660000000001E-2</v>
      </c>
      <c r="V1377" s="55">
        <v>0.10311147900000001</v>
      </c>
      <c r="W1377" s="55">
        <v>-8.4860932E-2</v>
      </c>
      <c r="X1377" s="55">
        <v>-7.2109388999999996E-2</v>
      </c>
      <c r="Y1377" s="55">
        <v>-2.4158233000000001E-2</v>
      </c>
      <c r="Z1377" s="55">
        <v>-0.11054506</v>
      </c>
      <c r="AA1377" s="55">
        <v>-3.7244109999999997E-2</v>
      </c>
      <c r="AB1377" s="55">
        <v>-3.7244109999999997E-2</v>
      </c>
      <c r="AC1377" s="55">
        <v>3.00589206666667E-2</v>
      </c>
      <c r="AD1377" s="55">
        <v>0.494234024109313</v>
      </c>
      <c r="AE1377" s="54">
        <v>3.4022743018047516E-2</v>
      </c>
      <c r="AF1377" s="54">
        <v>0.20544468857540849</v>
      </c>
      <c r="AG1377" s="54">
        <v>7.2039594385697417E-2</v>
      </c>
    </row>
    <row r="1378" spans="1:33" x14ac:dyDescent="0.25">
      <c r="A1378" s="56" t="s">
        <v>3060</v>
      </c>
      <c r="B1378" s="56" t="s">
        <v>3061</v>
      </c>
      <c r="C1378" s="54">
        <v>-8.7528349000000005E-2</v>
      </c>
      <c r="D1378" s="54">
        <v>4.4354808000000003E-2</v>
      </c>
      <c r="E1378" s="54">
        <v>9.0662780000000005E-3</v>
      </c>
      <c r="F1378" s="54">
        <v>4.9120759999999996E-3</v>
      </c>
      <c r="G1378" s="54">
        <v>-3.2555235000000002E-2</v>
      </c>
      <c r="H1378" s="54">
        <v>-2.9567119999999998E-3</v>
      </c>
      <c r="I1378" s="54">
        <v>-0.15888344700000001</v>
      </c>
      <c r="J1378" s="54">
        <v>-1.0772001E-2</v>
      </c>
      <c r="K1378" s="54">
        <v>-6.5794385999999996E-2</v>
      </c>
      <c r="L1378" s="54">
        <v>-2.3939390000000001E-2</v>
      </c>
      <c r="M1378" s="54">
        <v>-0.110554847</v>
      </c>
      <c r="N1378" s="54">
        <v>0.28526132300000001</v>
      </c>
      <c r="O1378" s="54">
        <v>0.123851681666667</v>
      </c>
      <c r="P1378" s="55">
        <v>0.26223670671841098</v>
      </c>
      <c r="Q1378" s="55">
        <v>-8.7528349000000005E-2</v>
      </c>
      <c r="R1378" s="55">
        <v>6.7303976000000001E-2</v>
      </c>
      <c r="S1378" s="55">
        <v>9.0662780000000005E-3</v>
      </c>
      <c r="T1378" s="55">
        <v>-8.8596341999999995E-2</v>
      </c>
      <c r="U1378" s="55">
        <v>-3.2555235000000002E-2</v>
      </c>
      <c r="V1378" s="55">
        <v>8.5999500000000006E-2</v>
      </c>
      <c r="W1378" s="55">
        <v>-0.15888344700000001</v>
      </c>
      <c r="X1378" s="55">
        <v>-5.3152050999999999E-2</v>
      </c>
      <c r="Y1378" s="55">
        <v>-6.5794385999999996E-2</v>
      </c>
      <c r="Z1378" s="55">
        <v>-0.110554847</v>
      </c>
      <c r="AA1378" s="55">
        <v>0.13242001</v>
      </c>
      <c r="AB1378" s="55">
        <v>0.13242001</v>
      </c>
      <c r="AC1378" s="55">
        <v>9.9273311500000003E-2</v>
      </c>
      <c r="AD1378" s="55">
        <v>0.488595762154172</v>
      </c>
      <c r="AE1378" s="54">
        <v>5.9006162540460962E-2</v>
      </c>
      <c r="AF1378" s="54">
        <v>0.11779280017913564</v>
      </c>
      <c r="AG1378" s="54">
        <v>8.5375657345207467E-2</v>
      </c>
    </row>
    <row r="1379" spans="1:33" x14ac:dyDescent="0.25">
      <c r="A1379" s="56" t="s">
        <v>3062</v>
      </c>
      <c r="B1379" s="56" t="s">
        <v>3063</v>
      </c>
      <c r="C1379" s="54">
        <v>-0.1025855</v>
      </c>
      <c r="D1379" s="54">
        <v>-1.051911E-2</v>
      </c>
      <c r="E1379" s="54">
        <v>1.983851E-2</v>
      </c>
      <c r="F1379" s="54">
        <v>8.6472900000000005E-2</v>
      </c>
      <c r="G1379" s="54">
        <v>-2.9697629999999999E-2</v>
      </c>
      <c r="H1379" s="54">
        <v>1.6032769999999998E-2</v>
      </c>
      <c r="I1379" s="54">
        <v>-5.4173260000000001E-2</v>
      </c>
      <c r="J1379" s="54">
        <v>-5.1266579999999999E-2</v>
      </c>
      <c r="K1379" s="54">
        <v>-0.11783100000000001</v>
      </c>
      <c r="L1379" s="54">
        <v>-0.13177359999999999</v>
      </c>
      <c r="M1379" s="54">
        <v>-0.1108127</v>
      </c>
      <c r="N1379" s="54">
        <v>0.50753269999999995</v>
      </c>
      <c r="O1379" s="54">
        <v>0.13529010999999999</v>
      </c>
      <c r="P1379" s="55">
        <v>0.26223670671841098</v>
      </c>
      <c r="Q1379" s="55">
        <v>-0.1025855</v>
      </c>
      <c r="R1379" s="55">
        <v>-1.505133E-2</v>
      </c>
      <c r="S1379" s="55">
        <v>1.983851E-2</v>
      </c>
      <c r="T1379" s="55">
        <v>7.6501570000000005E-2</v>
      </c>
      <c r="U1379" s="55">
        <v>-2.9697629999999999E-2</v>
      </c>
      <c r="V1379" s="55">
        <v>-4.0992210000000001E-2</v>
      </c>
      <c r="W1379" s="55">
        <v>-5.4173260000000001E-2</v>
      </c>
      <c r="X1379" s="55">
        <v>-4.1178800000000002E-2</v>
      </c>
      <c r="Y1379" s="55">
        <v>-0.11783100000000001</v>
      </c>
      <c r="Z1379" s="55">
        <v>-0.1108127</v>
      </c>
      <c r="AA1379" s="55">
        <v>-8.0126160000000002E-2</v>
      </c>
      <c r="AB1379" s="55">
        <v>-8.0126160000000002E-2</v>
      </c>
      <c r="AC1379" s="55">
        <v>6.23406683333333E-2</v>
      </c>
      <c r="AD1379" s="55">
        <v>0.488595762154172</v>
      </c>
      <c r="AE1379" s="54">
        <v>5.4514259090361297E-2</v>
      </c>
      <c r="AF1379" s="54">
        <v>0.22650302952867848</v>
      </c>
      <c r="AG1379" s="54">
        <v>6.6544861872667949E-2</v>
      </c>
    </row>
    <row r="1380" spans="1:33" x14ac:dyDescent="0.25">
      <c r="A1380" s="56" t="s">
        <v>3064</v>
      </c>
      <c r="B1380" s="56" t="s">
        <v>3065</v>
      </c>
      <c r="C1380" s="54">
        <v>-5.4125654000000002E-2</v>
      </c>
      <c r="D1380" s="54">
        <v>6.4450199E-2</v>
      </c>
      <c r="E1380" s="54">
        <v>2.8186442999999999E-2</v>
      </c>
      <c r="F1380" s="54">
        <v>-4.8901250000000004E-3</v>
      </c>
      <c r="G1380" s="54">
        <v>2.8613791E-2</v>
      </c>
      <c r="H1380" s="54">
        <v>-0.115613643</v>
      </c>
      <c r="I1380" s="54">
        <v>-8.3492937000000003E-2</v>
      </c>
      <c r="J1380" s="54">
        <v>-9.1392129000000003E-2</v>
      </c>
      <c r="K1380" s="54">
        <v>-1.5058706999999999E-2</v>
      </c>
      <c r="L1380" s="54">
        <v>-5.8982590000000003E-3</v>
      </c>
      <c r="M1380" s="54">
        <v>-0.111929771</v>
      </c>
      <c r="N1380" s="54">
        <v>0.54598417099999996</v>
      </c>
      <c r="O1380" s="54">
        <v>0.10007450816666701</v>
      </c>
      <c r="P1380" s="55">
        <v>0.26923210525334501</v>
      </c>
      <c r="Q1380" s="55">
        <v>-5.4125654000000002E-2</v>
      </c>
      <c r="R1380" s="55">
        <v>2.5865334E-2</v>
      </c>
      <c r="S1380" s="55">
        <v>2.8186442999999999E-2</v>
      </c>
      <c r="T1380" s="55">
        <v>-3.8381632999999998E-2</v>
      </c>
      <c r="U1380" s="55">
        <v>2.8613791E-2</v>
      </c>
      <c r="V1380" s="55">
        <v>6.5895286999999997E-2</v>
      </c>
      <c r="W1380" s="55">
        <v>-8.3492937000000003E-2</v>
      </c>
      <c r="X1380" s="55">
        <v>-8.4560775000000005E-2</v>
      </c>
      <c r="Y1380" s="55">
        <v>-1.5058706999999999E-2</v>
      </c>
      <c r="Z1380" s="55">
        <v>-0.111929771</v>
      </c>
      <c r="AA1380" s="55">
        <v>-0.106230056</v>
      </c>
      <c r="AB1380" s="55">
        <v>-0.106230056</v>
      </c>
      <c r="AC1380" s="55">
        <v>3.8289091666666602E-3</v>
      </c>
      <c r="AD1380" s="55">
        <v>0.52200427184576004</v>
      </c>
      <c r="AE1380" s="54">
        <v>5.8432250914546097E-2</v>
      </c>
      <c r="AF1380" s="54">
        <v>0.24426866028944438</v>
      </c>
      <c r="AG1380" s="54">
        <v>6.553565342253434E-2</v>
      </c>
    </row>
    <row r="1381" spans="1:33" x14ac:dyDescent="0.25">
      <c r="A1381" s="56" t="s">
        <v>3066</v>
      </c>
      <c r="B1381" s="56" t="s">
        <v>3067</v>
      </c>
      <c r="C1381" s="54">
        <v>-1.1640173E-2</v>
      </c>
      <c r="D1381" s="54">
        <v>7.1624569999999997E-3</v>
      </c>
      <c r="E1381" s="54">
        <v>1.5221782E-2</v>
      </c>
      <c r="F1381" s="54">
        <v>-4.0937020999999997E-2</v>
      </c>
      <c r="G1381" s="54">
        <v>-9.7337959999999994E-3</v>
      </c>
      <c r="H1381" s="54">
        <v>-4.1864311000000001E-2</v>
      </c>
      <c r="I1381" s="54">
        <v>-0.11921828700000001</v>
      </c>
      <c r="J1381" s="54">
        <v>-7.6222504999999996E-2</v>
      </c>
      <c r="K1381" s="54">
        <v>-8.0581559999999997E-2</v>
      </c>
      <c r="L1381" s="54">
        <v>-8.4298156999999999E-2</v>
      </c>
      <c r="M1381" s="54">
        <v>-0.112005273</v>
      </c>
      <c r="N1381" s="54">
        <v>0.41977730600000002</v>
      </c>
      <c r="O1381" s="54">
        <v>8.3595846000000001E-2</v>
      </c>
      <c r="P1381" s="55">
        <v>0.27413213500967598</v>
      </c>
      <c r="Q1381" s="55">
        <v>-1.1640173E-2</v>
      </c>
      <c r="R1381" s="55">
        <v>5.2391395E-2</v>
      </c>
      <c r="S1381" s="55">
        <v>1.5221782E-2</v>
      </c>
      <c r="T1381" s="55">
        <v>-7.0733546999999994E-2</v>
      </c>
      <c r="U1381" s="55">
        <v>-9.7337959999999994E-3</v>
      </c>
      <c r="V1381" s="55">
        <v>0.100133214</v>
      </c>
      <c r="W1381" s="55">
        <v>-0.11921828700000001</v>
      </c>
      <c r="X1381" s="55">
        <v>-1.4411741E-2</v>
      </c>
      <c r="Y1381" s="55">
        <v>-8.0581559999999997E-2</v>
      </c>
      <c r="Z1381" s="55">
        <v>-0.112005273</v>
      </c>
      <c r="AA1381" s="55">
        <v>0.13508806400000001</v>
      </c>
      <c r="AB1381" s="55">
        <v>0.13508806400000001</v>
      </c>
      <c r="AC1381" s="55">
        <v>7.5382807499999996E-2</v>
      </c>
      <c r="AD1381" s="55">
        <v>0.488595762154172</v>
      </c>
      <c r="AE1381" s="54">
        <v>5.8075876507488931E-2</v>
      </c>
      <c r="AF1381" s="54">
        <v>0.19338539224739931</v>
      </c>
      <c r="AG1381" s="54">
        <v>8.7022742345108886E-2</v>
      </c>
    </row>
    <row r="1382" spans="1:33" x14ac:dyDescent="0.25">
      <c r="A1382" s="56" t="s">
        <v>3068</v>
      </c>
      <c r="B1382" s="56" t="s">
        <v>3069</v>
      </c>
      <c r="C1382" s="54">
        <v>0.127799568</v>
      </c>
      <c r="D1382" s="54">
        <v>3.6591142E-2</v>
      </c>
      <c r="E1382" s="54">
        <v>2.2979853000000001E-2</v>
      </c>
      <c r="F1382" s="54">
        <v>1.6240979999999999E-2</v>
      </c>
      <c r="G1382" s="54">
        <v>1.3191876E-2</v>
      </c>
      <c r="H1382" s="54">
        <v>-5.8474349000000002E-2</v>
      </c>
      <c r="I1382" s="54">
        <v>-5.5195930999999997E-2</v>
      </c>
      <c r="J1382" s="54">
        <v>2.4830313999999999E-2</v>
      </c>
      <c r="K1382" s="54">
        <v>-8.7094625999999994E-2</v>
      </c>
      <c r="L1382" s="54">
        <v>3.5723969000000001E-2</v>
      </c>
      <c r="M1382" s="54">
        <v>-0.112755778</v>
      </c>
      <c r="N1382" s="54">
        <v>0.38723226300000002</v>
      </c>
      <c r="O1382" s="54">
        <v>8.8869892833333297E-2</v>
      </c>
      <c r="P1382" s="55">
        <v>0.26923210525334501</v>
      </c>
      <c r="Q1382" s="55">
        <v>0.127799568</v>
      </c>
      <c r="R1382" s="55">
        <v>-9.5166473000000001E-2</v>
      </c>
      <c r="S1382" s="55">
        <v>2.2979853000000001E-2</v>
      </c>
      <c r="T1382" s="55">
        <v>-5.3444097000000003E-2</v>
      </c>
      <c r="U1382" s="55">
        <v>1.3191876E-2</v>
      </c>
      <c r="V1382" s="55">
        <v>-9.7184999999999997E-3</v>
      </c>
      <c r="W1382" s="55">
        <v>-5.5195930999999997E-2</v>
      </c>
      <c r="X1382" s="55">
        <v>-0.1081313</v>
      </c>
      <c r="Y1382" s="55">
        <v>-8.7094625999999994E-2</v>
      </c>
      <c r="Z1382" s="55">
        <v>-0.112755778</v>
      </c>
      <c r="AA1382" s="55">
        <v>1.2573693E-2</v>
      </c>
      <c r="AB1382" s="55">
        <v>1.2573693E-2</v>
      </c>
      <c r="AC1382" s="55">
        <v>-4.3332373833333299E-2</v>
      </c>
      <c r="AD1382" s="55">
        <v>0.49148283774745799</v>
      </c>
      <c r="AE1382" s="54">
        <v>8.8315700992435048E-2</v>
      </c>
      <c r="AF1382" s="54">
        <v>0.15765885285668049</v>
      </c>
      <c r="AG1382" s="54">
        <v>5.0518721219460883E-2</v>
      </c>
    </row>
    <row r="1383" spans="1:33" x14ac:dyDescent="0.25">
      <c r="A1383" s="56" t="s">
        <v>3070</v>
      </c>
      <c r="B1383" s="56" t="s">
        <v>3071</v>
      </c>
      <c r="C1383" s="54">
        <v>3.7561351E-2</v>
      </c>
      <c r="D1383" s="54">
        <v>4.4799905000000001E-2</v>
      </c>
      <c r="E1383" s="54">
        <v>4.7429869999999997E-3</v>
      </c>
      <c r="F1383" s="54">
        <v>7.9966900000000003E-4</v>
      </c>
      <c r="G1383" s="54">
        <v>-2.3005217000000001E-2</v>
      </c>
      <c r="H1383" s="54">
        <v>5.3894770000000002E-3</v>
      </c>
      <c r="I1383" s="54">
        <v>-0.14687314000000001</v>
      </c>
      <c r="J1383" s="54">
        <v>0.11779822700000001</v>
      </c>
      <c r="K1383" s="54">
        <v>9.3968702000000001E-2</v>
      </c>
      <c r="L1383" s="54">
        <v>-2.6806854000000001E-2</v>
      </c>
      <c r="M1383" s="54">
        <v>-0.113603623</v>
      </c>
      <c r="N1383" s="54">
        <v>0.217816069</v>
      </c>
      <c r="O1383" s="54">
        <v>8.4500905500000001E-2</v>
      </c>
      <c r="P1383" s="55">
        <v>0.26223670671841098</v>
      </c>
      <c r="Q1383" s="55">
        <v>3.7561351E-2</v>
      </c>
      <c r="R1383" s="55">
        <v>1.1837057E-2</v>
      </c>
      <c r="S1383" s="55">
        <v>4.7429869999999997E-3</v>
      </c>
      <c r="T1383" s="55">
        <v>-4.3410197999999997E-2</v>
      </c>
      <c r="U1383" s="55">
        <v>-2.3005217000000001E-2</v>
      </c>
      <c r="V1383" s="55">
        <v>-3.8715030999999997E-2</v>
      </c>
      <c r="W1383" s="55">
        <v>-0.14687314000000001</v>
      </c>
      <c r="X1383" s="55">
        <v>-0.112251162</v>
      </c>
      <c r="Y1383" s="55">
        <v>9.3968702000000001E-2</v>
      </c>
      <c r="Z1383" s="55">
        <v>-0.113603623</v>
      </c>
      <c r="AA1383" s="55">
        <v>3.1623608999999997E-2</v>
      </c>
      <c r="AB1383" s="55">
        <v>3.1623608999999997E-2</v>
      </c>
      <c r="AC1383" s="55">
        <v>-1.0896435833333299E-2</v>
      </c>
      <c r="AD1383" s="55">
        <v>0.52200427184576004</v>
      </c>
      <c r="AE1383" s="54">
        <v>9.1278108060594387E-2</v>
      </c>
      <c r="AF1383" s="54">
        <v>9.2195445634444664E-2</v>
      </c>
      <c r="AG1383" s="54">
        <v>5.1758981267838795E-2</v>
      </c>
    </row>
    <row r="1384" spans="1:33" x14ac:dyDescent="0.25">
      <c r="A1384" s="56" t="s">
        <v>3072</v>
      </c>
      <c r="B1384" s="56" t="s">
        <v>3073</v>
      </c>
      <c r="C1384" s="54">
        <v>0.34040619999999999</v>
      </c>
      <c r="D1384" s="54">
        <v>4.0587899999999999E-4</v>
      </c>
      <c r="E1384" s="54">
        <v>-1.868943E-2</v>
      </c>
      <c r="F1384" s="54">
        <v>-5.2341569999999997E-3</v>
      </c>
      <c r="G1384" s="54">
        <v>3.4776550000000001E-3</v>
      </c>
      <c r="H1384" s="54">
        <v>-0.1023901</v>
      </c>
      <c r="I1384" s="54">
        <v>-0.18065639999999999</v>
      </c>
      <c r="J1384" s="54">
        <v>-7.7537439999999999E-2</v>
      </c>
      <c r="K1384" s="54">
        <v>-6.7469440000000006E-2</v>
      </c>
      <c r="L1384" s="54">
        <v>-2.7155439999999999E-2</v>
      </c>
      <c r="M1384" s="54">
        <v>-0.1136974</v>
      </c>
      <c r="N1384" s="54">
        <v>0.55832559999999998</v>
      </c>
      <c r="O1384" s="54">
        <v>6.3840526166666703E-2</v>
      </c>
      <c r="P1384" s="55">
        <v>0.36503738985659701</v>
      </c>
      <c r="Q1384" s="55">
        <v>0.34040619999999999</v>
      </c>
      <c r="R1384" s="55">
        <v>-0.13385710000000001</v>
      </c>
      <c r="S1384" s="55">
        <v>-1.868943E-2</v>
      </c>
      <c r="T1384" s="55">
        <v>0.15460589999999999</v>
      </c>
      <c r="U1384" s="55">
        <v>3.4776550000000001E-3</v>
      </c>
      <c r="V1384" s="55">
        <v>-0.23872479999999999</v>
      </c>
      <c r="W1384" s="55">
        <v>-0.18065639999999999</v>
      </c>
      <c r="X1384" s="55">
        <v>-0.1137484</v>
      </c>
      <c r="Y1384" s="55">
        <v>-6.7469440000000006E-2</v>
      </c>
      <c r="Z1384" s="55">
        <v>-0.1136974</v>
      </c>
      <c r="AA1384" s="55">
        <v>-4.9933440000000003E-2</v>
      </c>
      <c r="AB1384" s="55">
        <v>-4.9933440000000003E-2</v>
      </c>
      <c r="AC1384" s="55">
        <v>-4.5526077499999998E-2</v>
      </c>
      <c r="AD1384" s="55">
        <v>0.99670307969528105</v>
      </c>
      <c r="AE1384" s="54">
        <v>0.18228006866177851</v>
      </c>
      <c r="AF1384" s="54">
        <v>0.24859113384435025</v>
      </c>
      <c r="AG1384" s="54">
        <v>0.14381478565610756</v>
      </c>
    </row>
    <row r="1385" spans="1:33" x14ac:dyDescent="0.25">
      <c r="A1385" s="56" t="s">
        <v>3074</v>
      </c>
      <c r="B1385" s="56" t="s">
        <v>3075</v>
      </c>
      <c r="C1385" s="54">
        <v>0.212722564</v>
      </c>
      <c r="D1385" s="54">
        <v>-4.6995202E-2</v>
      </c>
      <c r="E1385" s="54">
        <v>-9.8839200000000002E-2</v>
      </c>
      <c r="F1385" s="54">
        <v>1.2183546E-2</v>
      </c>
      <c r="G1385" s="54">
        <v>-8.0718530000000004E-3</v>
      </c>
      <c r="H1385" s="54">
        <v>-0.14342576200000001</v>
      </c>
      <c r="I1385" s="54">
        <v>-0.14234534300000001</v>
      </c>
      <c r="J1385" s="54">
        <v>-6.3891053000000003E-2</v>
      </c>
      <c r="K1385" s="54">
        <v>-6.4568665999999997E-2</v>
      </c>
      <c r="L1385" s="54">
        <v>-6.2334240000000004E-3</v>
      </c>
      <c r="M1385" s="54">
        <v>-0.11445313</v>
      </c>
      <c r="N1385" s="54">
        <v>0.137576005</v>
      </c>
      <c r="O1385" s="54">
        <v>1.7461622999999999E-2</v>
      </c>
      <c r="P1385" s="55">
        <v>0.43887749913358898</v>
      </c>
      <c r="Q1385" s="55">
        <v>0.212722564</v>
      </c>
      <c r="R1385" s="55">
        <v>-6.1629135000000002E-2</v>
      </c>
      <c r="S1385" s="55">
        <v>-9.8839200000000002E-2</v>
      </c>
      <c r="T1385" s="55">
        <v>0.18221369300000001</v>
      </c>
      <c r="U1385" s="55">
        <v>-8.0718530000000004E-3</v>
      </c>
      <c r="V1385" s="55">
        <v>-4.8158649999999997E-2</v>
      </c>
      <c r="W1385" s="55">
        <v>-0.14234534300000001</v>
      </c>
      <c r="X1385" s="55">
        <v>-7.2710277000000004E-2</v>
      </c>
      <c r="Y1385" s="55">
        <v>-6.4568665999999997E-2</v>
      </c>
      <c r="Z1385" s="55">
        <v>-0.11445313</v>
      </c>
      <c r="AA1385" s="55">
        <v>0.40968532000000002</v>
      </c>
      <c r="AB1385" s="55">
        <v>0.40968532000000002</v>
      </c>
      <c r="AC1385" s="55">
        <v>9.0316191166666698E-2</v>
      </c>
      <c r="AD1385" s="55">
        <v>0.60071388053969399</v>
      </c>
      <c r="AE1385" s="54">
        <v>0.13028585621221728</v>
      </c>
      <c r="AF1385" s="54">
        <v>9.3734124862712431E-2</v>
      </c>
      <c r="AG1385" s="54">
        <v>0.20079698851289884</v>
      </c>
    </row>
    <row r="1386" spans="1:33" x14ac:dyDescent="0.25">
      <c r="A1386" s="56" t="s">
        <v>3076</v>
      </c>
      <c r="B1386" s="56" t="s">
        <v>3077</v>
      </c>
      <c r="C1386" s="54">
        <v>3.1455957E-2</v>
      </c>
      <c r="D1386" s="54">
        <v>-2.4757561000000001E-2</v>
      </c>
      <c r="E1386" s="54">
        <v>1.0618443999999999E-2</v>
      </c>
      <c r="F1386" s="54">
        <v>-8.4522646000000007E-2</v>
      </c>
      <c r="G1386" s="54">
        <v>-2.5795698999999998E-2</v>
      </c>
      <c r="H1386" s="54">
        <v>8.5073753000000002E-2</v>
      </c>
      <c r="I1386" s="54">
        <v>-0.102953162</v>
      </c>
      <c r="J1386" s="54">
        <v>-0.22077833499999999</v>
      </c>
      <c r="K1386" s="54">
        <v>-0.14548234700000001</v>
      </c>
      <c r="L1386" s="54">
        <v>-7.7914639999999993E-2</v>
      </c>
      <c r="M1386" s="54">
        <v>-0.11479969700000001</v>
      </c>
      <c r="N1386" s="54">
        <v>0.92875776200000004</v>
      </c>
      <c r="O1386" s="54">
        <v>0.15880247283333301</v>
      </c>
      <c r="P1386" s="55">
        <v>0.26923210525334501</v>
      </c>
      <c r="Q1386" s="55">
        <v>3.1455957E-2</v>
      </c>
      <c r="R1386" s="55">
        <v>6.4251879999999997E-2</v>
      </c>
      <c r="S1386" s="55">
        <v>1.0618443999999999E-2</v>
      </c>
      <c r="T1386" s="55">
        <v>-3.2145675999999998E-2</v>
      </c>
      <c r="U1386" s="55">
        <v>-2.5795698999999998E-2</v>
      </c>
      <c r="V1386" s="55">
        <v>-2.4178450000000001E-2</v>
      </c>
      <c r="W1386" s="55">
        <v>-0.102953162</v>
      </c>
      <c r="X1386" s="55">
        <v>-0.20358224699999999</v>
      </c>
      <c r="Y1386" s="55">
        <v>-0.14548234700000001</v>
      </c>
      <c r="Z1386" s="55">
        <v>-0.11479969700000001</v>
      </c>
      <c r="AA1386" s="55">
        <v>9.7817457999999996E-2</v>
      </c>
      <c r="AB1386" s="55">
        <v>9.7817457999999996E-2</v>
      </c>
      <c r="AC1386" s="55">
        <v>1.46757795E-2</v>
      </c>
      <c r="AD1386" s="55">
        <v>0.59132640846177997</v>
      </c>
      <c r="AE1386" s="54">
        <v>7.3004038260542428E-2</v>
      </c>
      <c r="AF1386" s="54">
        <v>0.41742590148648956</v>
      </c>
      <c r="AG1386" s="54">
        <v>0.11960803229543707</v>
      </c>
    </row>
    <row r="1387" spans="1:33" x14ac:dyDescent="0.25">
      <c r="A1387" s="56" t="s">
        <v>3078</v>
      </c>
      <c r="B1387" s="56" t="s">
        <v>3079</v>
      </c>
      <c r="C1387" s="54">
        <v>-1.7847457000000001E-2</v>
      </c>
      <c r="D1387" s="54">
        <v>4.4031883000000001E-2</v>
      </c>
      <c r="E1387" s="54">
        <v>-9.3073640000000003E-3</v>
      </c>
      <c r="F1387" s="54">
        <v>8.5777556000000005E-2</v>
      </c>
      <c r="G1387" s="54">
        <v>1.673419E-3</v>
      </c>
      <c r="H1387" s="54">
        <v>2.6389253000000001E-2</v>
      </c>
      <c r="I1387" s="54">
        <v>-0.15568459500000001</v>
      </c>
      <c r="J1387" s="54">
        <v>-2.8108310000000002E-3</v>
      </c>
      <c r="K1387" s="54">
        <v>-0.15690143400000001</v>
      </c>
      <c r="L1387" s="54">
        <v>-4.8222448000000001E-2</v>
      </c>
      <c r="M1387" s="54">
        <v>-0.11529660799999999</v>
      </c>
      <c r="N1387" s="54">
        <v>0.42542057999999999</v>
      </c>
      <c r="O1387" s="54">
        <v>0.163991672</v>
      </c>
      <c r="P1387" s="55">
        <v>0.26223670671841098</v>
      </c>
      <c r="Q1387" s="55">
        <v>-1.7847457000000001E-2</v>
      </c>
      <c r="R1387" s="55">
        <v>-6.1520915000000002E-2</v>
      </c>
      <c r="S1387" s="55">
        <v>-9.3073640000000003E-3</v>
      </c>
      <c r="T1387" s="55">
        <v>-7.8241316000000005E-2</v>
      </c>
      <c r="U1387" s="55">
        <v>1.673419E-3</v>
      </c>
      <c r="V1387" s="55">
        <v>9.0449410000000008E-3</v>
      </c>
      <c r="W1387" s="55">
        <v>-0.15568459500000001</v>
      </c>
      <c r="X1387" s="55">
        <v>-4.8335052000000003E-2</v>
      </c>
      <c r="Y1387" s="55">
        <v>-0.15690143400000001</v>
      </c>
      <c r="Z1387" s="55">
        <v>-0.11529660799999999</v>
      </c>
      <c r="AA1387" s="55">
        <v>0.101963124</v>
      </c>
      <c r="AB1387" s="55">
        <v>0.101963124</v>
      </c>
      <c r="AC1387" s="55">
        <v>6.2690347333333299E-2</v>
      </c>
      <c r="AD1387" s="55">
        <v>0.494234024109313</v>
      </c>
      <c r="AE1387" s="54">
        <v>7.5233673349932931E-2</v>
      </c>
      <c r="AF1387" s="54">
        <v>0.17110740155197873</v>
      </c>
      <c r="AG1387" s="54">
        <v>6.5920011034584655E-2</v>
      </c>
    </row>
    <row r="1388" spans="1:33" x14ac:dyDescent="0.25">
      <c r="A1388" s="56" t="s">
        <v>3080</v>
      </c>
      <c r="B1388" s="56" t="s">
        <v>3081</v>
      </c>
      <c r="C1388" s="54">
        <v>-7.1701219999999996E-2</v>
      </c>
      <c r="D1388" s="54">
        <v>1.8891560000000002E-2</v>
      </c>
      <c r="E1388" s="54">
        <v>4.9557910000000002E-3</v>
      </c>
      <c r="F1388" s="54">
        <v>9.7949079999999994E-2</v>
      </c>
      <c r="G1388" s="54">
        <v>-6.864785E-3</v>
      </c>
      <c r="H1388" s="54">
        <v>-7.6802839999999997E-2</v>
      </c>
      <c r="I1388" s="54">
        <v>-0.16169539999999999</v>
      </c>
      <c r="J1388" s="54">
        <v>-5.9751829999999999E-2</v>
      </c>
      <c r="K1388" s="54">
        <v>-9.0908829999999996E-2</v>
      </c>
      <c r="L1388" s="54">
        <v>-7.600224E-3</v>
      </c>
      <c r="M1388" s="54">
        <v>-0.1156711</v>
      </c>
      <c r="N1388" s="54">
        <v>0.68693649999999995</v>
      </c>
      <c r="O1388" s="54">
        <v>0.183584631666667</v>
      </c>
      <c r="P1388" s="55">
        <v>0.26223670671841098</v>
      </c>
      <c r="Q1388" s="55">
        <v>-7.1701219999999996E-2</v>
      </c>
      <c r="R1388" s="55">
        <v>4.6262270000000001E-2</v>
      </c>
      <c r="S1388" s="55">
        <v>4.9557910000000002E-3</v>
      </c>
      <c r="T1388" s="55">
        <v>-1.7865229999999999E-2</v>
      </c>
      <c r="U1388" s="55">
        <v>-6.864785E-3</v>
      </c>
      <c r="V1388" s="55">
        <v>5.1753800000000003E-3</v>
      </c>
      <c r="W1388" s="55">
        <v>-0.16169539999999999</v>
      </c>
      <c r="X1388" s="55">
        <v>-0.11773749999999999</v>
      </c>
      <c r="Y1388" s="55">
        <v>-9.0908829999999996E-2</v>
      </c>
      <c r="Z1388" s="55">
        <v>-0.1156711</v>
      </c>
      <c r="AA1388" s="55">
        <v>-0.1391425</v>
      </c>
      <c r="AB1388" s="55">
        <v>-0.1391425</v>
      </c>
      <c r="AC1388" s="55">
        <v>3.7358136833333298E-2</v>
      </c>
      <c r="AD1388" s="55">
        <v>0.488595762154172</v>
      </c>
      <c r="AE1388" s="54">
        <v>6.3966499903199123E-2</v>
      </c>
      <c r="AF1388" s="54">
        <v>0.28942787400890763</v>
      </c>
      <c r="AG1388" s="54">
        <v>7.4616875476978886E-2</v>
      </c>
    </row>
    <row r="1389" spans="1:33" x14ac:dyDescent="0.25">
      <c r="A1389" s="56" t="s">
        <v>3082</v>
      </c>
      <c r="B1389" s="56" t="s">
        <v>3083</v>
      </c>
      <c r="C1389" s="54">
        <v>0.1027998</v>
      </c>
      <c r="D1389" s="54">
        <v>5.793294E-3</v>
      </c>
      <c r="E1389" s="54">
        <v>-4.1944200000000001E-4</v>
      </c>
      <c r="F1389" s="54">
        <v>-5.167248E-2</v>
      </c>
      <c r="G1389" s="54">
        <v>1.613651E-2</v>
      </c>
      <c r="H1389" s="54">
        <v>2.3899110000000001E-2</v>
      </c>
      <c r="I1389" s="54">
        <v>-5.6368729999999999E-2</v>
      </c>
      <c r="J1389" s="54">
        <v>5.6469569999999997E-2</v>
      </c>
      <c r="K1389" s="54">
        <v>-4.835383E-2</v>
      </c>
      <c r="L1389" s="54">
        <v>-7.0479130000000001E-2</v>
      </c>
      <c r="M1389" s="54">
        <v>-0.1174617</v>
      </c>
      <c r="N1389" s="54">
        <v>0.19795019999999999</v>
      </c>
      <c r="O1389" s="54">
        <v>4.4271326E-2</v>
      </c>
      <c r="P1389" s="55">
        <v>0.30749221712866598</v>
      </c>
      <c r="Q1389" s="55">
        <v>0.1027998</v>
      </c>
      <c r="R1389" s="55">
        <v>1.375468E-2</v>
      </c>
      <c r="S1389" s="55">
        <v>-4.1944200000000001E-4</v>
      </c>
      <c r="T1389" s="55">
        <v>-4.987196E-2</v>
      </c>
      <c r="U1389" s="55">
        <v>1.613651E-2</v>
      </c>
      <c r="V1389" s="55">
        <v>-6.0419529999999999E-2</v>
      </c>
      <c r="W1389" s="55">
        <v>-5.6368729999999999E-2</v>
      </c>
      <c r="X1389" s="55">
        <v>3.2950269999999997E-2</v>
      </c>
      <c r="Y1389" s="55">
        <v>-4.835383E-2</v>
      </c>
      <c r="Z1389" s="55">
        <v>-0.1174617</v>
      </c>
      <c r="AA1389" s="55">
        <v>-5.1874030000000002E-2</v>
      </c>
      <c r="AB1389" s="55">
        <v>-5.1874030000000002E-2</v>
      </c>
      <c r="AC1389" s="55">
        <v>7.5623820000000003E-3</v>
      </c>
      <c r="AD1389" s="55">
        <v>0.59748280585675695</v>
      </c>
      <c r="AE1389" s="54">
        <v>7.529938198547137E-2</v>
      </c>
      <c r="AF1389" s="54">
        <v>9.6169959935413357E-2</v>
      </c>
      <c r="AG1389" s="54">
        <v>5.0606976880026987E-2</v>
      </c>
    </row>
    <row r="1390" spans="1:33" x14ac:dyDescent="0.25">
      <c r="A1390" s="56" t="s">
        <v>3084</v>
      </c>
      <c r="B1390" s="56" t="s">
        <v>3085</v>
      </c>
      <c r="C1390" s="54">
        <v>-2.7300970000000001E-2</v>
      </c>
      <c r="D1390" s="54">
        <v>3.7781000000000002E-4</v>
      </c>
      <c r="E1390" s="54">
        <v>-1.466316E-2</v>
      </c>
      <c r="F1390" s="54">
        <v>5.9263390000000001E-3</v>
      </c>
      <c r="G1390" s="54">
        <v>-1.6252590000000001E-2</v>
      </c>
      <c r="H1390" s="54">
        <v>-2.9941840000000001E-2</v>
      </c>
      <c r="I1390" s="54">
        <v>3.4784379999999997E-2</v>
      </c>
      <c r="J1390" s="54">
        <v>5.1888190000000001E-2</v>
      </c>
      <c r="K1390" s="54">
        <v>2.797376E-2</v>
      </c>
      <c r="L1390" s="54">
        <v>-2.5726269999999999E-2</v>
      </c>
      <c r="M1390" s="54">
        <v>-0.1175688</v>
      </c>
      <c r="N1390" s="54">
        <v>1.9364900000000001E-2</v>
      </c>
      <c r="O1390" s="54">
        <v>2.2486084833333302E-2</v>
      </c>
      <c r="P1390" s="55">
        <v>0.34806170844267798</v>
      </c>
      <c r="Q1390" s="55">
        <v>-2.7300970000000001E-2</v>
      </c>
      <c r="R1390" s="55">
        <v>8.6122599999999998E-4</v>
      </c>
      <c r="S1390" s="55">
        <v>-1.466316E-2</v>
      </c>
      <c r="T1390" s="55">
        <v>0.1096174</v>
      </c>
      <c r="U1390" s="55">
        <v>-1.6252590000000001E-2</v>
      </c>
      <c r="V1390" s="55">
        <v>-2.8624199999999999E-2</v>
      </c>
      <c r="W1390" s="55">
        <v>3.4784379999999997E-2</v>
      </c>
      <c r="X1390" s="55">
        <v>6.9158739999999996E-2</v>
      </c>
      <c r="Y1390" s="55">
        <v>2.797376E-2</v>
      </c>
      <c r="Z1390" s="55">
        <v>-0.1175688</v>
      </c>
      <c r="AA1390" s="55">
        <v>-7.3008550000000005E-2</v>
      </c>
      <c r="AB1390" s="55">
        <v>-7.3008550000000005E-2</v>
      </c>
      <c r="AC1390" s="55">
        <v>3.40276126666667E-2</v>
      </c>
      <c r="AD1390" s="55">
        <v>0.49148283774745799</v>
      </c>
      <c r="AE1390" s="54">
        <v>5.4608070602892633E-2</v>
      </c>
      <c r="AF1390" s="54">
        <v>3.0269281250558895E-2</v>
      </c>
      <c r="AG1390" s="54">
        <v>6.5935376434038268E-2</v>
      </c>
    </row>
    <row r="1391" spans="1:33" x14ac:dyDescent="0.25">
      <c r="A1391" s="56" t="s">
        <v>3086</v>
      </c>
      <c r="B1391" s="56" t="s">
        <v>3087</v>
      </c>
      <c r="C1391" s="54">
        <v>5.0916914000000001E-2</v>
      </c>
      <c r="D1391" s="54">
        <v>-0.24821802600000001</v>
      </c>
      <c r="E1391" s="54">
        <v>-3.2671127000000001E-2</v>
      </c>
      <c r="F1391" s="54">
        <v>0.18127416399999999</v>
      </c>
      <c r="G1391" s="54">
        <v>6.5308459999999999E-2</v>
      </c>
      <c r="H1391" s="54">
        <v>-1.1917462E-2</v>
      </c>
      <c r="I1391" s="54">
        <v>3.6406674E-2</v>
      </c>
      <c r="J1391" s="54">
        <v>0.19117863500000001</v>
      </c>
      <c r="K1391" s="54">
        <v>-4.3317722000000003E-2</v>
      </c>
      <c r="L1391" s="54">
        <v>-0.24230984799999999</v>
      </c>
      <c r="M1391" s="54">
        <v>-0.118278598</v>
      </c>
      <c r="N1391" s="54">
        <v>5.4290750000000002E-3</v>
      </c>
      <c r="O1391" s="54">
        <v>-1.38213438333333E-2</v>
      </c>
      <c r="P1391" s="55">
        <v>0.437274201947215</v>
      </c>
      <c r="Q1391" s="55">
        <v>5.0916914000000001E-2</v>
      </c>
      <c r="R1391" s="55">
        <v>2.3830128999999999E-2</v>
      </c>
      <c r="S1391" s="55">
        <v>-3.2671127000000001E-2</v>
      </c>
      <c r="T1391" s="55">
        <v>1.1843919E-2</v>
      </c>
      <c r="U1391" s="55">
        <v>6.5308459999999999E-2</v>
      </c>
      <c r="V1391" s="55">
        <v>-4.0366972000000001E-2</v>
      </c>
      <c r="W1391" s="55">
        <v>3.6406674E-2</v>
      </c>
      <c r="X1391" s="55">
        <v>-1.799759E-3</v>
      </c>
      <c r="Y1391" s="55">
        <v>-4.3317722000000003E-2</v>
      </c>
      <c r="Z1391" s="55">
        <v>-0.118278598</v>
      </c>
      <c r="AA1391" s="55">
        <v>-1.3451520000000001E-3</v>
      </c>
      <c r="AB1391" s="55">
        <v>-1.3451520000000001E-3</v>
      </c>
      <c r="AC1391" s="55">
        <v>3.4639043000000001E-2</v>
      </c>
      <c r="AD1391" s="55">
        <v>0.58603840599012402</v>
      </c>
      <c r="AE1391" s="54">
        <v>7.0466885233440094E-2</v>
      </c>
      <c r="AF1391" s="54">
        <v>0.19355688326438891</v>
      </c>
      <c r="AG1391" s="54">
        <v>7.4870272511695618E-2</v>
      </c>
    </row>
    <row r="1392" spans="1:33" x14ac:dyDescent="0.25">
      <c r="A1392" s="56" t="s">
        <v>3088</v>
      </c>
      <c r="B1392" s="56" t="s">
        <v>3089</v>
      </c>
      <c r="C1392" s="54">
        <v>6.3159069999999998E-2</v>
      </c>
      <c r="D1392" s="54">
        <v>7.2463260000000002E-2</v>
      </c>
      <c r="E1392" s="54">
        <v>-0.15139630000000001</v>
      </c>
      <c r="F1392" s="54">
        <v>2.2372489999999998E-2</v>
      </c>
      <c r="G1392" s="54">
        <v>2.4637719999999998E-2</v>
      </c>
      <c r="H1392" s="54">
        <v>-9.6758440000000001E-2</v>
      </c>
      <c r="I1392" s="54">
        <v>-0.1060087</v>
      </c>
      <c r="J1392" s="54">
        <v>-0.1066015</v>
      </c>
      <c r="K1392" s="54">
        <v>-5.5434070000000002E-2</v>
      </c>
      <c r="L1392" s="54">
        <v>3.2781820000000003E-2</v>
      </c>
      <c r="M1392" s="54">
        <v>-0.11938559999999999</v>
      </c>
      <c r="N1392" s="54">
        <v>0.26219910000000002</v>
      </c>
      <c r="O1392" s="54">
        <v>8.8480768333333307E-2</v>
      </c>
      <c r="P1392" s="55">
        <v>0.26223670671841098</v>
      </c>
      <c r="Q1392" s="55">
        <v>6.3159069999999998E-2</v>
      </c>
      <c r="R1392" s="55">
        <v>8.1953799999999993E-2</v>
      </c>
      <c r="S1392" s="55">
        <v>-0.15139630000000001</v>
      </c>
      <c r="T1392" s="55">
        <v>-8.6098569999999999E-2</v>
      </c>
      <c r="U1392" s="55">
        <v>2.4637719999999998E-2</v>
      </c>
      <c r="V1392" s="55">
        <v>6.9666989999999998E-2</v>
      </c>
      <c r="W1392" s="55">
        <v>-0.1060087</v>
      </c>
      <c r="X1392" s="55">
        <v>-2.506947E-2</v>
      </c>
      <c r="Y1392" s="55">
        <v>-5.5434070000000002E-2</v>
      </c>
      <c r="Z1392" s="55">
        <v>-0.11938559999999999</v>
      </c>
      <c r="AA1392" s="55">
        <v>7.8959920000000003E-2</v>
      </c>
      <c r="AB1392" s="55">
        <v>7.8959920000000003E-2</v>
      </c>
      <c r="AC1392" s="55">
        <v>8.3733169999999996E-2</v>
      </c>
      <c r="AD1392" s="55">
        <v>0.488595762154172</v>
      </c>
      <c r="AE1392" s="54">
        <v>8.5216038807279862E-2</v>
      </c>
      <c r="AF1392" s="54">
        <v>0.13454084257829285</v>
      </c>
      <c r="AG1392" s="54">
        <v>6.8078828782360726E-2</v>
      </c>
    </row>
    <row r="1393" spans="1:33" x14ac:dyDescent="0.25">
      <c r="A1393" s="56" t="s">
        <v>3090</v>
      </c>
      <c r="B1393" s="56" t="s">
        <v>3091</v>
      </c>
      <c r="C1393" s="54">
        <v>-7.6820596000000005E-2</v>
      </c>
      <c r="D1393" s="54">
        <v>5.8920129000000002E-2</v>
      </c>
      <c r="E1393" s="54">
        <v>2.2737072000000001E-2</v>
      </c>
      <c r="F1393" s="54">
        <v>-5.9784556000000003E-2</v>
      </c>
      <c r="G1393" s="54">
        <v>-5.0764249999999997E-2</v>
      </c>
      <c r="H1393" s="54">
        <v>-8.5213935000000005E-2</v>
      </c>
      <c r="I1393" s="54">
        <v>0.13220142800000001</v>
      </c>
      <c r="J1393" s="54">
        <v>-0.12630785999999999</v>
      </c>
      <c r="K1393" s="54">
        <v>-0.14046130100000001</v>
      </c>
      <c r="L1393" s="54">
        <v>-0.123620519</v>
      </c>
      <c r="M1393" s="54">
        <v>-0.119393402</v>
      </c>
      <c r="N1393" s="54">
        <v>0.35393017300000001</v>
      </c>
      <c r="O1393" s="54">
        <v>4.1737413500000001E-2</v>
      </c>
      <c r="P1393" s="55">
        <v>0.37827501990303197</v>
      </c>
      <c r="Q1393" s="55">
        <v>-7.6820596000000005E-2</v>
      </c>
      <c r="R1393" s="55">
        <v>-5.1188382999999997E-2</v>
      </c>
      <c r="S1393" s="55">
        <v>2.2737072000000001E-2</v>
      </c>
      <c r="T1393" s="55">
        <v>0.14854234299999999</v>
      </c>
      <c r="U1393" s="55">
        <v>-5.0764249999999997E-2</v>
      </c>
      <c r="V1393" s="55">
        <v>9.3572177000000006E-2</v>
      </c>
      <c r="W1393" s="55">
        <v>0.13220142800000001</v>
      </c>
      <c r="X1393" s="55">
        <v>-0.11377646299999999</v>
      </c>
      <c r="Y1393" s="55">
        <v>-0.14046130100000001</v>
      </c>
      <c r="Z1393" s="55">
        <v>-0.119393402</v>
      </c>
      <c r="AA1393" s="55">
        <v>0.122287549</v>
      </c>
      <c r="AB1393" s="55">
        <v>0.122287549</v>
      </c>
      <c r="AC1393" s="55">
        <v>7.4513111166666701E-2</v>
      </c>
      <c r="AD1393" s="55">
        <v>0.55003301514657899</v>
      </c>
      <c r="AE1393" s="54">
        <v>0.10143698563965009</v>
      </c>
      <c r="AF1393" s="54">
        <v>0.18480039148334459</v>
      </c>
      <c r="AG1393" s="54">
        <v>0.10382241046082984</v>
      </c>
    </row>
    <row r="1394" spans="1:33" x14ac:dyDescent="0.25">
      <c r="A1394" s="56" t="s">
        <v>40</v>
      </c>
      <c r="B1394" s="56" t="s">
        <v>41</v>
      </c>
      <c r="C1394" s="54">
        <v>0.119924</v>
      </c>
      <c r="D1394" s="54">
        <v>8.2505809999999999E-3</v>
      </c>
      <c r="E1394" s="54">
        <v>-8.1906039999999999E-2</v>
      </c>
      <c r="F1394" s="54">
        <v>3.0210219999999999E-2</v>
      </c>
      <c r="G1394" s="54">
        <v>0.15726619999999999</v>
      </c>
      <c r="H1394" s="54">
        <v>-8.2650979999999999E-2</v>
      </c>
      <c r="I1394" s="54">
        <v>-0.1620115</v>
      </c>
      <c r="J1394" s="54">
        <v>-0.1563957</v>
      </c>
      <c r="K1394" s="54">
        <v>-5.4768879999999999E-2</v>
      </c>
      <c r="L1394" s="54">
        <v>2.0723780000000001E-2</v>
      </c>
      <c r="M1394" s="54">
        <v>-0.11977930000000001</v>
      </c>
      <c r="N1394" s="54">
        <v>0.57844479999999998</v>
      </c>
      <c r="O1394" s="54">
        <v>8.9976370166666694E-2</v>
      </c>
      <c r="P1394" s="55">
        <v>0.292217116307188</v>
      </c>
      <c r="Q1394" s="55">
        <v>0.119924</v>
      </c>
      <c r="R1394" s="55">
        <v>-4.3839259999999998E-2</v>
      </c>
      <c r="S1394" s="55">
        <v>-8.1906039999999999E-2</v>
      </c>
      <c r="T1394" s="55">
        <v>-0.14695150000000001</v>
      </c>
      <c r="U1394" s="55">
        <v>0.15726619999999999</v>
      </c>
      <c r="V1394" s="55">
        <v>3.9696759999999998E-2</v>
      </c>
      <c r="W1394" s="55">
        <v>-0.1620115</v>
      </c>
      <c r="X1394" s="55">
        <v>8.6172970000000002E-2</v>
      </c>
      <c r="Y1394" s="55">
        <v>-5.4768879999999999E-2</v>
      </c>
      <c r="Z1394" s="55">
        <v>-0.11977930000000001</v>
      </c>
      <c r="AA1394" s="55">
        <v>-0.13113949999999999</v>
      </c>
      <c r="AB1394" s="55">
        <v>-0.13113949999999999</v>
      </c>
      <c r="AC1394" s="55">
        <v>-1.93386166666667E-2</v>
      </c>
      <c r="AD1394" s="55">
        <v>0.99670307969528105</v>
      </c>
      <c r="AE1394" s="54">
        <v>0.13121813730749085</v>
      </c>
      <c r="AF1394" s="54">
        <v>0.26108288431116616</v>
      </c>
      <c r="AG1394" s="54">
        <v>9.2122160383084947E-2</v>
      </c>
    </row>
    <row r="1395" spans="1:33" x14ac:dyDescent="0.25">
      <c r="A1395" s="56" t="s">
        <v>3092</v>
      </c>
      <c r="B1395" s="56" t="s">
        <v>3093</v>
      </c>
      <c r="C1395" s="54">
        <v>-0.10938879999999999</v>
      </c>
      <c r="D1395" s="54">
        <v>8.2589770000000007E-3</v>
      </c>
      <c r="E1395" s="54">
        <v>-1.8970939999999999E-2</v>
      </c>
      <c r="F1395" s="54">
        <v>0.1075957</v>
      </c>
      <c r="G1395" s="54">
        <v>-1.8701200000000001E-2</v>
      </c>
      <c r="H1395" s="54">
        <v>7.7246440000000001E-3</v>
      </c>
      <c r="I1395" s="54">
        <v>-0.232351</v>
      </c>
      <c r="J1395" s="54">
        <v>-7.6579519999999998E-2</v>
      </c>
      <c r="K1395" s="54">
        <v>-0.13328200000000001</v>
      </c>
      <c r="L1395" s="54">
        <v>3.113944E-3</v>
      </c>
      <c r="M1395" s="54">
        <v>-0.1201414</v>
      </c>
      <c r="N1395" s="54">
        <v>0.61814230000000003</v>
      </c>
      <c r="O1395" s="54">
        <v>0.21684856416666701</v>
      </c>
      <c r="P1395" s="55">
        <v>0.26223670671841098</v>
      </c>
      <c r="Q1395" s="55">
        <v>-0.10938879999999999</v>
      </c>
      <c r="R1395" s="55">
        <v>-2.2993220000000002E-2</v>
      </c>
      <c r="S1395" s="55">
        <v>-1.8970939999999999E-2</v>
      </c>
      <c r="T1395" s="55">
        <v>1.268177E-2</v>
      </c>
      <c r="U1395" s="55">
        <v>-1.8701200000000001E-2</v>
      </c>
      <c r="V1395" s="55">
        <v>3.3793089999999998E-2</v>
      </c>
      <c r="W1395" s="55">
        <v>-0.232351</v>
      </c>
      <c r="X1395" s="55">
        <v>-6.3388550000000002E-2</v>
      </c>
      <c r="Y1395" s="55">
        <v>-0.13328200000000001</v>
      </c>
      <c r="Z1395" s="55">
        <v>-0.1201414</v>
      </c>
      <c r="AA1395" s="55">
        <v>-9.6827440000000001E-3</v>
      </c>
      <c r="AB1395" s="55">
        <v>-9.6827440000000001E-3</v>
      </c>
      <c r="AC1395" s="55">
        <v>9.9569109333333294E-2</v>
      </c>
      <c r="AD1395" s="55">
        <v>0.27670313539136498</v>
      </c>
      <c r="AE1395" s="54">
        <v>8.0142141812537482E-2</v>
      </c>
      <c r="AF1395" s="54">
        <v>0.25504942571376965</v>
      </c>
      <c r="AG1395" s="54">
        <v>3.4452888874164658E-2</v>
      </c>
    </row>
    <row r="1396" spans="1:33" x14ac:dyDescent="0.25">
      <c r="A1396" s="56" t="s">
        <v>3094</v>
      </c>
      <c r="B1396" s="56" t="s">
        <v>3095</v>
      </c>
      <c r="C1396" s="54">
        <v>-3.7306684999999999E-2</v>
      </c>
      <c r="D1396" s="54">
        <v>4.6273006999999998E-2</v>
      </c>
      <c r="E1396" s="54">
        <v>2.8595987999999999E-2</v>
      </c>
      <c r="F1396" s="54">
        <v>6.3185259999999997E-3</v>
      </c>
      <c r="G1396" s="54">
        <v>-8.4846729999999999E-3</v>
      </c>
      <c r="H1396" s="54">
        <v>-5.8586154000000001E-2</v>
      </c>
      <c r="I1396" s="54">
        <v>-3.7450944999999999E-2</v>
      </c>
      <c r="J1396" s="54">
        <v>-0.107286299</v>
      </c>
      <c r="K1396" s="54">
        <v>-6.6740731999999997E-2</v>
      </c>
      <c r="L1396" s="54">
        <v>-2.7097263E-2</v>
      </c>
      <c r="M1396" s="54">
        <v>-0.121364992</v>
      </c>
      <c r="N1396" s="54">
        <v>0.56800025399999998</v>
      </c>
      <c r="O1396" s="54">
        <v>0.111729018333333</v>
      </c>
      <c r="P1396" s="55">
        <v>0.27033467313959297</v>
      </c>
      <c r="Q1396" s="55">
        <v>-3.7306684999999999E-2</v>
      </c>
      <c r="R1396" s="55">
        <v>-1.7891303000000001E-2</v>
      </c>
      <c r="S1396" s="55">
        <v>2.8595987999999999E-2</v>
      </c>
      <c r="T1396" s="55">
        <v>-2.3657560000000001E-2</v>
      </c>
      <c r="U1396" s="55">
        <v>-8.4846729999999999E-3</v>
      </c>
      <c r="V1396" s="55">
        <v>6.4738852999999999E-2</v>
      </c>
      <c r="W1396" s="55">
        <v>-3.7450944999999999E-2</v>
      </c>
      <c r="X1396" s="55">
        <v>-0.217583568</v>
      </c>
      <c r="Y1396" s="55">
        <v>-6.6740731999999997E-2</v>
      </c>
      <c r="Z1396" s="55">
        <v>-0.121364992</v>
      </c>
      <c r="AA1396" s="55">
        <v>0.177470462</v>
      </c>
      <c r="AB1396" s="55">
        <v>0.177470462</v>
      </c>
      <c r="AC1396" s="55">
        <v>9.6470010000000005E-3</v>
      </c>
      <c r="AD1396" s="55">
        <v>0.99670307969528105</v>
      </c>
      <c r="AE1396" s="54">
        <v>5.1081196965827441E-2</v>
      </c>
      <c r="AF1396" s="54">
        <v>0.2490002329100777</v>
      </c>
      <c r="AG1396" s="54">
        <v>0.14588987900578926</v>
      </c>
    </row>
    <row r="1397" spans="1:33" x14ac:dyDescent="0.25">
      <c r="A1397" s="56" t="s">
        <v>3096</v>
      </c>
      <c r="B1397" s="56" t="s">
        <v>3097</v>
      </c>
      <c r="C1397" s="54">
        <v>-3.5601830000000001E-2</v>
      </c>
      <c r="D1397" s="54">
        <v>4.4051239999999998E-2</v>
      </c>
      <c r="E1397" s="54">
        <v>-3.8850219999999998E-2</v>
      </c>
      <c r="F1397" s="54">
        <v>6.7989250000000001E-2</v>
      </c>
      <c r="G1397" s="54">
        <v>-4.7154040000000001E-2</v>
      </c>
      <c r="H1397" s="54">
        <v>-4.1937589999999997E-2</v>
      </c>
      <c r="I1397" s="54">
        <v>1.171821E-2</v>
      </c>
      <c r="J1397" s="54">
        <v>-5.496877E-2</v>
      </c>
      <c r="K1397" s="54">
        <v>1.528677E-2</v>
      </c>
      <c r="L1397" s="54">
        <v>-6.5409099999999998E-2</v>
      </c>
      <c r="M1397" s="54">
        <v>-0.12225510000000001</v>
      </c>
      <c r="N1397" s="54">
        <v>-0.16193479999999999</v>
      </c>
      <c r="O1397" s="54">
        <v>7.7440666666666604E-4</v>
      </c>
      <c r="P1397" s="55">
        <v>0.477460035781482</v>
      </c>
      <c r="Q1397" s="55">
        <v>-3.5601830000000001E-2</v>
      </c>
      <c r="R1397" s="55">
        <v>4.690851E-2</v>
      </c>
      <c r="S1397" s="55">
        <v>-3.8850219999999998E-2</v>
      </c>
      <c r="T1397" s="55">
        <v>-7.2734170000000001E-2</v>
      </c>
      <c r="U1397" s="55">
        <v>-4.7154040000000001E-2</v>
      </c>
      <c r="V1397" s="55">
        <v>7.7328839999999996E-2</v>
      </c>
      <c r="W1397" s="55">
        <v>1.171821E-2</v>
      </c>
      <c r="X1397" s="55">
        <v>2.857736E-2</v>
      </c>
      <c r="Y1397" s="55">
        <v>1.528677E-2</v>
      </c>
      <c r="Z1397" s="55">
        <v>-0.12225510000000001</v>
      </c>
      <c r="AA1397" s="55">
        <v>0.26300950000000001</v>
      </c>
      <c r="AB1397" s="55">
        <v>0.26300950000000001</v>
      </c>
      <c r="AC1397" s="55">
        <v>0.107653685</v>
      </c>
      <c r="AD1397" s="55">
        <v>0.488595762154172</v>
      </c>
      <c r="AE1397" s="54">
        <v>4.9959734462408596E-2</v>
      </c>
      <c r="AF1397" s="54">
        <v>8.2872322349538327E-2</v>
      </c>
      <c r="AG1397" s="54">
        <v>0.10969959340445355</v>
      </c>
    </row>
    <row r="1398" spans="1:33" x14ac:dyDescent="0.25">
      <c r="A1398" s="56" t="s">
        <v>3098</v>
      </c>
      <c r="B1398" s="56" t="s">
        <v>3099</v>
      </c>
      <c r="C1398" s="54">
        <v>0.49404150000000002</v>
      </c>
      <c r="D1398" s="54">
        <v>-0.13113159999999999</v>
      </c>
      <c r="E1398" s="54">
        <v>1.833475E-2</v>
      </c>
      <c r="F1398" s="54">
        <v>-4.0482419999999998E-2</v>
      </c>
      <c r="G1398" s="54">
        <v>-4.43804E-2</v>
      </c>
      <c r="H1398" s="54">
        <v>-0.1103459</v>
      </c>
      <c r="I1398" s="54">
        <v>9.8985759999999992E-3</v>
      </c>
      <c r="J1398" s="54">
        <v>-8.5519929999999994E-2</v>
      </c>
      <c r="K1398" s="54">
        <v>-5.5076689999999998E-2</v>
      </c>
      <c r="L1398" s="54">
        <v>-2.225999E-2</v>
      </c>
      <c r="M1398" s="54">
        <v>-0.1234213</v>
      </c>
      <c r="N1398" s="54">
        <v>0.53479429999999994</v>
      </c>
      <c r="O1398" s="54">
        <v>-2.5723662666666699E-2</v>
      </c>
      <c r="P1398" s="55">
        <v>0.43815184997248902</v>
      </c>
      <c r="Q1398" s="55">
        <v>0.49404150000000002</v>
      </c>
      <c r="R1398" s="55">
        <v>-9.6327189999999993E-2</v>
      </c>
      <c r="S1398" s="55">
        <v>1.833475E-2</v>
      </c>
      <c r="T1398" s="55">
        <v>2.8023119999999999E-2</v>
      </c>
      <c r="U1398" s="55">
        <v>-4.43804E-2</v>
      </c>
      <c r="V1398" s="55">
        <v>-0.1177319</v>
      </c>
      <c r="W1398" s="55">
        <v>9.8985759999999992E-3</v>
      </c>
      <c r="X1398" s="55">
        <v>-0.1618059</v>
      </c>
      <c r="Y1398" s="55">
        <v>-5.5076689999999998E-2</v>
      </c>
      <c r="Z1398" s="55">
        <v>-0.1234213</v>
      </c>
      <c r="AA1398" s="55">
        <v>6.6339350000000005E-2</v>
      </c>
      <c r="AB1398" s="55">
        <v>6.6339350000000005E-2</v>
      </c>
      <c r="AC1398" s="55">
        <v>-0.123974559333333</v>
      </c>
      <c r="AD1398" s="55">
        <v>0.494234024109313</v>
      </c>
      <c r="AE1398" s="54">
        <v>0.22352061347935201</v>
      </c>
      <c r="AF1398" s="54">
        <v>0.25350260353479848</v>
      </c>
      <c r="AG1398" s="54">
        <v>9.8118798110343686E-2</v>
      </c>
    </row>
    <row r="1399" spans="1:33" x14ac:dyDescent="0.25">
      <c r="A1399" s="56" t="s">
        <v>3100</v>
      </c>
      <c r="B1399" s="56" t="s">
        <v>3101</v>
      </c>
      <c r="C1399" s="54">
        <v>-0.17385919999999999</v>
      </c>
      <c r="D1399" s="54">
        <v>2.401675E-2</v>
      </c>
      <c r="E1399" s="54">
        <v>1.7000939999999999E-2</v>
      </c>
      <c r="F1399" s="54">
        <v>9.8068219999999998E-2</v>
      </c>
      <c r="G1399" s="54">
        <v>-7.7111959999999993E-2</v>
      </c>
      <c r="H1399" s="54">
        <v>-1.1319349999999999E-3</v>
      </c>
      <c r="I1399" s="54">
        <v>-5.8494549999999999E-2</v>
      </c>
      <c r="J1399" s="54">
        <v>-5.7421420000000001E-2</v>
      </c>
      <c r="K1399" s="54">
        <v>-9.5100770000000005E-3</v>
      </c>
      <c r="L1399" s="54">
        <v>-3.2634019999999999E-3</v>
      </c>
      <c r="M1399" s="54">
        <v>-0.12637300000000001</v>
      </c>
      <c r="N1399" s="54">
        <v>0.14158989999999999</v>
      </c>
      <c r="O1399" s="54">
        <v>0.105034326666667</v>
      </c>
      <c r="P1399" s="55">
        <v>0.26223670671841098</v>
      </c>
      <c r="Q1399" s="55">
        <v>-0.17385919999999999</v>
      </c>
      <c r="R1399" s="55">
        <v>9.5511659999999998E-3</v>
      </c>
      <c r="S1399" s="55">
        <v>1.7000939999999999E-2</v>
      </c>
      <c r="T1399" s="55">
        <v>5.4356830000000002E-2</v>
      </c>
      <c r="U1399" s="55">
        <v>-7.7111959999999993E-2</v>
      </c>
      <c r="V1399" s="55">
        <v>4.9109239999999998E-2</v>
      </c>
      <c r="W1399" s="55">
        <v>-5.8494549999999999E-2</v>
      </c>
      <c r="X1399" s="55">
        <v>-3.3304300000000002E-2</v>
      </c>
      <c r="Y1399" s="55">
        <v>-9.5100770000000005E-3</v>
      </c>
      <c r="Z1399" s="55">
        <v>-0.12637300000000001</v>
      </c>
      <c r="AA1399" s="55">
        <v>6.8862069999999997E-2</v>
      </c>
      <c r="AB1399" s="55">
        <v>6.8862069999999997E-2</v>
      </c>
      <c r="AC1399" s="55">
        <v>0.109139597166667</v>
      </c>
      <c r="AD1399" s="55">
        <v>0.232430543324679</v>
      </c>
      <c r="AE1399" s="54">
        <v>7.1223849697823902E-2</v>
      </c>
      <c r="AF1399" s="54">
        <v>7.3157247191915298E-2</v>
      </c>
      <c r="AG1399" s="54">
        <v>4.2023501380954856E-2</v>
      </c>
    </row>
    <row r="1400" spans="1:33" x14ac:dyDescent="0.25">
      <c r="A1400" s="56" t="s">
        <v>3102</v>
      </c>
      <c r="B1400" s="56" t="s">
        <v>3103</v>
      </c>
      <c r="C1400" s="54">
        <v>-4.7708072999999997E-2</v>
      </c>
      <c r="D1400" s="54">
        <v>8.5534510999999994E-2</v>
      </c>
      <c r="E1400" s="54">
        <v>6.6627666000000002E-2</v>
      </c>
      <c r="F1400" s="54">
        <v>-1.3666207999999999E-2</v>
      </c>
      <c r="G1400" s="54">
        <v>-1.4192074000000001E-2</v>
      </c>
      <c r="H1400" s="54">
        <v>-4.8971767999999999E-2</v>
      </c>
      <c r="I1400" s="54">
        <v>-6.3962382999999998E-2</v>
      </c>
      <c r="J1400" s="54">
        <v>-4.8184209999999998E-2</v>
      </c>
      <c r="K1400" s="54">
        <v>-4.5540439000000002E-2</v>
      </c>
      <c r="L1400" s="54">
        <v>-1.9811547999999998E-2</v>
      </c>
      <c r="M1400" s="54">
        <v>-0.12639302699999999</v>
      </c>
      <c r="N1400" s="54">
        <v>0.16171627899999999</v>
      </c>
      <c r="O1400" s="54">
        <v>5.7964230999999998E-2</v>
      </c>
      <c r="P1400" s="55">
        <v>0.27738949029679799</v>
      </c>
      <c r="Q1400" s="55">
        <v>-4.7708072999999997E-2</v>
      </c>
      <c r="R1400" s="55">
        <v>-5.3295579999999999E-3</v>
      </c>
      <c r="S1400" s="55">
        <v>6.6627666000000002E-2</v>
      </c>
      <c r="T1400" s="55">
        <v>-6.2345743000000002E-2</v>
      </c>
      <c r="U1400" s="55">
        <v>-1.4192074000000001E-2</v>
      </c>
      <c r="V1400" s="55">
        <v>4.0051246999999998E-2</v>
      </c>
      <c r="W1400" s="55">
        <v>-6.3962382999999998E-2</v>
      </c>
      <c r="X1400" s="55">
        <v>-4.0835092000000003E-2</v>
      </c>
      <c r="Y1400" s="55">
        <v>-4.5540439000000002E-2</v>
      </c>
      <c r="Z1400" s="55">
        <v>-0.12639302699999999</v>
      </c>
      <c r="AA1400" s="55">
        <v>0.106788629</v>
      </c>
      <c r="AB1400" s="55">
        <v>0.106788629</v>
      </c>
      <c r="AC1400" s="55">
        <v>5.7619933999999998E-2</v>
      </c>
      <c r="AD1400" s="55">
        <v>0.518468259978066</v>
      </c>
      <c r="AE1400" s="54">
        <v>6.3483179245337668E-2</v>
      </c>
      <c r="AF1400" s="54">
        <v>8.5441129054130122E-2</v>
      </c>
      <c r="AG1400" s="54">
        <v>6.6653697013810659E-2</v>
      </c>
    </row>
    <row r="1401" spans="1:33" x14ac:dyDescent="0.25">
      <c r="A1401" s="56" t="s">
        <v>3104</v>
      </c>
      <c r="B1401" s="56" t="s">
        <v>3105</v>
      </c>
      <c r="C1401" s="54">
        <v>-7.8959349999999998E-2</v>
      </c>
      <c r="D1401" s="54">
        <v>4.067809E-2</v>
      </c>
      <c r="E1401" s="54">
        <v>2.8428720000000001E-2</v>
      </c>
      <c r="F1401" s="54">
        <v>0.12424739999999999</v>
      </c>
      <c r="G1401" s="54">
        <v>-5.8366109999999999E-2</v>
      </c>
      <c r="H1401" s="54">
        <v>-4.8237679999999998E-2</v>
      </c>
      <c r="I1401" s="54">
        <v>-9.3982590000000008E-3</v>
      </c>
      <c r="J1401" s="54">
        <v>-0.1107543</v>
      </c>
      <c r="K1401" s="54">
        <v>-8.4878510000000004E-2</v>
      </c>
      <c r="L1401" s="54">
        <v>-4.1130399999999998E-2</v>
      </c>
      <c r="M1401" s="54">
        <v>-0.1271822</v>
      </c>
      <c r="N1401" s="54">
        <v>0.19574130000000001</v>
      </c>
      <c r="O1401" s="54">
        <v>8.1816686499999999E-2</v>
      </c>
      <c r="P1401" s="55">
        <v>0.26223670671841098</v>
      </c>
      <c r="Q1401" s="55">
        <v>-7.8959349999999998E-2</v>
      </c>
      <c r="R1401" s="55">
        <v>2.0013739999999999E-2</v>
      </c>
      <c r="S1401" s="55">
        <v>2.8428720000000001E-2</v>
      </c>
      <c r="T1401" s="55">
        <v>-3.6361079999999997E-2</v>
      </c>
      <c r="U1401" s="55">
        <v>-5.8366109999999999E-2</v>
      </c>
      <c r="V1401" s="55">
        <v>8.5562650000000004E-3</v>
      </c>
      <c r="W1401" s="55">
        <v>-9.3982590000000008E-3</v>
      </c>
      <c r="X1401" s="55">
        <v>-2.8324289999999998E-2</v>
      </c>
      <c r="Y1401" s="55">
        <v>-8.4878510000000004E-2</v>
      </c>
      <c r="Z1401" s="55">
        <v>-0.1271822</v>
      </c>
      <c r="AA1401" s="55">
        <v>0.14566950000000001</v>
      </c>
      <c r="AB1401" s="55">
        <v>0.14566950000000001</v>
      </c>
      <c r="AC1401" s="55">
        <v>8.3361157333333297E-2</v>
      </c>
      <c r="AD1401" s="55">
        <v>0.488595762154172</v>
      </c>
      <c r="AE1401" s="54">
        <v>5.6086050887070658E-2</v>
      </c>
      <c r="AF1401" s="54">
        <v>0.11610006651093915</v>
      </c>
      <c r="AG1401" s="54">
        <v>6.7294425342565772E-2</v>
      </c>
    </row>
    <row r="1402" spans="1:33" x14ac:dyDescent="0.25">
      <c r="A1402" s="56" t="s">
        <v>3106</v>
      </c>
      <c r="B1402" s="56" t="s">
        <v>3107</v>
      </c>
      <c r="C1402" s="54">
        <v>-5.1643928999999998E-2</v>
      </c>
      <c r="D1402" s="54">
        <v>-3.2900239999999999E-3</v>
      </c>
      <c r="E1402" s="54">
        <v>-1.4062650000000001E-3</v>
      </c>
      <c r="F1402" s="54">
        <v>2.4341372E-2</v>
      </c>
      <c r="G1402" s="54">
        <v>3.8076730000000003E-2</v>
      </c>
      <c r="H1402" s="54">
        <v>-4.8707741999999998E-2</v>
      </c>
      <c r="I1402" s="54">
        <v>-0.104640994</v>
      </c>
      <c r="J1402" s="54">
        <v>-0.11431691099999999</v>
      </c>
      <c r="K1402" s="54">
        <v>-4.7407682E-2</v>
      </c>
      <c r="L1402" s="54">
        <v>-6.8833706999999994E-2</v>
      </c>
      <c r="M1402" s="54">
        <v>-0.12789494100000001</v>
      </c>
      <c r="N1402" s="54">
        <v>0.16024791999999999</v>
      </c>
      <c r="O1402" s="54">
        <v>4.0726331499999997E-2</v>
      </c>
      <c r="P1402" s="55">
        <v>0.35074141159946198</v>
      </c>
      <c r="Q1402" s="55">
        <v>-5.1643928999999998E-2</v>
      </c>
      <c r="R1402" s="55">
        <v>2.5075289000000001E-2</v>
      </c>
      <c r="S1402" s="55">
        <v>-1.4062650000000001E-3</v>
      </c>
      <c r="T1402" s="55">
        <v>-5.5998017999999997E-2</v>
      </c>
      <c r="U1402" s="55">
        <v>3.8076730000000003E-2</v>
      </c>
      <c r="V1402" s="55">
        <v>7.3552586000000003E-2</v>
      </c>
      <c r="W1402" s="55">
        <v>-0.104640994</v>
      </c>
      <c r="X1402" s="55">
        <v>2.5211847999999999E-2</v>
      </c>
      <c r="Y1402" s="55">
        <v>-4.7407682E-2</v>
      </c>
      <c r="Z1402" s="55">
        <v>-0.12789494100000001</v>
      </c>
      <c r="AA1402" s="55">
        <v>0.339222935</v>
      </c>
      <c r="AB1402" s="55">
        <v>0.339222935</v>
      </c>
      <c r="AC1402" s="55">
        <v>0.10673220883333299</v>
      </c>
      <c r="AD1402" s="55">
        <v>0.488595762154172</v>
      </c>
      <c r="AE1402" s="54">
        <v>6.1930990807007195E-2</v>
      </c>
      <c r="AF1402" s="54">
        <v>9.5953702419233705E-2</v>
      </c>
      <c r="AG1402" s="54">
        <v>0.1475013286556181</v>
      </c>
    </row>
    <row r="1403" spans="1:33" x14ac:dyDescent="0.25">
      <c r="A1403" s="56" t="s">
        <v>3108</v>
      </c>
      <c r="B1403" s="56" t="s">
        <v>3109</v>
      </c>
      <c r="C1403" s="54">
        <v>-0.11066620000000001</v>
      </c>
      <c r="D1403" s="54">
        <v>5.5891690000000001E-2</v>
      </c>
      <c r="E1403" s="54">
        <v>7.2944190000000006E-2</v>
      </c>
      <c r="F1403" s="54">
        <v>1.4641E-2</v>
      </c>
      <c r="G1403" s="54">
        <v>-3.0178989999999999E-2</v>
      </c>
      <c r="H1403" s="54">
        <v>0.1037906</v>
      </c>
      <c r="I1403" s="54">
        <v>0.13822970000000001</v>
      </c>
      <c r="J1403" s="54">
        <v>0.1539739</v>
      </c>
      <c r="K1403" s="54">
        <v>0.1513534</v>
      </c>
      <c r="L1403" s="54">
        <v>8.8038580000000005E-2</v>
      </c>
      <c r="M1403" s="54">
        <v>-0.1293598</v>
      </c>
      <c r="N1403" s="54">
        <v>-0.49049520000000002</v>
      </c>
      <c r="O1403" s="54">
        <v>-2.7746955E-2</v>
      </c>
      <c r="P1403" s="55">
        <v>0.38486408869861999</v>
      </c>
      <c r="Q1403" s="55">
        <v>-0.11066620000000001</v>
      </c>
      <c r="R1403" s="55">
        <v>-1.364747E-2</v>
      </c>
      <c r="S1403" s="55">
        <v>7.2944190000000006E-2</v>
      </c>
      <c r="T1403" s="55">
        <v>-2.435029E-2</v>
      </c>
      <c r="U1403" s="55">
        <v>-3.0178989999999999E-2</v>
      </c>
      <c r="V1403" s="55">
        <v>-6.8424550000000001E-2</v>
      </c>
      <c r="W1403" s="55">
        <v>0.13822970000000001</v>
      </c>
      <c r="X1403" s="55">
        <v>8.3210770000000003E-2</v>
      </c>
      <c r="Y1403" s="55">
        <v>0.1513534</v>
      </c>
      <c r="Z1403" s="55">
        <v>-0.1293598</v>
      </c>
      <c r="AA1403" s="55">
        <v>-0.12629209999999999</v>
      </c>
      <c r="AB1403" s="55">
        <v>-0.12629209999999999</v>
      </c>
      <c r="AC1403" s="55">
        <v>-1.84142066666667E-2</v>
      </c>
      <c r="AD1403" s="55">
        <v>0.49148283774745799</v>
      </c>
      <c r="AE1403" s="54">
        <v>0.12313190145375909</v>
      </c>
      <c r="AF1403" s="54">
        <v>0.2388465698742305</v>
      </c>
      <c r="AG1403" s="54">
        <v>9.5425607968902273E-2</v>
      </c>
    </row>
    <row r="1404" spans="1:33" x14ac:dyDescent="0.25">
      <c r="A1404" s="56" t="s">
        <v>392</v>
      </c>
      <c r="B1404" s="56" t="s">
        <v>391</v>
      </c>
      <c r="C1404" s="54">
        <v>-0.21602390099999999</v>
      </c>
      <c r="D1404" s="54">
        <v>4.8844223999999999E-2</v>
      </c>
      <c r="E1404" s="54">
        <v>0.16315882900000001</v>
      </c>
      <c r="F1404" s="54">
        <v>-1.0409690000000001E-3</v>
      </c>
      <c r="G1404" s="54">
        <v>5.3001965999999998E-2</v>
      </c>
      <c r="H1404" s="54">
        <v>-1.434553E-2</v>
      </c>
      <c r="I1404" s="54">
        <v>-0.26789706099999999</v>
      </c>
      <c r="J1404" s="54">
        <v>-0.14364923700000001</v>
      </c>
      <c r="K1404" s="54">
        <v>-0.108618241</v>
      </c>
      <c r="L1404" s="54">
        <v>7.9885719999999993E-3</v>
      </c>
      <c r="M1404" s="54">
        <v>-0.12943508000000001</v>
      </c>
      <c r="N1404" s="54">
        <v>0.90306980299999995</v>
      </c>
      <c r="O1404" s="54">
        <v>0.21778005850000001</v>
      </c>
      <c r="P1404" s="55">
        <v>0.26223670671841098</v>
      </c>
      <c r="Q1404" s="55">
        <v>-0.21602390099999999</v>
      </c>
      <c r="R1404" s="55">
        <v>3.3639031999999999E-2</v>
      </c>
      <c r="S1404" s="55">
        <v>0.16315882900000001</v>
      </c>
      <c r="T1404" s="55">
        <v>-2.5270000000000002E-3</v>
      </c>
      <c r="U1404" s="55">
        <v>5.3001965999999998E-2</v>
      </c>
      <c r="V1404" s="55">
        <v>-6.4706651000000004E-2</v>
      </c>
      <c r="W1404" s="55">
        <v>-0.26789706099999999</v>
      </c>
      <c r="X1404" s="55">
        <v>-0.12966276400000001</v>
      </c>
      <c r="Y1404" s="55">
        <v>-0.108618241</v>
      </c>
      <c r="Z1404" s="55">
        <v>-0.12943508000000001</v>
      </c>
      <c r="AA1404" s="55">
        <v>-0.133664013</v>
      </c>
      <c r="AB1404" s="55">
        <v>-0.133664013</v>
      </c>
      <c r="AC1404" s="55">
        <v>3.5126685499999998E-2</v>
      </c>
      <c r="AD1404" s="55">
        <v>0.99670307969528105</v>
      </c>
      <c r="AE1404" s="54">
        <v>0.163569753366343</v>
      </c>
      <c r="AF1404" s="54">
        <v>0.38260388663841316</v>
      </c>
      <c r="AG1404" s="54">
        <v>7.1410777121138649E-2</v>
      </c>
    </row>
    <row r="1405" spans="1:33" x14ac:dyDescent="0.25">
      <c r="A1405" s="56" t="s">
        <v>3110</v>
      </c>
      <c r="B1405" s="56" t="s">
        <v>3111</v>
      </c>
      <c r="C1405" s="54">
        <v>0.104098458</v>
      </c>
      <c r="D1405" s="54">
        <v>9.8640270000000002E-2</v>
      </c>
      <c r="E1405" s="54">
        <v>4.9971383000000001E-2</v>
      </c>
      <c r="F1405" s="54">
        <v>-2.5912462000000001E-2</v>
      </c>
      <c r="G1405" s="54">
        <v>-3.0319755E-2</v>
      </c>
      <c r="H1405" s="54">
        <v>5.2713548999999998E-2</v>
      </c>
      <c r="I1405" s="54">
        <v>-0.19002828799999999</v>
      </c>
      <c r="J1405" s="54">
        <v>-0.33063451599999999</v>
      </c>
      <c r="K1405" s="54">
        <v>8.5397496000000003E-2</v>
      </c>
      <c r="L1405" s="54">
        <v>0.191777487</v>
      </c>
      <c r="M1405" s="54">
        <v>-0.12958288800000001</v>
      </c>
      <c r="N1405" s="54">
        <v>0.43392319600000001</v>
      </c>
      <c r="O1405" s="54">
        <v>8.8495186333333295E-2</v>
      </c>
      <c r="P1405" s="55">
        <v>0.27457436964355098</v>
      </c>
      <c r="Q1405" s="55">
        <v>0.104098458</v>
      </c>
      <c r="R1405" s="55">
        <v>1.7670279000000001E-2</v>
      </c>
      <c r="S1405" s="55">
        <v>4.9971383000000001E-2</v>
      </c>
      <c r="T1405" s="55">
        <v>-0.168230254</v>
      </c>
      <c r="U1405" s="55">
        <v>-3.0319755E-2</v>
      </c>
      <c r="V1405" s="55">
        <v>-9.8631467E-2</v>
      </c>
      <c r="W1405" s="55">
        <v>-0.19002828799999999</v>
      </c>
      <c r="X1405" s="55">
        <v>-9.1300388999999996E-2</v>
      </c>
      <c r="Y1405" s="55">
        <v>8.5397496000000003E-2</v>
      </c>
      <c r="Z1405" s="55">
        <v>-0.12958288800000001</v>
      </c>
      <c r="AA1405" s="55">
        <v>-3.8673431000000001E-2</v>
      </c>
      <c r="AB1405" s="55">
        <v>-3.8673431000000001E-2</v>
      </c>
      <c r="AC1405" s="55">
        <v>-3.3263388999999997E-2</v>
      </c>
      <c r="AD1405" s="55">
        <v>0.539705038610234</v>
      </c>
      <c r="AE1405" s="54">
        <v>0.12034485623626726</v>
      </c>
      <c r="AF1405" s="54">
        <v>0.25222851077072628</v>
      </c>
      <c r="AG1405" s="54">
        <v>8.5941574688007935E-2</v>
      </c>
    </row>
    <row r="1406" spans="1:33" x14ac:dyDescent="0.25">
      <c r="A1406" s="56" t="s">
        <v>3112</v>
      </c>
      <c r="B1406" s="56" t="s">
        <v>3113</v>
      </c>
      <c r="C1406" s="54">
        <v>6.1959766999999999E-2</v>
      </c>
      <c r="D1406" s="54">
        <v>1.2178219000000001E-2</v>
      </c>
      <c r="E1406" s="54">
        <v>-1.4111469999999999E-2</v>
      </c>
      <c r="F1406" s="54">
        <v>-2.8202491999999999E-2</v>
      </c>
      <c r="G1406" s="54">
        <v>-9.1223569999999993E-3</v>
      </c>
      <c r="H1406" s="54">
        <v>5.7183805999999997E-2</v>
      </c>
      <c r="I1406" s="54">
        <v>-0.10562777600000001</v>
      </c>
      <c r="J1406" s="54">
        <v>-0.115218301</v>
      </c>
      <c r="K1406" s="54">
        <v>-9.9920158999999995E-2</v>
      </c>
      <c r="L1406" s="54">
        <v>0.17814911</v>
      </c>
      <c r="M1406" s="54">
        <v>-0.132481818</v>
      </c>
      <c r="N1406" s="54">
        <v>0.48243483199999998</v>
      </c>
      <c r="O1406" s="54">
        <v>0.1476381645</v>
      </c>
      <c r="P1406" s="55">
        <v>0.26223670671841098</v>
      </c>
      <c r="Q1406" s="55">
        <v>6.1959766999999999E-2</v>
      </c>
      <c r="R1406" s="55">
        <v>-4.8138219000000003E-2</v>
      </c>
      <c r="S1406" s="55">
        <v>-1.4111469999999999E-2</v>
      </c>
      <c r="T1406" s="55">
        <v>0.106467536</v>
      </c>
      <c r="U1406" s="55">
        <v>-9.1223569999999993E-3</v>
      </c>
      <c r="V1406" s="55">
        <v>-0.138214789</v>
      </c>
      <c r="W1406" s="55">
        <v>-0.10562777600000001</v>
      </c>
      <c r="X1406" s="55">
        <v>-1.7572028E-2</v>
      </c>
      <c r="Y1406" s="55">
        <v>-9.9920158999999995E-2</v>
      </c>
      <c r="Z1406" s="55">
        <v>-0.132481818</v>
      </c>
      <c r="AA1406" s="55">
        <v>-0.107107639</v>
      </c>
      <c r="AB1406" s="55">
        <v>-0.107107639</v>
      </c>
      <c r="AC1406" s="55">
        <v>2.0137423333333299E-3</v>
      </c>
      <c r="AD1406" s="55">
        <v>0.66090122490264602</v>
      </c>
      <c r="AE1406" s="54">
        <v>7.46774383170411E-2</v>
      </c>
      <c r="AF1406" s="54">
        <v>0.21195948198890885</v>
      </c>
      <c r="AG1406" s="54">
        <v>8.6740387297527644E-2</v>
      </c>
    </row>
    <row r="1407" spans="1:33" x14ac:dyDescent="0.25">
      <c r="A1407" s="56" t="s">
        <v>3114</v>
      </c>
      <c r="B1407" s="56" t="s">
        <v>3115</v>
      </c>
      <c r="C1407" s="54">
        <v>-2.7462179999999999E-3</v>
      </c>
      <c r="D1407" s="54">
        <v>2.7961409999999999E-2</v>
      </c>
      <c r="E1407" s="54">
        <v>-4.3388400000000001E-2</v>
      </c>
      <c r="F1407" s="54">
        <v>-6.8638029999999999E-3</v>
      </c>
      <c r="G1407" s="54">
        <v>-3.6375409999999997E-2</v>
      </c>
      <c r="H1407" s="54">
        <v>3.387362E-2</v>
      </c>
      <c r="I1407" s="54">
        <v>-1.142746E-2</v>
      </c>
      <c r="J1407" s="54">
        <v>-4.306289E-2</v>
      </c>
      <c r="K1407" s="54">
        <v>-0.1347177</v>
      </c>
      <c r="L1407" s="54">
        <v>1.8782030000000002E-2</v>
      </c>
      <c r="M1407" s="54">
        <v>-0.13275960000000001</v>
      </c>
      <c r="N1407" s="54">
        <v>0.28571849999999999</v>
      </c>
      <c r="O1407" s="54">
        <v>0.112970609166667</v>
      </c>
      <c r="P1407" s="55">
        <v>0.26223670671841098</v>
      </c>
      <c r="Q1407" s="55">
        <v>-2.7462179999999999E-3</v>
      </c>
      <c r="R1407" s="55">
        <v>0.1070508</v>
      </c>
      <c r="S1407" s="55">
        <v>-4.3388400000000001E-2</v>
      </c>
      <c r="T1407" s="55">
        <v>-0.11792560000000001</v>
      </c>
      <c r="U1407" s="55">
        <v>-3.6375409999999997E-2</v>
      </c>
      <c r="V1407" s="55">
        <v>3.8413570000000001E-2</v>
      </c>
      <c r="W1407" s="55">
        <v>-1.142746E-2</v>
      </c>
      <c r="X1407" s="55">
        <v>1.1711429999999999E-3</v>
      </c>
      <c r="Y1407" s="55">
        <v>-0.1347177</v>
      </c>
      <c r="Z1407" s="55">
        <v>-0.13275960000000001</v>
      </c>
      <c r="AA1407" s="55">
        <v>5.5617350000000003E-2</v>
      </c>
      <c r="AB1407" s="55">
        <v>5.5617350000000003E-2</v>
      </c>
      <c r="AC1407" s="55">
        <v>6.7736785166666702E-2</v>
      </c>
      <c r="AD1407" s="55">
        <v>0.488595762154172</v>
      </c>
      <c r="AE1407" s="54">
        <v>5.890282537171268E-2</v>
      </c>
      <c r="AF1407" s="54">
        <v>0.11758643706510914</v>
      </c>
      <c r="AG1407" s="54">
        <v>7.8924221125890703E-2</v>
      </c>
    </row>
    <row r="1408" spans="1:33" x14ac:dyDescent="0.25">
      <c r="A1408" s="56" t="s">
        <v>3116</v>
      </c>
      <c r="B1408" s="56" t="s">
        <v>3117</v>
      </c>
      <c r="C1408" s="54">
        <v>0.2210995</v>
      </c>
      <c r="D1408" s="54">
        <v>-3.1947349999999999E-2</v>
      </c>
      <c r="E1408" s="54">
        <v>-2.8586859999999999E-2</v>
      </c>
      <c r="F1408" s="54">
        <v>-9.7594330000000007E-2</v>
      </c>
      <c r="G1408" s="54">
        <v>5.0020229999999999E-2</v>
      </c>
      <c r="H1408" s="54">
        <v>-0.17132820000000001</v>
      </c>
      <c r="I1408" s="54">
        <v>-5.4569590000000001E-2</v>
      </c>
      <c r="J1408" s="54">
        <v>-8.7754780000000004E-2</v>
      </c>
      <c r="K1408" s="54">
        <v>4.5691900000000001E-2</v>
      </c>
      <c r="L1408" s="54">
        <v>-0.22624929999999999</v>
      </c>
      <c r="M1408" s="54">
        <v>-0.13395799999999999</v>
      </c>
      <c r="N1408" s="54">
        <v>0.53165899999999999</v>
      </c>
      <c r="O1408" s="54">
        <v>-3.0485356666666699E-2</v>
      </c>
      <c r="P1408" s="55">
        <v>0.41895095363844098</v>
      </c>
      <c r="Q1408" s="55">
        <v>0.2210995</v>
      </c>
      <c r="R1408" s="55">
        <v>2.5449409999999999E-2</v>
      </c>
      <c r="S1408" s="55">
        <v>-2.8586859999999999E-2</v>
      </c>
      <c r="T1408" s="55">
        <v>0.1329842</v>
      </c>
      <c r="U1408" s="55">
        <v>5.0020229999999999E-2</v>
      </c>
      <c r="V1408" s="55">
        <v>-0.10009659999999999</v>
      </c>
      <c r="W1408" s="55">
        <v>-5.4569590000000001E-2</v>
      </c>
      <c r="X1408" s="55">
        <v>8.5269339999999999E-3</v>
      </c>
      <c r="Y1408" s="55">
        <v>4.5691900000000001E-2</v>
      </c>
      <c r="Z1408" s="55">
        <v>-0.13395799999999999</v>
      </c>
      <c r="AA1408" s="55">
        <v>-4.2668530000000003E-2</v>
      </c>
      <c r="AB1408" s="55">
        <v>-4.2668530000000003E-2</v>
      </c>
      <c r="AC1408" s="55">
        <v>-1.9363239333333299E-2</v>
      </c>
      <c r="AD1408" s="55">
        <v>0.99670307969528105</v>
      </c>
      <c r="AE1408" s="54">
        <v>0.12129135877427422</v>
      </c>
      <c r="AF1408" s="54">
        <v>0.27578812751281234</v>
      </c>
      <c r="AG1408" s="54">
        <v>7.981792616010934E-2</v>
      </c>
    </row>
    <row r="1409" spans="1:33" x14ac:dyDescent="0.25">
      <c r="A1409" s="56" t="s">
        <v>3118</v>
      </c>
      <c r="B1409" s="56" t="s">
        <v>3119</v>
      </c>
      <c r="C1409" s="54">
        <v>3.5282659000000001E-2</v>
      </c>
      <c r="D1409" s="54">
        <v>-2.1668495999999999E-2</v>
      </c>
      <c r="E1409" s="54">
        <v>-3.7680538999999999E-2</v>
      </c>
      <c r="F1409" s="54">
        <v>-1.8203797000000001E-2</v>
      </c>
      <c r="G1409" s="54">
        <v>7.8181593999999993E-2</v>
      </c>
      <c r="H1409" s="54">
        <v>-3.1906635000000003E-2</v>
      </c>
      <c r="I1409" s="54">
        <v>-7.4171813000000003E-2</v>
      </c>
      <c r="J1409" s="54">
        <v>2.7307563999999999E-2</v>
      </c>
      <c r="K1409" s="54">
        <v>-0.20645543199999999</v>
      </c>
      <c r="L1409" s="54">
        <v>0.14289944900000001</v>
      </c>
      <c r="M1409" s="54">
        <v>-0.13399329300000001</v>
      </c>
      <c r="N1409" s="54">
        <v>0.23026259399999999</v>
      </c>
      <c r="O1409" s="54">
        <v>0.111254583833333</v>
      </c>
      <c r="P1409" s="55">
        <v>0.26223670671841098</v>
      </c>
      <c r="Q1409" s="55">
        <v>3.5282659000000001E-2</v>
      </c>
      <c r="R1409" s="55">
        <v>4.8936029999999998E-3</v>
      </c>
      <c r="S1409" s="55">
        <v>-3.7680538999999999E-2</v>
      </c>
      <c r="T1409" s="55">
        <v>0.17866259400000001</v>
      </c>
      <c r="U1409" s="55">
        <v>7.8181593999999993E-2</v>
      </c>
      <c r="V1409" s="55">
        <v>-0.18756098099999999</v>
      </c>
      <c r="W1409" s="55">
        <v>-7.4171813000000003E-2</v>
      </c>
      <c r="X1409" s="55">
        <v>-9.0886534000000005E-2</v>
      </c>
      <c r="Y1409" s="55">
        <v>-0.20645543199999999</v>
      </c>
      <c r="Z1409" s="55">
        <v>-0.13399329300000001</v>
      </c>
      <c r="AA1409" s="55">
        <v>0.12636988499999999</v>
      </c>
      <c r="AB1409" s="55">
        <v>0.12636988499999999</v>
      </c>
      <c r="AC1409" s="55">
        <v>5.81638285E-2</v>
      </c>
      <c r="AD1409" s="55">
        <v>0.99670307969528105</v>
      </c>
      <c r="AE1409" s="54">
        <v>0.10556655810538162</v>
      </c>
      <c r="AF1409" s="54">
        <v>0.10770282509073023</v>
      </c>
      <c r="AG1409" s="54">
        <v>0.13549244709293426</v>
      </c>
    </row>
    <row r="1410" spans="1:33" x14ac:dyDescent="0.25">
      <c r="A1410" s="56" t="s">
        <v>3120</v>
      </c>
      <c r="B1410" s="56" t="s">
        <v>3121</v>
      </c>
      <c r="C1410" s="54">
        <v>-3.6837614999999997E-2</v>
      </c>
      <c r="D1410" s="54">
        <v>-3.0752146000000001E-2</v>
      </c>
      <c r="E1410" s="54">
        <v>1.1363154E-2</v>
      </c>
      <c r="F1410" s="54">
        <v>3.4753982000000003E-2</v>
      </c>
      <c r="G1410" s="54">
        <v>1.9999574999999999E-2</v>
      </c>
      <c r="H1410" s="54">
        <v>-6.1512306000000003E-2</v>
      </c>
      <c r="I1410" s="54">
        <v>-0.172984797</v>
      </c>
      <c r="J1410" s="54">
        <v>-0.13001156</v>
      </c>
      <c r="K1410" s="54">
        <v>-0.105484103</v>
      </c>
      <c r="L1410" s="54">
        <v>-1.5417930000000001E-3</v>
      </c>
      <c r="M1410" s="54">
        <v>-0.13514357499999999</v>
      </c>
      <c r="N1410" s="54">
        <v>0.79015004600000005</v>
      </c>
      <c r="O1410" s="54">
        <v>0.17002893066666699</v>
      </c>
      <c r="P1410" s="55">
        <v>0.26223670671841098</v>
      </c>
      <c r="Q1410" s="55">
        <v>-3.6837614999999997E-2</v>
      </c>
      <c r="R1410" s="55">
        <v>4.7116580999999998E-2</v>
      </c>
      <c r="S1410" s="55">
        <v>1.1363154E-2</v>
      </c>
      <c r="T1410" s="55">
        <v>-1.1998112E-2</v>
      </c>
      <c r="U1410" s="55">
        <v>1.9999574999999999E-2</v>
      </c>
      <c r="V1410" s="55">
        <v>2.7866887E-2</v>
      </c>
      <c r="W1410" s="55">
        <v>-0.172984797</v>
      </c>
      <c r="X1410" s="55">
        <v>-0.116582318</v>
      </c>
      <c r="Y1410" s="55">
        <v>-0.105484103</v>
      </c>
      <c r="Z1410" s="55">
        <v>-0.13514357499999999</v>
      </c>
      <c r="AA1410" s="55">
        <v>-1.7767086000000001E-2</v>
      </c>
      <c r="AB1410" s="55">
        <v>-1.7767086000000001E-2</v>
      </c>
      <c r="AC1410" s="55">
        <v>3.95147498333333E-2</v>
      </c>
      <c r="AD1410" s="55">
        <v>0.488595762154172</v>
      </c>
      <c r="AE1410" s="54">
        <v>7.991015784266596E-2</v>
      </c>
      <c r="AF1410" s="54">
        <v>0.34262584092396053</v>
      </c>
      <c r="AG1410" s="54">
        <v>6.8944993935090251E-2</v>
      </c>
    </row>
    <row r="1411" spans="1:33" x14ac:dyDescent="0.25">
      <c r="A1411" s="56" t="s">
        <v>3122</v>
      </c>
      <c r="B1411" s="56" t="s">
        <v>3123</v>
      </c>
      <c r="C1411" s="54">
        <v>0.31902065200000002</v>
      </c>
      <c r="D1411" s="54">
        <v>-5.2411232000000002E-2</v>
      </c>
      <c r="E1411" s="54">
        <v>-0.115858647</v>
      </c>
      <c r="F1411" s="54">
        <v>-3.2115440000000002E-2</v>
      </c>
      <c r="G1411" s="54">
        <v>-1.0808004E-2</v>
      </c>
      <c r="H1411" s="54">
        <v>-8.0393535000000002E-2</v>
      </c>
      <c r="I1411" s="54">
        <v>1.3779829999999999E-3</v>
      </c>
      <c r="J1411" s="54">
        <v>-0.13550694499999999</v>
      </c>
      <c r="K1411" s="54">
        <v>-3.4498042999999999E-2</v>
      </c>
      <c r="L1411" s="54">
        <v>7.5350924999999999E-2</v>
      </c>
      <c r="M1411" s="54">
        <v>-0.135611122</v>
      </c>
      <c r="N1411" s="54">
        <v>0.166096046</v>
      </c>
      <c r="O1411" s="54">
        <v>-1.37671666666667E-2</v>
      </c>
      <c r="P1411" s="55">
        <v>0.44772671998786201</v>
      </c>
      <c r="Q1411" s="55">
        <v>0.31902065200000002</v>
      </c>
      <c r="R1411" s="55">
        <v>-6.5973584000000002E-2</v>
      </c>
      <c r="S1411" s="55">
        <v>-0.115858647</v>
      </c>
      <c r="T1411" s="55">
        <v>0.15808206499999999</v>
      </c>
      <c r="U1411" s="55">
        <v>-1.0808004E-2</v>
      </c>
      <c r="V1411" s="55">
        <v>-0.119542275</v>
      </c>
      <c r="W1411" s="55">
        <v>1.3779829999999999E-3</v>
      </c>
      <c r="X1411" s="55">
        <v>-2.809453E-3</v>
      </c>
      <c r="Y1411" s="55">
        <v>-3.4498042999999999E-2</v>
      </c>
      <c r="Z1411" s="55">
        <v>-0.135611122</v>
      </c>
      <c r="AA1411" s="55">
        <v>2.2960509E-2</v>
      </c>
      <c r="AB1411" s="55">
        <v>2.2960509E-2</v>
      </c>
      <c r="AC1411" s="55">
        <v>1.9557571666666499E-3</v>
      </c>
      <c r="AD1411" s="55">
        <v>0.99670307969528105</v>
      </c>
      <c r="AE1411" s="54">
        <v>0.16419719814466929</v>
      </c>
      <c r="AF1411" s="54">
        <v>0.11071537632678215</v>
      </c>
      <c r="AG1411" s="54">
        <v>9.5684593875663554E-2</v>
      </c>
    </row>
    <row r="1412" spans="1:33" x14ac:dyDescent="0.25">
      <c r="A1412" s="56" t="s">
        <v>3124</v>
      </c>
      <c r="B1412" s="56" t="s">
        <v>3125</v>
      </c>
      <c r="C1412" s="54">
        <v>0.223928085</v>
      </c>
      <c r="D1412" s="54">
        <v>-3.4330451999999997E-2</v>
      </c>
      <c r="E1412" s="54">
        <v>5.1239340000000001E-3</v>
      </c>
      <c r="F1412" s="54">
        <v>-5.8090477000000001E-2</v>
      </c>
      <c r="G1412" s="54">
        <v>-1.5666085999999999E-2</v>
      </c>
      <c r="H1412" s="54">
        <v>-3.6731502999999999E-2</v>
      </c>
      <c r="I1412" s="54">
        <v>4.3350316E-2</v>
      </c>
      <c r="J1412" s="54">
        <v>9.3017889000000006E-2</v>
      </c>
      <c r="K1412" s="54">
        <v>2.6488062999999999E-2</v>
      </c>
      <c r="L1412" s="54">
        <v>0.124932712</v>
      </c>
      <c r="M1412" s="54">
        <v>-0.138276236</v>
      </c>
      <c r="N1412" s="54">
        <v>7.6306604E-2</v>
      </c>
      <c r="O1412" s="54">
        <v>3.3594495000000002E-3</v>
      </c>
      <c r="P1412" s="55">
        <v>0.4719896788797</v>
      </c>
      <c r="Q1412" s="55">
        <v>0.223928085</v>
      </c>
      <c r="R1412" s="55">
        <v>-0.121663602</v>
      </c>
      <c r="S1412" s="55">
        <v>5.1239340000000001E-3</v>
      </c>
      <c r="T1412" s="55">
        <v>0.179572543</v>
      </c>
      <c r="U1412" s="55">
        <v>-1.5666085999999999E-2</v>
      </c>
      <c r="V1412" s="55">
        <v>-0.14214244300000001</v>
      </c>
      <c r="W1412" s="55">
        <v>4.3350316E-2</v>
      </c>
      <c r="X1412" s="55">
        <v>1.2533301E-2</v>
      </c>
      <c r="Y1412" s="55">
        <v>2.6488062999999999E-2</v>
      </c>
      <c r="Z1412" s="55">
        <v>-0.138276236</v>
      </c>
      <c r="AA1412" s="55">
        <v>-0.32474755700000002</v>
      </c>
      <c r="AB1412" s="55">
        <v>-0.32474755700000002</v>
      </c>
      <c r="AC1412" s="55">
        <v>-7.5833487333333296E-2</v>
      </c>
      <c r="AD1412" s="55">
        <v>0.54605892579576898</v>
      </c>
      <c r="AE1412" s="54">
        <v>0.11714520525148737</v>
      </c>
      <c r="AF1412" s="54">
        <v>7.9299723122330426E-2</v>
      </c>
      <c r="AG1412" s="54">
        <v>0.18128034429925968</v>
      </c>
    </row>
    <row r="1413" spans="1:33" x14ac:dyDescent="0.25">
      <c r="A1413" s="56" t="s">
        <v>3126</v>
      </c>
      <c r="B1413" s="56" t="s">
        <v>3127</v>
      </c>
      <c r="C1413" s="54">
        <v>1.2701499999999999E-2</v>
      </c>
      <c r="D1413" s="54">
        <v>4.1320994E-2</v>
      </c>
      <c r="E1413" s="54">
        <v>0.17059317800000001</v>
      </c>
      <c r="F1413" s="54">
        <v>5.2045951999999999E-2</v>
      </c>
      <c r="G1413" s="54">
        <v>-0.10559518800000001</v>
      </c>
      <c r="H1413" s="54">
        <v>-4.1872086000000003E-2</v>
      </c>
      <c r="I1413" s="54">
        <v>1.6360136000000001E-2</v>
      </c>
      <c r="J1413" s="54">
        <v>-3.1308198000000002E-2</v>
      </c>
      <c r="K1413" s="54">
        <v>1.1269908E-2</v>
      </c>
      <c r="L1413" s="54">
        <v>-0.10359771199999999</v>
      </c>
      <c r="M1413" s="54">
        <v>-0.13870037399999999</v>
      </c>
      <c r="N1413" s="54">
        <v>0.43093435600000002</v>
      </c>
      <c r="O1413" s="54">
        <v>6.3482357666666697E-2</v>
      </c>
      <c r="P1413" s="55">
        <v>0.35047511532481401</v>
      </c>
      <c r="Q1413" s="55">
        <v>1.2701499999999999E-2</v>
      </c>
      <c r="R1413" s="55">
        <v>5.6375466999999999E-2</v>
      </c>
      <c r="S1413" s="55">
        <v>0.17059317800000001</v>
      </c>
      <c r="T1413" s="55">
        <v>-0.300163289</v>
      </c>
      <c r="U1413" s="55">
        <v>-0.10559518800000001</v>
      </c>
      <c r="V1413" s="55">
        <v>0.114593473</v>
      </c>
      <c r="W1413" s="55">
        <v>1.6360136000000001E-2</v>
      </c>
      <c r="X1413" s="55">
        <v>-0.189544512</v>
      </c>
      <c r="Y1413" s="55">
        <v>1.1269908E-2</v>
      </c>
      <c r="Z1413" s="55">
        <v>-0.13870037399999999</v>
      </c>
      <c r="AA1413" s="55">
        <v>8.4483792000000002E-2</v>
      </c>
      <c r="AB1413" s="55">
        <v>8.4483792000000002E-2</v>
      </c>
      <c r="AC1413" s="55">
        <v>-4.6796937833333302E-2</v>
      </c>
      <c r="AD1413" s="55">
        <v>0.99670307969528105</v>
      </c>
      <c r="AE1413" s="54">
        <v>0.10941714735339027</v>
      </c>
      <c r="AF1413" s="54">
        <v>0.19155043422380488</v>
      </c>
      <c r="AG1413" s="54">
        <v>0.16697751704373703</v>
      </c>
    </row>
    <row r="1414" spans="1:33" x14ac:dyDescent="0.25">
      <c r="A1414" s="56" t="s">
        <v>3128</v>
      </c>
      <c r="B1414" s="56" t="s">
        <v>3129</v>
      </c>
      <c r="C1414" s="54">
        <v>-5.9020131000000003E-2</v>
      </c>
      <c r="D1414" s="54">
        <v>2.3755380999999999E-2</v>
      </c>
      <c r="E1414" s="54">
        <v>5.6236056E-2</v>
      </c>
      <c r="F1414" s="54">
        <v>-0.11547869600000001</v>
      </c>
      <c r="G1414" s="54">
        <v>0.125546462</v>
      </c>
      <c r="H1414" s="54">
        <v>6.6234794E-2</v>
      </c>
      <c r="I1414" s="54">
        <v>-0.15423303399999999</v>
      </c>
      <c r="J1414" s="54">
        <v>0.103297323</v>
      </c>
      <c r="K1414" s="54">
        <v>-0.105575276</v>
      </c>
      <c r="L1414" s="54">
        <v>5.9186754000000001E-2</v>
      </c>
      <c r="M1414" s="54">
        <v>-0.14120785399999999</v>
      </c>
      <c r="N1414" s="54">
        <v>0.32895770499999999</v>
      </c>
      <c r="O1414" s="54">
        <v>0.124034506333333</v>
      </c>
      <c r="P1414" s="55">
        <v>0.26223670671841098</v>
      </c>
      <c r="Q1414" s="55">
        <v>-5.9020131000000003E-2</v>
      </c>
      <c r="R1414" s="55">
        <v>-2.5289760000000001E-2</v>
      </c>
      <c r="S1414" s="55">
        <v>5.6236056E-2</v>
      </c>
      <c r="T1414" s="55">
        <v>-7.3849065000000005E-2</v>
      </c>
      <c r="U1414" s="55">
        <v>0.125546462</v>
      </c>
      <c r="V1414" s="55">
        <v>1.864959E-3</v>
      </c>
      <c r="W1414" s="55">
        <v>-0.15423303399999999</v>
      </c>
      <c r="X1414" s="55">
        <v>5.1147827999999999E-2</v>
      </c>
      <c r="Y1414" s="55">
        <v>-0.105575276</v>
      </c>
      <c r="Z1414" s="55">
        <v>-0.14120785399999999</v>
      </c>
      <c r="AA1414" s="55">
        <v>-6.0906362999999998E-2</v>
      </c>
      <c r="AB1414" s="55">
        <v>-6.0906362999999998E-2</v>
      </c>
      <c r="AC1414" s="55">
        <v>1.5092382499999999E-2</v>
      </c>
      <c r="AD1414" s="55">
        <v>0.99670307969528105</v>
      </c>
      <c r="AE1414" s="54">
        <v>0.11347000979984868</v>
      </c>
      <c r="AF1414" s="54">
        <v>0.14455993141485565</v>
      </c>
      <c r="AG1414" s="54">
        <v>5.1103323761163257E-2</v>
      </c>
    </row>
    <row r="1415" spans="1:33" x14ac:dyDescent="0.25">
      <c r="A1415" s="56" t="s">
        <v>3130</v>
      </c>
      <c r="B1415" s="56" t="s">
        <v>3131</v>
      </c>
      <c r="C1415" s="54">
        <v>-0.15433930000000001</v>
      </c>
      <c r="D1415" s="54">
        <v>5.805478E-2</v>
      </c>
      <c r="E1415" s="54">
        <v>0.14620230000000001</v>
      </c>
      <c r="F1415" s="54">
        <v>9.2022720000000002E-2</v>
      </c>
      <c r="G1415" s="54">
        <v>-0.1174029</v>
      </c>
      <c r="H1415" s="54">
        <v>-5.8240210000000001E-2</v>
      </c>
      <c r="I1415" s="54">
        <v>-9.5509919999999998E-2</v>
      </c>
      <c r="J1415" s="54">
        <v>-0.13120409999999999</v>
      </c>
      <c r="K1415" s="54">
        <v>-2.8858970000000001E-2</v>
      </c>
      <c r="L1415" s="54">
        <v>-1.042304E-2</v>
      </c>
      <c r="M1415" s="54">
        <v>-0.14191690000000001</v>
      </c>
      <c r="N1415" s="54">
        <v>0.3610005</v>
      </c>
      <c r="O1415" s="54">
        <v>0.11717272333333301</v>
      </c>
      <c r="P1415" s="55">
        <v>0.26223670671841098</v>
      </c>
      <c r="Q1415" s="55">
        <v>-0.15433930000000001</v>
      </c>
      <c r="R1415" s="55">
        <v>2.5586609999999999E-2</v>
      </c>
      <c r="S1415" s="55">
        <v>0.14620230000000001</v>
      </c>
      <c r="T1415" s="55">
        <v>-9.7944589999999998E-2</v>
      </c>
      <c r="U1415" s="55">
        <v>-0.1174029</v>
      </c>
      <c r="V1415" s="55">
        <v>0.1060605</v>
      </c>
      <c r="W1415" s="55">
        <v>-9.5509919999999998E-2</v>
      </c>
      <c r="X1415" s="55">
        <v>-0.13125510000000001</v>
      </c>
      <c r="Y1415" s="55">
        <v>-2.8858970000000001E-2</v>
      </c>
      <c r="Z1415" s="55">
        <v>-0.14191690000000001</v>
      </c>
      <c r="AA1415" s="55">
        <v>7.3018330000000006E-2</v>
      </c>
      <c r="AB1415" s="55">
        <v>7.3018330000000006E-2</v>
      </c>
      <c r="AC1415" s="55">
        <v>7.8740123333333301E-2</v>
      </c>
      <c r="AD1415" s="55">
        <v>0.99670307969528105</v>
      </c>
      <c r="AE1415" s="54">
        <v>0.1126824469273465</v>
      </c>
      <c r="AF1415" s="54">
        <v>0.17130847364460525</v>
      </c>
      <c r="AG1415" s="54">
        <v>0.10395140116087777</v>
      </c>
    </row>
    <row r="1416" spans="1:33" x14ac:dyDescent="0.25">
      <c r="A1416" s="56" t="s">
        <v>3132</v>
      </c>
      <c r="B1416" s="56" t="s">
        <v>3133</v>
      </c>
      <c r="C1416" s="54">
        <v>-7.8989190000000001E-2</v>
      </c>
      <c r="D1416" s="54">
        <v>4.124655E-2</v>
      </c>
      <c r="E1416" s="54">
        <v>5.7184609999999997E-2</v>
      </c>
      <c r="F1416" s="54">
        <v>-4.9560239999999998E-2</v>
      </c>
      <c r="G1416" s="54">
        <v>-3.1945239999999998E-3</v>
      </c>
      <c r="H1416" s="54">
        <v>6.5248509999999996E-2</v>
      </c>
      <c r="I1416" s="54">
        <v>-3.8909890000000003E-2</v>
      </c>
      <c r="J1416" s="54">
        <v>-4.2015480000000001E-2</v>
      </c>
      <c r="K1416" s="54">
        <v>-7.7197200000000002E-3</v>
      </c>
      <c r="L1416" s="54">
        <v>7.6326170000000004E-3</v>
      </c>
      <c r="M1416" s="54">
        <v>-0.1433133</v>
      </c>
      <c r="N1416" s="54">
        <v>0.3399356</v>
      </c>
      <c r="O1416" s="54">
        <v>9.6238261833333297E-2</v>
      </c>
      <c r="P1416" s="55">
        <v>0.26223670671841098</v>
      </c>
      <c r="Q1416" s="55">
        <v>-7.8989190000000001E-2</v>
      </c>
      <c r="R1416" s="55">
        <v>-6.7713480000000006E-2</v>
      </c>
      <c r="S1416" s="55">
        <v>5.7184609999999997E-2</v>
      </c>
      <c r="T1416" s="55">
        <v>0.11153009999999999</v>
      </c>
      <c r="U1416" s="55">
        <v>-3.1945239999999998E-3</v>
      </c>
      <c r="V1416" s="55">
        <v>-7.5752360000000005E-2</v>
      </c>
      <c r="W1416" s="55">
        <v>-3.8909890000000003E-2</v>
      </c>
      <c r="X1416" s="55">
        <v>-4.8829480000000001E-2</v>
      </c>
      <c r="Y1416" s="55">
        <v>-7.7197200000000002E-3</v>
      </c>
      <c r="Z1416" s="55">
        <v>-0.1433133</v>
      </c>
      <c r="AA1416" s="55">
        <v>-3.6185139999999998E-2</v>
      </c>
      <c r="AB1416" s="55">
        <v>-3.6185139999999998E-2</v>
      </c>
      <c r="AC1416" s="55">
        <v>1.12327473333333E-2</v>
      </c>
      <c r="AD1416" s="55">
        <v>0.55186091390635295</v>
      </c>
      <c r="AE1416" s="54">
        <v>6.9183582953105158E-2</v>
      </c>
      <c r="AF1416" s="54">
        <v>0.14414929394134027</v>
      </c>
      <c r="AG1416" s="54">
        <v>6.8940503270591341E-2</v>
      </c>
    </row>
    <row r="1417" spans="1:33" x14ac:dyDescent="0.25">
      <c r="A1417" s="56" t="s">
        <v>3134</v>
      </c>
      <c r="B1417" s="56" t="s">
        <v>3135</v>
      </c>
      <c r="C1417" s="54">
        <v>-5.5986480000000003E-3</v>
      </c>
      <c r="D1417" s="54">
        <v>4.6684450000000002E-2</v>
      </c>
      <c r="E1417" s="54">
        <v>3.459773E-2</v>
      </c>
      <c r="F1417" s="54">
        <v>2.3317600000000001E-2</v>
      </c>
      <c r="G1417" s="54">
        <v>1.183236E-2</v>
      </c>
      <c r="H1417" s="54">
        <v>6.3078270000000006E-2</v>
      </c>
      <c r="I1417" s="54">
        <v>8.9404440000000005E-3</v>
      </c>
      <c r="J1417" s="54">
        <v>5.2096440000000001E-2</v>
      </c>
      <c r="K1417" s="54">
        <v>3.1449440000000002E-2</v>
      </c>
      <c r="L1417" s="54">
        <v>-5.0344559999999997E-2</v>
      </c>
      <c r="M1417" s="54">
        <v>-0.1455236</v>
      </c>
      <c r="N1417" s="54">
        <v>0.17348340000000001</v>
      </c>
      <c r="O1417" s="54">
        <v>6.2102979000000003E-2</v>
      </c>
      <c r="P1417" s="55">
        <v>0.26923210525334501</v>
      </c>
      <c r="Q1417" s="55">
        <v>-5.5986480000000003E-3</v>
      </c>
      <c r="R1417" s="55">
        <v>-9.9918530000000005E-2</v>
      </c>
      <c r="S1417" s="55">
        <v>3.459773E-2</v>
      </c>
      <c r="T1417" s="55">
        <v>-1.445333E-2</v>
      </c>
      <c r="U1417" s="55">
        <v>1.183236E-2</v>
      </c>
      <c r="V1417" s="55">
        <v>-5.95399E-2</v>
      </c>
      <c r="W1417" s="55">
        <v>8.9404440000000005E-3</v>
      </c>
      <c r="X1417" s="55">
        <v>-3.5512559999999999E-2</v>
      </c>
      <c r="Y1417" s="55">
        <v>3.1449440000000002E-2</v>
      </c>
      <c r="Z1417" s="55">
        <v>-0.1455236</v>
      </c>
      <c r="AA1417" s="55">
        <v>-0.1170776</v>
      </c>
      <c r="AB1417" s="55">
        <v>-0.1170776</v>
      </c>
      <c r="AC1417" s="55">
        <v>-2.9951867666666701E-2</v>
      </c>
      <c r="AD1417" s="55">
        <v>0.49148283774745799</v>
      </c>
      <c r="AE1417" s="54">
        <v>6.7713128843692683E-2</v>
      </c>
      <c r="AF1417" s="54">
        <v>7.2393418869888912E-2</v>
      </c>
      <c r="AG1417" s="54">
        <v>7.1535301887001135E-2</v>
      </c>
    </row>
    <row r="1418" spans="1:33" x14ac:dyDescent="0.25">
      <c r="A1418" s="56" t="s">
        <v>3136</v>
      </c>
      <c r="B1418" s="56" t="s">
        <v>3137</v>
      </c>
      <c r="C1418" s="54">
        <v>-3.1756969999999999E-3</v>
      </c>
      <c r="D1418" s="54">
        <v>2.6724680000000001E-2</v>
      </c>
      <c r="E1418" s="54">
        <v>-1.2651020000000001E-2</v>
      </c>
      <c r="F1418" s="54">
        <v>-2.9539340000000001E-2</v>
      </c>
      <c r="G1418" s="54">
        <v>6.1762900000000003E-2</v>
      </c>
      <c r="H1418" s="54">
        <v>-5.326272E-2</v>
      </c>
      <c r="I1418" s="54">
        <v>-1.6493480000000001E-2</v>
      </c>
      <c r="J1418" s="54">
        <v>-0.10089720000000001</v>
      </c>
      <c r="K1418" s="54">
        <v>-8.4365170000000003E-2</v>
      </c>
      <c r="L1418" s="54">
        <v>2.5133079999999999E-2</v>
      </c>
      <c r="M1418" s="54">
        <v>-0.1479838</v>
      </c>
      <c r="N1418" s="54">
        <v>-5.9312839999999999E-2</v>
      </c>
      <c r="O1418" s="54">
        <v>1.9586544999999999E-3</v>
      </c>
      <c r="P1418" s="55">
        <v>0.47565410226275401</v>
      </c>
      <c r="Q1418" s="55">
        <v>-3.1756969999999999E-3</v>
      </c>
      <c r="R1418" s="55">
        <v>3.687845E-2</v>
      </c>
      <c r="S1418" s="55">
        <v>-1.2651020000000001E-2</v>
      </c>
      <c r="T1418" s="55">
        <v>-4.7897500000000003E-2</v>
      </c>
      <c r="U1418" s="55">
        <v>6.1762900000000003E-2</v>
      </c>
      <c r="V1418" s="55">
        <v>2.116024E-2</v>
      </c>
      <c r="W1418" s="55">
        <v>-1.6493480000000001E-2</v>
      </c>
      <c r="X1418" s="55">
        <v>6.1767839999999997E-2</v>
      </c>
      <c r="Y1418" s="55">
        <v>-8.4365170000000003E-2</v>
      </c>
      <c r="Z1418" s="55">
        <v>-0.1479838</v>
      </c>
      <c r="AA1418" s="55">
        <v>0.3133976</v>
      </c>
      <c r="AB1418" s="55">
        <v>0.3133976</v>
      </c>
      <c r="AC1418" s="55">
        <v>9.9494479333333302E-2</v>
      </c>
      <c r="AD1418" s="55">
        <v>0.488595762154172</v>
      </c>
      <c r="AE1418" s="54">
        <v>7.2679688356036526E-2</v>
      </c>
      <c r="AF1418" s="54">
        <v>5.0326198321329882E-2</v>
      </c>
      <c r="AG1418" s="54">
        <v>0.12675273012362273</v>
      </c>
    </row>
    <row r="1419" spans="1:33" x14ac:dyDescent="0.25">
      <c r="A1419" s="56" t="s">
        <v>3138</v>
      </c>
      <c r="B1419" s="56" t="s">
        <v>3139</v>
      </c>
      <c r="C1419" s="54">
        <v>-4.7709138999999998E-2</v>
      </c>
      <c r="D1419" s="54">
        <v>1.2792736000000001E-2</v>
      </c>
      <c r="E1419" s="54">
        <v>2.6328193999999999E-2</v>
      </c>
      <c r="F1419" s="54">
        <v>2.0079521999999999E-2</v>
      </c>
      <c r="G1419" s="54">
        <v>-2.0229430999999999E-2</v>
      </c>
      <c r="H1419" s="54">
        <v>-5.5369979999999996E-3</v>
      </c>
      <c r="I1419" s="54">
        <v>-4.0057743999999999E-2</v>
      </c>
      <c r="J1419" s="54">
        <v>-2.0418886000000001E-2</v>
      </c>
      <c r="K1419" s="54">
        <v>-3.1864243E-2</v>
      </c>
      <c r="L1419" s="54">
        <v>2.2071130000000001E-3</v>
      </c>
      <c r="M1419" s="54">
        <v>-0.14862647900000001</v>
      </c>
      <c r="N1419" s="54">
        <v>0.14722695699999999</v>
      </c>
      <c r="O1419" s="54">
        <v>6.9751547666666705E-2</v>
      </c>
      <c r="P1419" s="55">
        <v>0.26223670671841098</v>
      </c>
      <c r="Q1419" s="55">
        <v>-4.7709138999999998E-2</v>
      </c>
      <c r="R1419" s="55">
        <v>4.9038526999999998E-2</v>
      </c>
      <c r="S1419" s="55">
        <v>2.6328193999999999E-2</v>
      </c>
      <c r="T1419" s="55">
        <v>-6.3881151999999997E-2</v>
      </c>
      <c r="U1419" s="55">
        <v>-2.0229430999999999E-2</v>
      </c>
      <c r="V1419" s="55">
        <v>2.9117739E-2</v>
      </c>
      <c r="W1419" s="55">
        <v>-4.0057743999999999E-2</v>
      </c>
      <c r="X1419" s="55">
        <v>-4.2307129999999997E-3</v>
      </c>
      <c r="Y1419" s="55">
        <v>-3.1864243E-2</v>
      </c>
      <c r="Z1419" s="55">
        <v>-0.14862647900000001</v>
      </c>
      <c r="AA1419" s="55">
        <v>6.5311838999999997E-2</v>
      </c>
      <c r="AB1419" s="55">
        <v>6.5311838999999997E-2</v>
      </c>
      <c r="AC1419" s="55">
        <v>6.1327872833333297E-2</v>
      </c>
      <c r="AD1419" s="55">
        <v>0.488595762154172</v>
      </c>
      <c r="AE1419" s="54">
        <v>5.7678081877168184E-2</v>
      </c>
      <c r="AF1419" s="54">
        <v>6.1025953838055286E-2</v>
      </c>
      <c r="AG1419" s="54">
        <v>4.6213391314128702E-2</v>
      </c>
    </row>
    <row r="1420" spans="1:33" x14ac:dyDescent="0.25">
      <c r="A1420" s="56" t="s">
        <v>3140</v>
      </c>
      <c r="B1420" s="56" t="s">
        <v>3141</v>
      </c>
      <c r="C1420" s="54">
        <v>0.64255969000000002</v>
      </c>
      <c r="D1420" s="54">
        <v>-0.106338792</v>
      </c>
      <c r="E1420" s="54">
        <v>-0.18735212900000001</v>
      </c>
      <c r="F1420" s="54">
        <v>-0.124050223</v>
      </c>
      <c r="G1420" s="54">
        <v>4.6431389000000003E-2</v>
      </c>
      <c r="H1420" s="54">
        <v>-0.17995324300000001</v>
      </c>
      <c r="I1420" s="54">
        <v>-0.24417775799999999</v>
      </c>
      <c r="J1420" s="54">
        <v>-0.21229147400000001</v>
      </c>
      <c r="K1420" s="54">
        <v>-0.21370249999999999</v>
      </c>
      <c r="L1420" s="54">
        <v>-9.5551682999999998E-2</v>
      </c>
      <c r="M1420" s="54">
        <v>-0.15104862399999999</v>
      </c>
      <c r="N1420" s="54">
        <v>1.2491098009999999</v>
      </c>
      <c r="O1420" s="54">
        <v>0.10636905300000001</v>
      </c>
      <c r="P1420" s="55">
        <v>0.38486408869861999</v>
      </c>
      <c r="Q1420" s="55">
        <v>0.64255969000000002</v>
      </c>
      <c r="R1420" s="55">
        <v>-0.24318678199999999</v>
      </c>
      <c r="S1420" s="55">
        <v>-0.18735212900000001</v>
      </c>
      <c r="T1420" s="55">
        <v>0.36507004399999998</v>
      </c>
      <c r="U1420" s="55">
        <v>4.6431389000000003E-2</v>
      </c>
      <c r="V1420" s="55">
        <v>-0.21317995300000001</v>
      </c>
      <c r="W1420" s="55">
        <v>-0.24417775799999999</v>
      </c>
      <c r="X1420" s="55">
        <v>-0.162583168</v>
      </c>
      <c r="Y1420" s="55">
        <v>-0.21370249999999999</v>
      </c>
      <c r="Z1420" s="55">
        <v>-0.15104862399999999</v>
      </c>
      <c r="AA1420" s="55">
        <v>-6.1407000000000003E-2</v>
      </c>
      <c r="AB1420" s="55">
        <v>-6.1407000000000003E-2</v>
      </c>
      <c r="AC1420" s="55">
        <v>-5.2724086833333399E-2</v>
      </c>
      <c r="AD1420" s="55">
        <v>0.99670307969528105</v>
      </c>
      <c r="AE1420" s="54">
        <v>0.3395079824021483</v>
      </c>
      <c r="AF1420" s="54">
        <v>0.5703634872453105</v>
      </c>
      <c r="AG1420" s="54">
        <v>0.22355935348664341</v>
      </c>
    </row>
    <row r="1421" spans="1:33" x14ac:dyDescent="0.25">
      <c r="A1421" s="56" t="s">
        <v>3142</v>
      </c>
      <c r="B1421" s="56" t="s">
        <v>3143</v>
      </c>
      <c r="C1421" s="54">
        <v>-8.7668839999999998E-2</v>
      </c>
      <c r="D1421" s="54">
        <v>6.2415659999999998E-2</v>
      </c>
      <c r="E1421" s="54">
        <v>3.3469760000000001E-2</v>
      </c>
      <c r="F1421" s="54">
        <v>1.7495190000000001E-2</v>
      </c>
      <c r="G1421" s="54">
        <v>1.495791E-2</v>
      </c>
      <c r="H1421" s="54">
        <v>-4.4861150000000002E-2</v>
      </c>
      <c r="I1421" s="54">
        <v>-0.18878890000000001</v>
      </c>
      <c r="J1421" s="54">
        <v>6.5587670000000001E-2</v>
      </c>
      <c r="K1421" s="54">
        <v>9.0704060000000003E-2</v>
      </c>
      <c r="L1421" s="54">
        <v>2.387274E-2</v>
      </c>
      <c r="M1421" s="54">
        <v>-0.15260580000000001</v>
      </c>
      <c r="N1421" s="54">
        <v>5.841963E-2</v>
      </c>
      <c r="O1421" s="54">
        <v>7.88102583333333E-2</v>
      </c>
      <c r="P1421" s="55">
        <v>0.26923210525334501</v>
      </c>
      <c r="Q1421" s="55">
        <v>-8.7668839999999998E-2</v>
      </c>
      <c r="R1421" s="55">
        <v>3.4268460000000001E-2</v>
      </c>
      <c r="S1421" s="55">
        <v>3.3469760000000001E-2</v>
      </c>
      <c r="T1421" s="55">
        <v>-4.8369229999999999E-2</v>
      </c>
      <c r="U1421" s="55">
        <v>1.495791E-2</v>
      </c>
      <c r="V1421" s="55">
        <v>1.8292240000000001E-2</v>
      </c>
      <c r="W1421" s="55">
        <v>-0.18878890000000001</v>
      </c>
      <c r="X1421" s="55">
        <v>-0.1061619</v>
      </c>
      <c r="Y1421" s="55">
        <v>9.0704060000000003E-2</v>
      </c>
      <c r="Z1421" s="55">
        <v>-0.15260580000000001</v>
      </c>
      <c r="AA1421" s="55">
        <v>0.18107780000000001</v>
      </c>
      <c r="AB1421" s="55">
        <v>0.18107780000000001</v>
      </c>
      <c r="AC1421" s="55">
        <v>6.6155635000000004E-2</v>
      </c>
      <c r="AD1421" s="55">
        <v>0.518468259978066</v>
      </c>
      <c r="AE1421" s="54">
        <v>0.11151387279496565</v>
      </c>
      <c r="AF1421" s="54">
        <v>4.2241229725051795E-2</v>
      </c>
      <c r="AG1421" s="54">
        <v>9.6724254303046805E-2</v>
      </c>
    </row>
    <row r="1422" spans="1:33" x14ac:dyDescent="0.25">
      <c r="A1422" s="56" t="s">
        <v>3144</v>
      </c>
      <c r="B1422" s="56" t="s">
        <v>3145</v>
      </c>
      <c r="C1422" s="54">
        <v>0.22403629999999999</v>
      </c>
      <c r="D1422" s="54">
        <v>-9.6185419999999994E-2</v>
      </c>
      <c r="E1422" s="54">
        <v>9.858575E-2</v>
      </c>
      <c r="F1422" s="54">
        <v>-0.13935210000000001</v>
      </c>
      <c r="G1422" s="54">
        <v>5.946717E-2</v>
      </c>
      <c r="H1422" s="54">
        <v>-0.1159775</v>
      </c>
      <c r="I1422" s="54">
        <v>9.0049290000000004E-2</v>
      </c>
      <c r="J1422" s="54">
        <v>7.7116539999999997E-2</v>
      </c>
      <c r="K1422" s="54">
        <v>-2.2197060000000001E-2</v>
      </c>
      <c r="L1422" s="54">
        <v>-8.6666E-4</v>
      </c>
      <c r="M1422" s="54">
        <v>-0.15269369999999999</v>
      </c>
      <c r="N1422" s="54">
        <v>-0.1268803</v>
      </c>
      <c r="O1422" s="54">
        <v>-0.116565531666667</v>
      </c>
      <c r="P1422" s="55">
        <v>0.26223670671841098</v>
      </c>
      <c r="Q1422" s="55">
        <v>0.22403629999999999</v>
      </c>
      <c r="R1422" s="55">
        <v>-0.1234498</v>
      </c>
      <c r="S1422" s="55">
        <v>9.858575E-2</v>
      </c>
      <c r="T1422" s="55">
        <v>0.1493409</v>
      </c>
      <c r="U1422" s="55">
        <v>5.946717E-2</v>
      </c>
      <c r="V1422" s="55">
        <v>-5.6465189999999998E-2</v>
      </c>
      <c r="W1422" s="55">
        <v>9.0049290000000004E-2</v>
      </c>
      <c r="X1422" s="55">
        <v>-0.17655999999999999</v>
      </c>
      <c r="Y1422" s="55">
        <v>-2.2197060000000001E-2</v>
      </c>
      <c r="Z1422" s="55">
        <v>-0.15269369999999999</v>
      </c>
      <c r="AA1422" s="55">
        <v>0.1592027</v>
      </c>
      <c r="AB1422" s="55">
        <v>0.1592027</v>
      </c>
      <c r="AC1422" s="55">
        <v>-3.2058339999999998E-2</v>
      </c>
      <c r="AD1422" s="55">
        <v>0.99670307969528105</v>
      </c>
      <c r="AE1422" s="54">
        <v>0.12699501625685056</v>
      </c>
      <c r="AF1422" s="54">
        <v>8.6271957419532336E-2</v>
      </c>
      <c r="AG1422" s="54">
        <v>0.15412502763329003</v>
      </c>
    </row>
    <row r="1423" spans="1:33" x14ac:dyDescent="0.25">
      <c r="A1423" s="56" t="s">
        <v>3146</v>
      </c>
      <c r="B1423" s="56" t="s">
        <v>3147</v>
      </c>
      <c r="C1423" s="54">
        <v>-8.7680379000000003E-2</v>
      </c>
      <c r="D1423" s="54">
        <v>-2.3965937999999999E-2</v>
      </c>
      <c r="E1423" s="54">
        <v>5.4876209000000002E-2</v>
      </c>
      <c r="F1423" s="54">
        <v>7.9537840000000002E-3</v>
      </c>
      <c r="G1423" s="54">
        <v>1.7173976000000001E-2</v>
      </c>
      <c r="H1423" s="54">
        <v>-2.748281E-3</v>
      </c>
      <c r="I1423" s="54">
        <v>-2.7525925E-2</v>
      </c>
      <c r="J1423" s="54">
        <v>4.4242940000000001E-2</v>
      </c>
      <c r="K1423" s="54">
        <v>6.229821E-2</v>
      </c>
      <c r="L1423" s="54">
        <v>1.8706924999999999E-2</v>
      </c>
      <c r="M1423" s="54">
        <v>-0.15522081600000001</v>
      </c>
      <c r="N1423" s="54">
        <v>7.2880059999999997E-3</v>
      </c>
      <c r="O1423" s="54">
        <v>3.1259360166666701E-2</v>
      </c>
      <c r="P1423" s="55">
        <v>0.32519823591324998</v>
      </c>
      <c r="Q1423" s="55">
        <v>-8.7680379000000003E-2</v>
      </c>
      <c r="R1423" s="55">
        <v>-1.6129190000000002E-2</v>
      </c>
      <c r="S1423" s="55">
        <v>5.4876209000000002E-2</v>
      </c>
      <c r="T1423" s="55">
        <v>-5.3556326000000001E-2</v>
      </c>
      <c r="U1423" s="55">
        <v>1.7173976000000001E-2</v>
      </c>
      <c r="V1423" s="55">
        <v>0.104076144</v>
      </c>
      <c r="W1423" s="55">
        <v>-2.7525925E-2</v>
      </c>
      <c r="X1423" s="55">
        <v>4.5315630000000003E-2</v>
      </c>
      <c r="Y1423" s="55">
        <v>6.229821E-2</v>
      </c>
      <c r="Z1423" s="55">
        <v>-0.15522081600000001</v>
      </c>
      <c r="AA1423" s="55">
        <v>-3.8680551000000001E-2</v>
      </c>
      <c r="AB1423" s="55">
        <v>-3.8680551000000001E-2</v>
      </c>
      <c r="AC1423" s="55">
        <v>3.6780001999999999E-2</v>
      </c>
      <c r="AD1423" s="55">
        <v>0.518468259978066</v>
      </c>
      <c r="AE1423" s="54">
        <v>8.5603973385805582E-2</v>
      </c>
      <c r="AF1423" s="54">
        <v>2.2645217261015798E-2</v>
      </c>
      <c r="AG1423" s="54">
        <v>6.0358762083402524E-2</v>
      </c>
    </row>
    <row r="1424" spans="1:33" x14ac:dyDescent="0.25">
      <c r="A1424" s="56" t="s">
        <v>3148</v>
      </c>
      <c r="B1424" s="56" t="s">
        <v>3149</v>
      </c>
      <c r="C1424" s="54">
        <v>-4.7493650000000002E-3</v>
      </c>
      <c r="D1424" s="54">
        <v>0.17448759999999999</v>
      </c>
      <c r="E1424" s="54">
        <v>0.15813933299999999</v>
      </c>
      <c r="F1424" s="54">
        <v>3.3899995000000002E-2</v>
      </c>
      <c r="G1424" s="54">
        <v>8.2298207999999998E-2</v>
      </c>
      <c r="H1424" s="54">
        <v>-2.6351274000000001E-2</v>
      </c>
      <c r="I1424" s="54">
        <v>-0.22670420599999999</v>
      </c>
      <c r="J1424" s="54">
        <v>-8.5629195000000005E-2</v>
      </c>
      <c r="K1424" s="54">
        <v>-0.130583382</v>
      </c>
      <c r="L1424" s="54">
        <v>-1.5648382999999998E-2</v>
      </c>
      <c r="M1424" s="54">
        <v>-0.15740870100000001</v>
      </c>
      <c r="N1424" s="54">
        <v>1.172814311</v>
      </c>
      <c r="O1424" s="54">
        <v>0.25543019449999999</v>
      </c>
      <c r="P1424" s="55">
        <v>0.26223670671841098</v>
      </c>
      <c r="Q1424" s="55">
        <v>-4.7493650000000002E-3</v>
      </c>
      <c r="R1424" s="55">
        <v>-8.3241515000000002E-2</v>
      </c>
      <c r="S1424" s="55">
        <v>0.15813933299999999</v>
      </c>
      <c r="T1424" s="55">
        <v>-0.139992704</v>
      </c>
      <c r="U1424" s="55">
        <v>8.2298207999999998E-2</v>
      </c>
      <c r="V1424" s="55">
        <v>-0.19449027699999999</v>
      </c>
      <c r="W1424" s="55">
        <v>-0.22670420599999999</v>
      </c>
      <c r="X1424" s="55">
        <v>-0.26590536399999998</v>
      </c>
      <c r="Y1424" s="55">
        <v>-0.130583382</v>
      </c>
      <c r="Z1424" s="55">
        <v>-0.15740870100000001</v>
      </c>
      <c r="AA1424" s="55">
        <v>-0.28327817999999999</v>
      </c>
      <c r="AB1424" s="55">
        <v>-0.28327817999999999</v>
      </c>
      <c r="AC1424" s="55">
        <v>-0.115926137666667</v>
      </c>
      <c r="AD1424" s="55">
        <v>0.49148283774745799</v>
      </c>
      <c r="AE1424" s="54">
        <v>0.14970214524367045</v>
      </c>
      <c r="AF1424" s="54">
        <v>0.48030252839579546</v>
      </c>
      <c r="AG1424" s="54">
        <v>0.10683469107859958</v>
      </c>
    </row>
    <row r="1425" spans="1:33" x14ac:dyDescent="0.25">
      <c r="A1425" s="56" t="s">
        <v>3150</v>
      </c>
      <c r="B1425" s="56" t="s">
        <v>3151</v>
      </c>
      <c r="C1425" s="54">
        <v>0.59289831000000004</v>
      </c>
      <c r="D1425" s="54">
        <v>-4.9577231999999999E-2</v>
      </c>
      <c r="E1425" s="54">
        <v>-0.113971981</v>
      </c>
      <c r="F1425" s="54">
        <v>-0.1119877</v>
      </c>
      <c r="G1425" s="54">
        <v>-1.2263243E-2</v>
      </c>
      <c r="H1425" s="54">
        <v>-0.31553250500000002</v>
      </c>
      <c r="I1425" s="54">
        <v>-1.0059386999999999E-2</v>
      </c>
      <c r="J1425" s="54">
        <v>0.15053871299999999</v>
      </c>
      <c r="K1425" s="54">
        <v>-9.4564905000000005E-2</v>
      </c>
      <c r="L1425" s="54">
        <v>-8.3938609999999997E-2</v>
      </c>
      <c r="M1425" s="54">
        <v>-0.15854970299999999</v>
      </c>
      <c r="N1425" s="54">
        <v>0.91254992099999999</v>
      </c>
      <c r="O1425" s="54">
        <v>4.9760582666666602E-2</v>
      </c>
      <c r="P1425" s="55">
        <v>0.42005945068044998</v>
      </c>
      <c r="Q1425" s="55">
        <v>0.59289831000000004</v>
      </c>
      <c r="R1425" s="55">
        <v>-1.2251650000000001E-3</v>
      </c>
      <c r="S1425" s="55">
        <v>-0.113971981</v>
      </c>
      <c r="T1425" s="55">
        <v>0.23300180500000001</v>
      </c>
      <c r="U1425" s="55">
        <v>-1.2263243E-2</v>
      </c>
      <c r="V1425" s="55">
        <v>-0.221342288</v>
      </c>
      <c r="W1425" s="55">
        <v>-1.0059386999999999E-2</v>
      </c>
      <c r="X1425" s="55">
        <v>-0.28032201299999998</v>
      </c>
      <c r="Y1425" s="55">
        <v>-9.4564905000000005E-2</v>
      </c>
      <c r="Z1425" s="55">
        <v>-0.15854970299999999</v>
      </c>
      <c r="AA1425" s="55">
        <v>-0.306168312</v>
      </c>
      <c r="AB1425" s="55">
        <v>-0.306168312</v>
      </c>
      <c r="AC1425" s="55">
        <v>-0.151505128166667</v>
      </c>
      <c r="AD1425" s="55">
        <v>0.53506258900218795</v>
      </c>
      <c r="AE1425" s="54">
        <v>0.27998172252345077</v>
      </c>
      <c r="AF1425" s="54">
        <v>0.43243621369807039</v>
      </c>
      <c r="AG1425" s="54">
        <v>0.20464844071321409</v>
      </c>
    </row>
    <row r="1426" spans="1:33" x14ac:dyDescent="0.25">
      <c r="A1426" s="56" t="s">
        <v>3152</v>
      </c>
      <c r="B1426" s="56" t="s">
        <v>3153</v>
      </c>
      <c r="C1426" s="54">
        <v>4.8626717999999999E-2</v>
      </c>
      <c r="D1426" s="54">
        <v>3.3813412000000001E-2</v>
      </c>
      <c r="E1426" s="54">
        <v>5.1551886999999998E-2</v>
      </c>
      <c r="F1426" s="54">
        <v>-2.3099591999999999E-2</v>
      </c>
      <c r="G1426" s="54">
        <v>-1.0334385E-2</v>
      </c>
      <c r="H1426" s="54">
        <v>-9.3837959999999998E-2</v>
      </c>
      <c r="I1426" s="54">
        <v>-0.147049611</v>
      </c>
      <c r="J1426" s="54">
        <v>-4.8878034000000001E-2</v>
      </c>
      <c r="K1426" s="54">
        <v>-7.0168151999999998E-2</v>
      </c>
      <c r="L1426" s="54">
        <v>-4.8634195999999998E-2</v>
      </c>
      <c r="M1426" s="54">
        <v>-0.15886575999999999</v>
      </c>
      <c r="N1426" s="54">
        <v>0.545776076</v>
      </c>
      <c r="O1426" s="54">
        <v>0.108563168166667</v>
      </c>
      <c r="P1426" s="55">
        <v>0.26923210525334501</v>
      </c>
      <c r="Q1426" s="55">
        <v>4.8626717999999999E-2</v>
      </c>
      <c r="R1426" s="55">
        <v>0.102112895</v>
      </c>
      <c r="S1426" s="55">
        <v>5.1551886999999998E-2</v>
      </c>
      <c r="T1426" s="55">
        <v>-9.5346479999999997E-3</v>
      </c>
      <c r="U1426" s="55">
        <v>-1.0334385E-2</v>
      </c>
      <c r="V1426" s="55">
        <v>-9.9298326000000006E-2</v>
      </c>
      <c r="W1426" s="55">
        <v>-0.147049611</v>
      </c>
      <c r="X1426" s="55">
        <v>-5.2096992000000002E-2</v>
      </c>
      <c r="Y1426" s="55">
        <v>-7.0168151999999998E-2</v>
      </c>
      <c r="Z1426" s="55">
        <v>-0.15886575999999999</v>
      </c>
      <c r="AA1426" s="55">
        <v>7.5006659999999996E-3</v>
      </c>
      <c r="AB1426" s="55">
        <v>7.5006659999999996E-3</v>
      </c>
      <c r="AC1426" s="55">
        <v>3.4556483499999999E-2</v>
      </c>
      <c r="AD1426" s="55">
        <v>0.52200427184576004</v>
      </c>
      <c r="AE1426" s="54">
        <v>9.3015000787088367E-2</v>
      </c>
      <c r="AF1426" s="54">
        <v>0.24120000232084496</v>
      </c>
      <c r="AG1426" s="54">
        <v>6.7634012549793163E-2</v>
      </c>
    </row>
    <row r="1427" spans="1:33" x14ac:dyDescent="0.25">
      <c r="A1427" s="56" t="s">
        <v>3154</v>
      </c>
      <c r="B1427" s="56" t="s">
        <v>3155</v>
      </c>
      <c r="C1427" s="54">
        <v>0.2148418</v>
      </c>
      <c r="D1427" s="54">
        <v>-3.222063E-2</v>
      </c>
      <c r="E1427" s="54">
        <v>-3.9041010000000001E-2</v>
      </c>
      <c r="F1427" s="54">
        <v>1.0558E-2</v>
      </c>
      <c r="G1427" s="54">
        <v>4.4194879999999999E-2</v>
      </c>
      <c r="H1427" s="54">
        <v>-3.3401439999999998E-2</v>
      </c>
      <c r="I1427" s="54">
        <v>-0.1877279</v>
      </c>
      <c r="J1427" s="54">
        <v>-0.1495329</v>
      </c>
      <c r="K1427" s="54">
        <v>4.6916729999999997E-2</v>
      </c>
      <c r="L1427" s="54">
        <v>5.9117530000000001E-2</v>
      </c>
      <c r="M1427" s="54">
        <v>-0.16033500000000001</v>
      </c>
      <c r="N1427" s="54">
        <v>0.46778599999999998</v>
      </c>
      <c r="O1427" s="54">
        <v>6.7242843333333302E-2</v>
      </c>
      <c r="P1427" s="55">
        <v>0.34534894760535301</v>
      </c>
      <c r="Q1427" s="55">
        <v>0.2148418</v>
      </c>
      <c r="R1427" s="55">
        <v>-0.1496325</v>
      </c>
      <c r="S1427" s="55">
        <v>-3.9041010000000001E-2</v>
      </c>
      <c r="T1427" s="55">
        <v>0.1025741</v>
      </c>
      <c r="U1427" s="55">
        <v>4.4194879999999999E-2</v>
      </c>
      <c r="V1427" s="55">
        <v>-0.1178732</v>
      </c>
      <c r="W1427" s="55">
        <v>-0.1877279</v>
      </c>
      <c r="X1427" s="55">
        <v>-3.5632469999999999E-2</v>
      </c>
      <c r="Y1427" s="55">
        <v>4.6916729999999997E-2</v>
      </c>
      <c r="Z1427" s="55">
        <v>-0.16033500000000001</v>
      </c>
      <c r="AA1427" s="55">
        <v>5.2302679999999997E-2</v>
      </c>
      <c r="AB1427" s="55">
        <v>5.2302679999999997E-2</v>
      </c>
      <c r="AC1427" s="55">
        <v>-2.6667585000000001E-2</v>
      </c>
      <c r="AD1427" s="55">
        <v>0.99670307969528105</v>
      </c>
      <c r="AE1427" s="54">
        <v>0.14945706798243819</v>
      </c>
      <c r="AF1427" s="54">
        <v>0.21430372019676924</v>
      </c>
      <c r="AG1427" s="54">
        <v>9.9747052565183777E-2</v>
      </c>
    </row>
    <row r="1428" spans="1:33" x14ac:dyDescent="0.25">
      <c r="A1428" s="56" t="s">
        <v>3156</v>
      </c>
      <c r="B1428" s="56" t="s">
        <v>3157</v>
      </c>
      <c r="C1428" s="54">
        <v>-8.4857769999999999E-2</v>
      </c>
      <c r="D1428" s="54">
        <v>5.3544759999999997E-2</v>
      </c>
      <c r="E1428" s="54">
        <v>2.6279690000000001E-2</v>
      </c>
      <c r="F1428" s="54">
        <v>6.8810930000000006E-2</v>
      </c>
      <c r="G1428" s="54">
        <v>-7.0665400000000003E-2</v>
      </c>
      <c r="H1428" s="54">
        <v>-4.3667659999999997E-2</v>
      </c>
      <c r="I1428" s="54">
        <v>-0.1143184</v>
      </c>
      <c r="J1428" s="54">
        <v>-3.5152200000000002E-2</v>
      </c>
      <c r="K1428" s="54">
        <v>2.5932700000000001E-4</v>
      </c>
      <c r="L1428" s="54">
        <v>-7.5532089999999996E-2</v>
      </c>
      <c r="M1428" s="54">
        <v>-0.16600010000000001</v>
      </c>
      <c r="N1428" s="54">
        <v>0.29704269999999999</v>
      </c>
      <c r="O1428" s="54">
        <v>0.1123915155</v>
      </c>
      <c r="P1428" s="55">
        <v>0.26223670671841098</v>
      </c>
      <c r="Q1428" s="55">
        <v>-8.4857769999999999E-2</v>
      </c>
      <c r="R1428" s="55">
        <v>1.804979E-2</v>
      </c>
      <c r="S1428" s="55">
        <v>2.6279690000000001E-2</v>
      </c>
      <c r="T1428" s="55">
        <v>-1.6330460000000002E-2</v>
      </c>
      <c r="U1428" s="55">
        <v>-7.0665400000000003E-2</v>
      </c>
      <c r="V1428" s="55">
        <v>4.8836119999999997E-2</v>
      </c>
      <c r="W1428" s="55">
        <v>-0.1143184</v>
      </c>
      <c r="X1428" s="55">
        <v>-5.4420980000000001E-2</v>
      </c>
      <c r="Y1428" s="55">
        <v>2.5932700000000001E-4</v>
      </c>
      <c r="Z1428" s="55">
        <v>-0.16600010000000001</v>
      </c>
      <c r="AA1428" s="55">
        <v>0.2318954</v>
      </c>
      <c r="AB1428" s="55">
        <v>0.2318954</v>
      </c>
      <c r="AC1428" s="55">
        <v>9.2259820500000006E-2</v>
      </c>
      <c r="AD1428" s="55">
        <v>0.488595762154172</v>
      </c>
      <c r="AE1428" s="54">
        <v>7.1537983472584499E-2</v>
      </c>
      <c r="AF1428" s="54">
        <v>0.13636401293785977</v>
      </c>
      <c r="AG1428" s="54">
        <v>0.11248490495712897</v>
      </c>
    </row>
    <row r="1429" spans="1:33" x14ac:dyDescent="0.25">
      <c r="A1429" s="56" t="s">
        <v>3158</v>
      </c>
      <c r="B1429" s="56" t="s">
        <v>3159</v>
      </c>
      <c r="C1429" s="54">
        <v>-6.6950739999999995E-2</v>
      </c>
      <c r="D1429" s="54">
        <v>7.0664829999999998E-2</v>
      </c>
      <c r="E1429" s="54">
        <v>3.7717380000000002E-2</v>
      </c>
      <c r="F1429" s="54">
        <v>3.5826549999999999E-2</v>
      </c>
      <c r="G1429" s="54">
        <v>-5.0560059999999997E-2</v>
      </c>
      <c r="H1429" s="54">
        <v>1.3821730000000001E-2</v>
      </c>
      <c r="I1429" s="54">
        <v>-7.1540489999999998E-2</v>
      </c>
      <c r="J1429" s="54">
        <v>3.1949650000000003E-2</v>
      </c>
      <c r="K1429" s="54">
        <v>-2.3876319999999999E-2</v>
      </c>
      <c r="L1429" s="54">
        <v>-0.12972520000000001</v>
      </c>
      <c r="M1429" s="54">
        <v>-0.16615740000000001</v>
      </c>
      <c r="N1429" s="54">
        <v>0.21536050000000001</v>
      </c>
      <c r="O1429" s="54">
        <v>9.6544281666666704E-2</v>
      </c>
      <c r="P1429" s="55">
        <v>0.26223670671841098</v>
      </c>
      <c r="Q1429" s="55">
        <v>-6.6950739999999995E-2</v>
      </c>
      <c r="R1429" s="55">
        <v>-2.9435329999999999E-2</v>
      </c>
      <c r="S1429" s="55">
        <v>3.7717380000000002E-2</v>
      </c>
      <c r="T1429" s="55">
        <v>-5.2789759999999998E-2</v>
      </c>
      <c r="U1429" s="55">
        <v>-5.0560059999999997E-2</v>
      </c>
      <c r="V1429" s="55">
        <v>4.1705390000000002E-2</v>
      </c>
      <c r="W1429" s="55">
        <v>-7.1540489999999998E-2</v>
      </c>
      <c r="X1429" s="55">
        <v>0.15552489999999999</v>
      </c>
      <c r="Y1429" s="55">
        <v>-2.3876319999999999E-2</v>
      </c>
      <c r="Z1429" s="55">
        <v>-0.16615740000000001</v>
      </c>
      <c r="AA1429" s="55">
        <v>0.1347439</v>
      </c>
      <c r="AB1429" s="55">
        <v>0.1347439</v>
      </c>
      <c r="AC1429" s="55">
        <v>7.4139521666666694E-2</v>
      </c>
      <c r="AD1429" s="55">
        <v>0.57923177147097005</v>
      </c>
      <c r="AE1429" s="54">
        <v>6.6836737622541012E-2</v>
      </c>
      <c r="AF1429" s="54">
        <v>0.11069333453809181</v>
      </c>
      <c r="AG1429" s="54">
        <v>0.11606019864402863</v>
      </c>
    </row>
    <row r="1430" spans="1:33" x14ac:dyDescent="0.25">
      <c r="A1430" s="56" t="s">
        <v>3162</v>
      </c>
      <c r="B1430" s="56" t="s">
        <v>3163</v>
      </c>
      <c r="C1430" s="54">
        <v>-4.4592800000000002E-2</v>
      </c>
      <c r="D1430" s="54">
        <v>-3.4710819999999999E-3</v>
      </c>
      <c r="E1430" s="54">
        <v>0.16862540000000001</v>
      </c>
      <c r="F1430" s="54">
        <v>-0.13370860000000001</v>
      </c>
      <c r="G1430" s="54">
        <v>-6.9888820000000004E-2</v>
      </c>
      <c r="H1430" s="54">
        <v>-3.7424930000000002E-2</v>
      </c>
      <c r="I1430" s="54">
        <v>-0.18940589999999999</v>
      </c>
      <c r="J1430" s="54">
        <v>-9.2264749999999996E-3</v>
      </c>
      <c r="K1430" s="54">
        <v>-0.16287950000000001</v>
      </c>
      <c r="L1430" s="54">
        <v>3.0533399999999999E-2</v>
      </c>
      <c r="M1430" s="54">
        <v>-0.17037820000000001</v>
      </c>
      <c r="N1430" s="54">
        <v>0.1827877</v>
      </c>
      <c r="O1430" s="54">
        <v>8.3001638833333294E-2</v>
      </c>
      <c r="P1430" s="55">
        <v>0.28627582141146002</v>
      </c>
      <c r="Q1430" s="55">
        <v>-4.4592800000000002E-2</v>
      </c>
      <c r="R1430" s="55">
        <v>0.1563109</v>
      </c>
      <c r="S1430" s="55">
        <v>0.16862540000000001</v>
      </c>
      <c r="T1430" s="55">
        <v>-0.1125424</v>
      </c>
      <c r="U1430" s="55">
        <v>-6.9888820000000004E-2</v>
      </c>
      <c r="V1430" s="55">
        <v>7.6692319999999994E-2</v>
      </c>
      <c r="W1430" s="55">
        <v>-0.18940589999999999</v>
      </c>
      <c r="X1430" s="55">
        <v>7.4488330000000005E-2</v>
      </c>
      <c r="Y1430" s="55">
        <v>-0.16287950000000001</v>
      </c>
      <c r="Z1430" s="55">
        <v>-0.17037820000000001</v>
      </c>
      <c r="AA1430" s="55">
        <v>0.16975670000000001</v>
      </c>
      <c r="AB1430" s="55">
        <v>0.16975670000000001</v>
      </c>
      <c r="AC1430" s="55">
        <v>0.151258275</v>
      </c>
      <c r="AD1430" s="55">
        <v>0.65745427785224597</v>
      </c>
      <c r="AE1430" s="54">
        <v>0.13427986524629845</v>
      </c>
      <c r="AF1430" s="54">
        <v>0.1035127814906944</v>
      </c>
      <c r="AG1430" s="54">
        <v>0.10074320996411308</v>
      </c>
    </row>
    <row r="1431" spans="1:33" x14ac:dyDescent="0.25">
      <c r="A1431" s="56" t="s">
        <v>3164</v>
      </c>
      <c r="B1431" s="56" t="s">
        <v>3165</v>
      </c>
      <c r="C1431" s="54">
        <v>-0.12774430000000001</v>
      </c>
      <c r="D1431" s="54">
        <v>-3.0621990000000002E-2</v>
      </c>
      <c r="E1431" s="54">
        <v>4.3086920000000003E-3</v>
      </c>
      <c r="F1431" s="54">
        <v>3.5879649999999998E-3</v>
      </c>
      <c r="G1431" s="54">
        <v>-7.5105279999999996E-2</v>
      </c>
      <c r="H1431" s="54">
        <v>6.3240489999999996E-2</v>
      </c>
      <c r="I1431" s="54">
        <v>0.10213319999999999</v>
      </c>
      <c r="J1431" s="54">
        <v>-0.17848910000000001</v>
      </c>
      <c r="K1431" s="54">
        <v>-2.417186E-2</v>
      </c>
      <c r="L1431" s="54">
        <v>-8.1463480000000005E-2</v>
      </c>
      <c r="M1431" s="54">
        <v>-0.1719649</v>
      </c>
      <c r="N1431" s="54">
        <v>-0.37541980000000003</v>
      </c>
      <c r="O1431" s="54">
        <v>-5.1103577833333302E-2</v>
      </c>
      <c r="P1431" s="55">
        <v>0.33932369834607601</v>
      </c>
      <c r="Q1431" s="55">
        <v>-0.12774430000000001</v>
      </c>
      <c r="R1431" s="55">
        <v>0.1400892</v>
      </c>
      <c r="S1431" s="55">
        <v>4.3086920000000003E-3</v>
      </c>
      <c r="T1431" s="55">
        <v>-0.10896889999999999</v>
      </c>
      <c r="U1431" s="55">
        <v>-7.5105279999999996E-2</v>
      </c>
      <c r="V1431" s="55">
        <v>0.1312141</v>
      </c>
      <c r="W1431" s="55">
        <v>0.10213319999999999</v>
      </c>
      <c r="X1431" s="55">
        <v>0.24755469999999999</v>
      </c>
      <c r="Y1431" s="55">
        <v>-2.417186E-2</v>
      </c>
      <c r="Z1431" s="55">
        <v>-0.1719649</v>
      </c>
      <c r="AA1431" s="55">
        <v>0.3562341</v>
      </c>
      <c r="AB1431" s="55">
        <v>0.3562341</v>
      </c>
      <c r="AC1431" s="55">
        <v>0.19737580800000001</v>
      </c>
      <c r="AD1431" s="55">
        <v>0.488595762154172</v>
      </c>
      <c r="AE1431" s="54">
        <v>9.8286989244719541E-2</v>
      </c>
      <c r="AF1431" s="54">
        <v>0.15782986030201676</v>
      </c>
      <c r="AG1431" s="54">
        <v>0.15501611564610951</v>
      </c>
    </row>
    <row r="1432" spans="1:33" x14ac:dyDescent="0.25">
      <c r="A1432" s="56" t="s">
        <v>3166</v>
      </c>
      <c r="B1432" s="56" t="s">
        <v>3167</v>
      </c>
      <c r="C1432" s="54">
        <v>-6.702603E-2</v>
      </c>
      <c r="D1432" s="54">
        <v>-3.1527149999999997E-2</v>
      </c>
      <c r="E1432" s="54">
        <v>2.7245350000000002E-2</v>
      </c>
      <c r="F1432" s="54">
        <v>-8.4521100000000005E-3</v>
      </c>
      <c r="G1432" s="54">
        <v>-4.083204E-2</v>
      </c>
      <c r="H1432" s="54">
        <v>7.3519780000000003E-3</v>
      </c>
      <c r="I1432" s="54">
        <v>0.12508079999999999</v>
      </c>
      <c r="J1432" s="54">
        <v>2.3176619999999998E-2</v>
      </c>
      <c r="K1432" s="54">
        <v>-0.105572</v>
      </c>
      <c r="L1432" s="54">
        <v>0.10081610000000001</v>
      </c>
      <c r="M1432" s="54">
        <v>-0.17298350000000001</v>
      </c>
      <c r="N1432" s="54">
        <v>4.4412970000000003E-2</v>
      </c>
      <c r="O1432" s="54">
        <v>6.1644304666666698E-2</v>
      </c>
      <c r="P1432" s="55">
        <v>0.27615418077276599</v>
      </c>
      <c r="Q1432" s="55">
        <v>-6.702603E-2</v>
      </c>
      <c r="R1432" s="55">
        <v>3.1423880000000001E-2</v>
      </c>
      <c r="S1432" s="55">
        <v>2.7245350000000002E-2</v>
      </c>
      <c r="T1432" s="55">
        <v>6.1221070000000002E-2</v>
      </c>
      <c r="U1432" s="55">
        <v>-4.083204E-2</v>
      </c>
      <c r="V1432" s="55">
        <v>2.059505E-2</v>
      </c>
      <c r="W1432" s="55">
        <v>0.12508079999999999</v>
      </c>
      <c r="X1432" s="55">
        <v>-3.1113780000000001E-2</v>
      </c>
      <c r="Y1432" s="55">
        <v>-0.105572</v>
      </c>
      <c r="Z1432" s="55">
        <v>-0.17298350000000001</v>
      </c>
      <c r="AA1432" s="55">
        <v>0.11228680000000001</v>
      </c>
      <c r="AB1432" s="55">
        <v>0.11228680000000001</v>
      </c>
      <c r="AC1432" s="55">
        <v>5.5399398333333301E-2</v>
      </c>
      <c r="AD1432" s="55">
        <v>0.51868568597503795</v>
      </c>
      <c r="AE1432" s="54">
        <v>0.10438695151782679</v>
      </c>
      <c r="AF1432" s="54">
        <v>4.6304157961548055E-2</v>
      </c>
      <c r="AG1432" s="54">
        <v>7.261024902884701E-2</v>
      </c>
    </row>
    <row r="1433" spans="1:33" x14ac:dyDescent="0.25">
      <c r="A1433" s="56" t="s">
        <v>3168</v>
      </c>
      <c r="B1433" s="56" t="s">
        <v>3169</v>
      </c>
      <c r="C1433" s="54">
        <v>-0.100996536</v>
      </c>
      <c r="D1433" s="54">
        <v>-4.4505336E-2</v>
      </c>
      <c r="E1433" s="54">
        <v>-2.4287029999999999E-3</v>
      </c>
      <c r="F1433" s="54">
        <v>3.7435204E-2</v>
      </c>
      <c r="G1433" s="54">
        <v>2.365022E-3</v>
      </c>
      <c r="H1433" s="54">
        <v>8.8822610000000007E-3</v>
      </c>
      <c r="I1433" s="54">
        <v>-0.120275244</v>
      </c>
      <c r="J1433" s="54">
        <v>1.7409129999999998E-2</v>
      </c>
      <c r="K1433" s="54">
        <v>-0.140374059</v>
      </c>
      <c r="L1433" s="54">
        <v>-0.24609362700000001</v>
      </c>
      <c r="M1433" s="54">
        <v>-0.17797397000000001</v>
      </c>
      <c r="N1433" s="54">
        <v>0.45646417</v>
      </c>
      <c r="O1433" s="54">
        <v>0.12821254866666701</v>
      </c>
      <c r="P1433" s="55">
        <v>0.26223670671841098</v>
      </c>
      <c r="Q1433" s="55">
        <v>-0.100996536</v>
      </c>
      <c r="R1433" s="55">
        <v>3.3050996999999999E-2</v>
      </c>
      <c r="S1433" s="55">
        <v>-2.4287029999999999E-3</v>
      </c>
      <c r="T1433" s="55">
        <v>-1.5417924E-2</v>
      </c>
      <c r="U1433" s="55">
        <v>2.365022E-3</v>
      </c>
      <c r="V1433" s="55">
        <v>8.1615014E-2</v>
      </c>
      <c r="W1433" s="55">
        <v>-0.120275244</v>
      </c>
      <c r="X1433" s="55">
        <v>-4.0810476999999998E-2</v>
      </c>
      <c r="Y1433" s="55">
        <v>-0.140374059</v>
      </c>
      <c r="Z1433" s="55">
        <v>-0.17797397000000001</v>
      </c>
      <c r="AA1433" s="55">
        <v>0.24605813000000001</v>
      </c>
      <c r="AB1433" s="55">
        <v>0.24605813000000001</v>
      </c>
      <c r="AC1433" s="55">
        <v>0.141629196166667</v>
      </c>
      <c r="AD1433" s="55">
        <v>0.23736340770637099</v>
      </c>
      <c r="AE1433" s="54">
        <v>7.418152340286345E-2</v>
      </c>
      <c r="AF1433" s="54">
        <v>0.22973911477370429</v>
      </c>
      <c r="AG1433" s="54">
        <v>0.1041214309325327</v>
      </c>
    </row>
    <row r="1434" spans="1:33" x14ac:dyDescent="0.25">
      <c r="A1434" s="56" t="s">
        <v>3170</v>
      </c>
      <c r="B1434" s="56" t="s">
        <v>3171</v>
      </c>
      <c r="C1434" s="54">
        <v>2.2139929999999999E-2</v>
      </c>
      <c r="D1434" s="54">
        <v>-1.545613E-2</v>
      </c>
      <c r="E1434" s="54">
        <v>-1.2244700000000001E-2</v>
      </c>
      <c r="F1434" s="54">
        <v>5.1959360000000003E-2</v>
      </c>
      <c r="G1434" s="54">
        <v>1.1995530000000001E-2</v>
      </c>
      <c r="H1434" s="54">
        <v>-1.8360700000000001E-2</v>
      </c>
      <c r="I1434" s="54">
        <v>-0.17283319999999999</v>
      </c>
      <c r="J1434" s="54">
        <v>-0.13882320000000001</v>
      </c>
      <c r="K1434" s="54">
        <v>-0.19144420000000001</v>
      </c>
      <c r="L1434" s="54">
        <v>-2.416422E-2</v>
      </c>
      <c r="M1434" s="54">
        <v>-0.17991019999999999</v>
      </c>
      <c r="N1434" s="54">
        <v>0.39655879999999999</v>
      </c>
      <c r="O1434" s="54">
        <v>0.129001791666667</v>
      </c>
      <c r="P1434" s="55">
        <v>0.26223670671841098</v>
      </c>
      <c r="Q1434" s="55">
        <v>2.2139929999999999E-2</v>
      </c>
      <c r="R1434" s="55">
        <v>-2.22253E-4</v>
      </c>
      <c r="S1434" s="55">
        <v>-1.2244700000000001E-2</v>
      </c>
      <c r="T1434" s="55">
        <v>-3.0643710000000001E-2</v>
      </c>
      <c r="U1434" s="55">
        <v>1.1995530000000001E-2</v>
      </c>
      <c r="V1434" s="55">
        <v>-9.1673310000000008E-3</v>
      </c>
      <c r="W1434" s="55">
        <v>-0.17283319999999999</v>
      </c>
      <c r="X1434" s="55">
        <v>2.4038779999999999E-2</v>
      </c>
      <c r="Y1434" s="55">
        <v>-0.19144420000000001</v>
      </c>
      <c r="Z1434" s="55">
        <v>-0.17991019999999999</v>
      </c>
      <c r="AA1434" s="55">
        <v>0.33474779999999998</v>
      </c>
      <c r="AB1434" s="55">
        <v>0.33474779999999998</v>
      </c>
      <c r="AC1434" s="55">
        <v>0.132146651</v>
      </c>
      <c r="AD1434" s="55">
        <v>0.488595762154172</v>
      </c>
      <c r="AE1434" s="54">
        <v>0.10412320958627</v>
      </c>
      <c r="AF1434" s="54">
        <v>0.18429892702526343</v>
      </c>
      <c r="AG1434" s="54">
        <v>0.14406589905956721</v>
      </c>
    </row>
    <row r="1435" spans="1:33" x14ac:dyDescent="0.25">
      <c r="A1435" s="56" t="s">
        <v>3172</v>
      </c>
      <c r="B1435" s="56" t="s">
        <v>3173</v>
      </c>
      <c r="C1435" s="54">
        <v>-2.9319830000000002E-2</v>
      </c>
      <c r="D1435" s="54">
        <v>5.7424589999999998E-2</v>
      </c>
      <c r="E1435" s="54">
        <v>1.7950549999999999E-2</v>
      </c>
      <c r="F1435" s="54">
        <v>7.2762400000000005E-2</v>
      </c>
      <c r="G1435" s="54">
        <v>6.1618249999999999E-2</v>
      </c>
      <c r="H1435" s="54">
        <v>-1.2061400000000001E-3</v>
      </c>
      <c r="I1435" s="54">
        <v>-0.1068873</v>
      </c>
      <c r="J1435" s="54">
        <v>-0.14822569999999999</v>
      </c>
      <c r="K1435" s="54">
        <v>-4.6873869999999998E-2</v>
      </c>
      <c r="L1435" s="54">
        <v>6.9938250000000004E-3</v>
      </c>
      <c r="M1435" s="54">
        <v>-0.1906033</v>
      </c>
      <c r="N1435" s="54">
        <v>0.69974000000000003</v>
      </c>
      <c r="O1435" s="54">
        <v>0.16360074583333301</v>
      </c>
      <c r="P1435" s="55">
        <v>0.26223670671841098</v>
      </c>
      <c r="Q1435" s="55">
        <v>-2.9319830000000002E-2</v>
      </c>
      <c r="R1435" s="55">
        <v>-9.3603370000000005E-2</v>
      </c>
      <c r="S1435" s="55">
        <v>1.7950549999999999E-2</v>
      </c>
      <c r="T1435" s="55">
        <v>-3.2779240000000001E-2</v>
      </c>
      <c r="U1435" s="55">
        <v>6.1618249999999999E-2</v>
      </c>
      <c r="V1435" s="55">
        <v>-5.2847209999999999E-2</v>
      </c>
      <c r="W1435" s="55">
        <v>-0.1068873</v>
      </c>
      <c r="X1435" s="55">
        <v>-3.2774339999999999E-2</v>
      </c>
      <c r="Y1435" s="55">
        <v>-4.6873869999999998E-2</v>
      </c>
      <c r="Z1435" s="55">
        <v>-0.1906033</v>
      </c>
      <c r="AA1435" s="55">
        <v>-0.14777589999999999</v>
      </c>
      <c r="AB1435" s="55">
        <v>-0.14777589999999999</v>
      </c>
      <c r="AC1435" s="55">
        <v>-1.6542985E-2</v>
      </c>
      <c r="AD1435" s="55">
        <v>0.52200427184576004</v>
      </c>
      <c r="AE1435" s="54">
        <v>9.0014481887278355E-2</v>
      </c>
      <c r="AF1435" s="54">
        <v>0.29714499133194999</v>
      </c>
      <c r="AG1435" s="54">
        <v>4.6645137481661145E-2</v>
      </c>
    </row>
    <row r="1436" spans="1:33" x14ac:dyDescent="0.25">
      <c r="A1436" s="56" t="s">
        <v>3174</v>
      </c>
      <c r="B1436" s="56" t="s">
        <v>3175</v>
      </c>
      <c r="C1436" s="54">
        <v>-0.1726685</v>
      </c>
      <c r="D1436" s="54">
        <v>9.5892160000000004E-2</v>
      </c>
      <c r="E1436" s="54">
        <v>-1.2062079999999999E-2</v>
      </c>
      <c r="F1436" s="54">
        <v>-4.4536189999999998E-3</v>
      </c>
      <c r="G1436" s="54">
        <v>-8.7665119999999999E-2</v>
      </c>
      <c r="H1436" s="54">
        <v>4.8391829999999997E-2</v>
      </c>
      <c r="I1436" s="54">
        <v>-7.8305860000000005E-2</v>
      </c>
      <c r="J1436" s="54">
        <v>1.9251799999999999E-2</v>
      </c>
      <c r="K1436" s="54">
        <v>1.0920900000000001E-2</v>
      </c>
      <c r="L1436" s="54">
        <v>3.7892769999999999E-2</v>
      </c>
      <c r="M1436" s="54">
        <v>-0.19781960000000001</v>
      </c>
      <c r="N1436" s="54">
        <v>3.4190529999999997E-2</v>
      </c>
      <c r="O1436" s="54">
        <v>0.12812762183333301</v>
      </c>
      <c r="P1436" s="55">
        <v>0.26223670671841098</v>
      </c>
      <c r="Q1436" s="55">
        <v>-0.1726685</v>
      </c>
      <c r="R1436" s="55">
        <v>8.4783940000000002E-2</v>
      </c>
      <c r="S1436" s="55">
        <v>-1.2062079999999999E-2</v>
      </c>
      <c r="T1436" s="55">
        <v>-0.15276020000000001</v>
      </c>
      <c r="U1436" s="55">
        <v>-8.7665119999999999E-2</v>
      </c>
      <c r="V1436" s="55">
        <v>0.20054159999999999</v>
      </c>
      <c r="W1436" s="55">
        <v>-7.8305860000000005E-2</v>
      </c>
      <c r="X1436" s="55">
        <v>-1.574188E-2</v>
      </c>
      <c r="Y1436" s="55">
        <v>1.0920900000000001E-2</v>
      </c>
      <c r="Z1436" s="55">
        <v>-0.19781960000000001</v>
      </c>
      <c r="AA1436" s="55">
        <v>0.1137465</v>
      </c>
      <c r="AB1436" s="55">
        <v>0.1137465</v>
      </c>
      <c r="AC1436" s="55">
        <v>0.140672511666667</v>
      </c>
      <c r="AD1436" s="55">
        <v>0.488595762154172</v>
      </c>
      <c r="AE1436" s="54">
        <v>8.3498190699067387E-2</v>
      </c>
      <c r="AF1436" s="54">
        <v>3.3544449958714452E-2</v>
      </c>
      <c r="AG1436" s="54">
        <v>0.12168162959154886</v>
      </c>
    </row>
    <row r="1437" spans="1:33" x14ac:dyDescent="0.25">
      <c r="A1437" s="56" t="s">
        <v>3176</v>
      </c>
      <c r="B1437" s="56" t="s">
        <v>3177</v>
      </c>
      <c r="C1437" s="54">
        <v>-1.4853715E-2</v>
      </c>
      <c r="D1437" s="54">
        <v>3.5423710999999997E-2</v>
      </c>
      <c r="E1437" s="54">
        <v>5.6934811000000002E-2</v>
      </c>
      <c r="F1437" s="54">
        <v>1.5922397000000001E-2</v>
      </c>
      <c r="G1437" s="54">
        <v>-5.4768887000000002E-2</v>
      </c>
      <c r="H1437" s="54">
        <v>-8.5413113999999998E-2</v>
      </c>
      <c r="I1437" s="54">
        <v>-0.23386748700000001</v>
      </c>
      <c r="J1437" s="54">
        <v>-5.1075889999999999E-2</v>
      </c>
      <c r="K1437" s="54">
        <v>-0.13949662299999999</v>
      </c>
      <c r="L1437" s="54">
        <v>0.10555745900000001</v>
      </c>
      <c r="M1437" s="54">
        <v>-0.21123594700000001</v>
      </c>
      <c r="N1437" s="54">
        <v>0.53090117199999998</v>
      </c>
      <c r="O1437" s="54">
        <v>0.19143393049999999</v>
      </c>
      <c r="P1437" s="55">
        <v>0.26223670671841098</v>
      </c>
      <c r="Q1437" s="55">
        <v>-1.4853715E-2</v>
      </c>
      <c r="R1437" s="55">
        <v>7.1500724000000002E-2</v>
      </c>
      <c r="S1437" s="55">
        <v>5.6934811000000002E-2</v>
      </c>
      <c r="T1437" s="55">
        <v>-8.7229719999999997E-2</v>
      </c>
      <c r="U1437" s="55">
        <v>-5.4768887000000002E-2</v>
      </c>
      <c r="V1437" s="55">
        <v>6.2483793000000003E-2</v>
      </c>
      <c r="W1437" s="55">
        <v>-0.23386748700000001</v>
      </c>
      <c r="X1437" s="55">
        <v>-0.100884847</v>
      </c>
      <c r="Y1437" s="55">
        <v>-0.13949662299999999</v>
      </c>
      <c r="Z1437" s="55">
        <v>-0.21123594700000001</v>
      </c>
      <c r="AA1437" s="55">
        <v>0.181696158</v>
      </c>
      <c r="AB1437" s="55">
        <v>0.181696158</v>
      </c>
      <c r="AC1437" s="55">
        <v>0.1072099935</v>
      </c>
      <c r="AD1437" s="55">
        <v>0.49148283774745799</v>
      </c>
      <c r="AE1437" s="54">
        <v>0.11469697082643464</v>
      </c>
      <c r="AF1437" s="54">
        <v>0.22527883474254068</v>
      </c>
      <c r="AG1437" s="54">
        <v>0.1149975556106213</v>
      </c>
    </row>
    <row r="1438" spans="1:33" x14ac:dyDescent="0.25">
      <c r="A1438" s="56" t="s">
        <v>3178</v>
      </c>
      <c r="B1438" s="56" t="s">
        <v>3179</v>
      </c>
      <c r="C1438" s="54">
        <v>0.26281771799999998</v>
      </c>
      <c r="D1438" s="54">
        <v>9.4577919999999996E-3</v>
      </c>
      <c r="E1438" s="54">
        <v>-3.0844557000000002E-2</v>
      </c>
      <c r="F1438" s="54">
        <v>-6.1660214999999997E-2</v>
      </c>
      <c r="G1438" s="54">
        <v>-5.0649161999999998E-2</v>
      </c>
      <c r="H1438" s="54">
        <v>-4.1439655999999998E-2</v>
      </c>
      <c r="I1438" s="54">
        <v>-5.4397797999999997E-2</v>
      </c>
      <c r="J1438" s="54">
        <v>-6.4916634000000001E-2</v>
      </c>
      <c r="K1438" s="54">
        <v>6.4623290000000002E-3</v>
      </c>
      <c r="L1438" s="54">
        <v>-4.16267E-4</v>
      </c>
      <c r="M1438" s="54">
        <v>-0.21376930899999999</v>
      </c>
      <c r="N1438" s="54">
        <v>8.4543593E-2</v>
      </c>
      <c r="O1438" s="54">
        <v>9.9156533333333904E-4</v>
      </c>
      <c r="P1438" s="55">
        <v>0.47830884296660903</v>
      </c>
      <c r="Q1438" s="55">
        <v>0.26281771799999998</v>
      </c>
      <c r="R1438" s="55">
        <v>-0.14376619800000001</v>
      </c>
      <c r="S1438" s="55">
        <v>-3.0844557000000002E-2</v>
      </c>
      <c r="T1438" s="55">
        <v>0.15981582799999999</v>
      </c>
      <c r="U1438" s="55">
        <v>-5.0649161999999998E-2</v>
      </c>
      <c r="V1438" s="55">
        <v>-0.10373155000000001</v>
      </c>
      <c r="W1438" s="55">
        <v>-5.4397797999999997E-2</v>
      </c>
      <c r="X1438" s="55">
        <v>4.9737281000000001E-2</v>
      </c>
      <c r="Y1438" s="55">
        <v>6.4623290000000002E-3</v>
      </c>
      <c r="Z1438" s="55">
        <v>-0.21376930899999999</v>
      </c>
      <c r="AA1438" s="55">
        <v>0.199230871</v>
      </c>
      <c r="AB1438" s="55">
        <v>0.199230871</v>
      </c>
      <c r="AC1438" s="55">
        <v>3.9198824166666701E-2</v>
      </c>
      <c r="AD1438" s="55">
        <v>0.99670307969528105</v>
      </c>
      <c r="AE1438" s="54">
        <v>0.15505562347588175</v>
      </c>
      <c r="AF1438" s="54">
        <v>5.6652096583311183E-2</v>
      </c>
      <c r="AG1438" s="54">
        <v>0.13797408151757973</v>
      </c>
    </row>
    <row r="1439" spans="1:33" x14ac:dyDescent="0.25">
      <c r="A1439" s="56" t="s">
        <v>3180</v>
      </c>
      <c r="B1439" s="56" t="s">
        <v>3181</v>
      </c>
      <c r="C1439" s="54">
        <v>-3.402057E-3</v>
      </c>
      <c r="D1439" s="54">
        <v>4.0286700000000002E-2</v>
      </c>
      <c r="E1439" s="54">
        <v>8.0435789999999993E-2</v>
      </c>
      <c r="F1439" s="54">
        <v>-7.7628089999999997E-2</v>
      </c>
      <c r="G1439" s="54">
        <v>-0.103036</v>
      </c>
      <c r="H1439" s="54">
        <v>4.0768060000000002E-2</v>
      </c>
      <c r="I1439" s="54">
        <v>6.8628099999999997E-2</v>
      </c>
      <c r="J1439" s="54">
        <v>0.14283589999999999</v>
      </c>
      <c r="K1439" s="54">
        <v>-6.228152E-2</v>
      </c>
      <c r="L1439" s="54">
        <v>-5.1524449999999999E-2</v>
      </c>
      <c r="M1439" s="54">
        <v>-0.2265991</v>
      </c>
      <c r="N1439" s="54">
        <v>0.2015171</v>
      </c>
      <c r="O1439" s="54">
        <v>9.0418334500000003E-2</v>
      </c>
      <c r="P1439" s="55">
        <v>0.26223670671841098</v>
      </c>
      <c r="Q1439" s="55">
        <v>-3.402057E-3</v>
      </c>
      <c r="R1439" s="55">
        <v>1.1813479999999999E-2</v>
      </c>
      <c r="S1439" s="55">
        <v>8.0435789999999993E-2</v>
      </c>
      <c r="T1439" s="55">
        <v>-1.290021E-2</v>
      </c>
      <c r="U1439" s="55">
        <v>-0.103036</v>
      </c>
      <c r="V1439" s="55">
        <v>2.3662289999999999E-2</v>
      </c>
      <c r="W1439" s="55">
        <v>6.8628099999999997E-2</v>
      </c>
      <c r="X1439" s="55">
        <v>2.4246429999999999E-2</v>
      </c>
      <c r="Y1439" s="55">
        <v>-6.228152E-2</v>
      </c>
      <c r="Z1439" s="55">
        <v>-0.2265991</v>
      </c>
      <c r="AA1439" s="55">
        <v>-0.22894970000000001</v>
      </c>
      <c r="AB1439" s="55">
        <v>-0.22894970000000001</v>
      </c>
      <c r="AC1439" s="55">
        <v>3.27090295E-2</v>
      </c>
      <c r="AD1439" s="55">
        <v>0.54605892579576898</v>
      </c>
      <c r="AE1439" s="54">
        <v>0.11569525505506541</v>
      </c>
      <c r="AF1439" s="54">
        <v>0.10802714372747509</v>
      </c>
      <c r="AG1439" s="54">
        <v>0.11909040760250016</v>
      </c>
    </row>
    <row r="1440" spans="1:33" x14ac:dyDescent="0.25">
      <c r="A1440" s="56" t="s">
        <v>3182</v>
      </c>
      <c r="B1440" s="56" t="s">
        <v>3183</v>
      </c>
      <c r="C1440" s="54">
        <v>-3.0238145000000001E-2</v>
      </c>
      <c r="D1440" s="54">
        <v>9.8476328000000002E-2</v>
      </c>
      <c r="E1440" s="54">
        <v>5.6017909999999997E-2</v>
      </c>
      <c r="F1440" s="54">
        <v>3.9488204999999998E-2</v>
      </c>
      <c r="G1440" s="54">
        <v>-1.6443930000000001E-3</v>
      </c>
      <c r="H1440" s="54">
        <v>-7.8095796999999995E-2</v>
      </c>
      <c r="I1440" s="54">
        <v>-9.8102634999999994E-2</v>
      </c>
      <c r="J1440" s="54">
        <v>-0.12461504299999999</v>
      </c>
      <c r="K1440" s="54">
        <v>-6.3523170000000004E-2</v>
      </c>
      <c r="L1440" s="54">
        <v>-0.21364961599999999</v>
      </c>
      <c r="M1440" s="54">
        <v>-0.22800462899999999</v>
      </c>
      <c r="N1440" s="54">
        <v>0.88392291700000003</v>
      </c>
      <c r="O1440" s="54">
        <v>0.161837009333333</v>
      </c>
      <c r="P1440" s="55">
        <v>0.27033467313959297</v>
      </c>
      <c r="Q1440" s="55">
        <v>-3.0238145000000001E-2</v>
      </c>
      <c r="R1440" s="55">
        <v>3.9641943999999998E-2</v>
      </c>
      <c r="S1440" s="55">
        <v>5.6017909999999997E-2</v>
      </c>
      <c r="T1440" s="55">
        <v>-0.18107139999999999</v>
      </c>
      <c r="U1440" s="55">
        <v>-1.6443930000000001E-3</v>
      </c>
      <c r="V1440" s="55">
        <v>5.7425348000000001E-2</v>
      </c>
      <c r="W1440" s="55">
        <v>-9.8102634999999994E-2</v>
      </c>
      <c r="X1440" s="55">
        <v>-0.113506513</v>
      </c>
      <c r="Y1440" s="55">
        <v>-6.3523170000000004E-2</v>
      </c>
      <c r="Z1440" s="55">
        <v>-0.22800462899999999</v>
      </c>
      <c r="AA1440" s="55">
        <v>2.8567620000000001E-3</v>
      </c>
      <c r="AB1440" s="55">
        <v>2.8567620000000001E-3</v>
      </c>
      <c r="AC1440" s="55">
        <v>2.0910521666666699E-2</v>
      </c>
      <c r="AD1440" s="55">
        <v>0.99670307969528105</v>
      </c>
      <c r="AE1440" s="54">
        <v>9.7402306533918057E-2</v>
      </c>
      <c r="AF1440" s="54">
        <v>0.39968491577718229</v>
      </c>
      <c r="AG1440" s="54">
        <v>9.2741048707436213E-2</v>
      </c>
    </row>
    <row r="1441" spans="1:33" x14ac:dyDescent="0.25">
      <c r="A1441" s="56" t="s">
        <v>3184</v>
      </c>
      <c r="B1441" s="56" t="s">
        <v>3185</v>
      </c>
      <c r="C1441" s="54">
        <v>-0.11171205300000001</v>
      </c>
      <c r="D1441" s="54">
        <v>-5.1722512999999998E-2</v>
      </c>
      <c r="E1441" s="54">
        <v>-8.7776308999999997E-2</v>
      </c>
      <c r="F1441" s="54">
        <v>9.7673922999999996E-2</v>
      </c>
      <c r="G1441" s="54">
        <v>-3.0564905999999999E-2</v>
      </c>
      <c r="H1441" s="54">
        <v>4.8998903000000003E-2</v>
      </c>
      <c r="I1441" s="54">
        <v>0.13186947299999999</v>
      </c>
      <c r="J1441" s="54">
        <v>-8.929279E-3</v>
      </c>
      <c r="K1441" s="54">
        <v>-9.1739289000000002E-2</v>
      </c>
      <c r="L1441" s="54">
        <v>-7.3658969999999997E-3</v>
      </c>
      <c r="M1441" s="54">
        <v>-0.22926580499999999</v>
      </c>
      <c r="N1441" s="54">
        <v>-0.60232525199999998</v>
      </c>
      <c r="O1441" s="54">
        <v>-1.7413537666666701E-2</v>
      </c>
      <c r="P1441" s="55">
        <v>0.441557364644312</v>
      </c>
      <c r="Q1441" s="55">
        <v>-0.11171205300000001</v>
      </c>
      <c r="R1441" s="55">
        <v>0.16540603700000001</v>
      </c>
      <c r="S1441" s="55">
        <v>-8.7776308999999997E-2</v>
      </c>
      <c r="T1441" s="55">
        <v>-5.6284600999999997E-2</v>
      </c>
      <c r="U1441" s="55">
        <v>-3.0564905999999999E-2</v>
      </c>
      <c r="V1441" s="55">
        <v>2.5981520000000001E-2</v>
      </c>
      <c r="W1441" s="55">
        <v>0.13186947299999999</v>
      </c>
      <c r="X1441" s="55">
        <v>0.166356168</v>
      </c>
      <c r="Y1441" s="55">
        <v>-9.1739289000000002E-2</v>
      </c>
      <c r="Z1441" s="55">
        <v>-0.22926580499999999</v>
      </c>
      <c r="AA1441" s="55">
        <v>0.57483989999999996</v>
      </c>
      <c r="AB1441" s="55">
        <v>0.57483989999999996</v>
      </c>
      <c r="AC1441" s="55">
        <v>0.22700798216666701</v>
      </c>
      <c r="AD1441" s="55">
        <v>0.232430543324679</v>
      </c>
      <c r="AE1441" s="54">
        <v>0.11849083253448148</v>
      </c>
      <c r="AF1441" s="54">
        <v>0.257620239441198</v>
      </c>
      <c r="AG1441" s="54">
        <v>0.22162302169730813</v>
      </c>
    </row>
    <row r="1442" spans="1:33" x14ac:dyDescent="0.25">
      <c r="A1442" s="56" t="s">
        <v>3186</v>
      </c>
      <c r="B1442" s="56" t="s">
        <v>3187</v>
      </c>
      <c r="C1442" s="54">
        <v>-7.0052130000000004E-2</v>
      </c>
      <c r="D1442" s="54">
        <v>6.2744250000000001E-2</v>
      </c>
      <c r="E1442" s="54">
        <v>3.5902389999999999E-2</v>
      </c>
      <c r="F1442" s="54">
        <v>9.4051650000000001E-2</v>
      </c>
      <c r="G1442" s="54">
        <v>-1.51465E-2</v>
      </c>
      <c r="H1442" s="54">
        <v>-6.9958309999999996E-2</v>
      </c>
      <c r="I1442" s="54">
        <v>5.9579710000000003E-3</v>
      </c>
      <c r="J1442" s="54">
        <v>9.1179030000000001E-3</v>
      </c>
      <c r="K1442" s="54">
        <v>8.3261689999999999E-2</v>
      </c>
      <c r="L1442" s="54">
        <v>1.526197E-2</v>
      </c>
      <c r="M1442" s="54">
        <v>-0.22961500000000001</v>
      </c>
      <c r="N1442" s="54">
        <v>0.18030779999999999</v>
      </c>
      <c r="O1442" s="54">
        <v>8.0202807000000001E-2</v>
      </c>
      <c r="P1442" s="55">
        <v>0.26223670671841098</v>
      </c>
      <c r="Q1442" s="55">
        <v>-7.0052130000000004E-2</v>
      </c>
      <c r="R1442" s="55">
        <v>6.3925689999999999E-3</v>
      </c>
      <c r="S1442" s="55">
        <v>3.5902389999999999E-2</v>
      </c>
      <c r="T1442" s="55">
        <v>5.278534E-2</v>
      </c>
      <c r="U1442" s="55">
        <v>-1.51465E-2</v>
      </c>
      <c r="V1442" s="55">
        <v>-9.6719250000000007E-2</v>
      </c>
      <c r="W1442" s="55">
        <v>5.9579710000000003E-3</v>
      </c>
      <c r="X1442" s="55">
        <v>-3.3089619999999999E-3</v>
      </c>
      <c r="Y1442" s="55">
        <v>8.3261689999999999E-2</v>
      </c>
      <c r="Z1442" s="55">
        <v>-0.22961500000000001</v>
      </c>
      <c r="AA1442" s="55">
        <v>-0.1094489</v>
      </c>
      <c r="AB1442" s="55">
        <v>-0.1094489</v>
      </c>
      <c r="AC1442" s="55">
        <v>1.4642976E-2</v>
      </c>
      <c r="AD1442" s="55">
        <v>0.54481701838346297</v>
      </c>
      <c r="AE1442" s="54">
        <v>0.10965364057978778</v>
      </c>
      <c r="AF1442" s="54">
        <v>8.5251614698541492E-2</v>
      </c>
      <c r="AG1442" s="54">
        <v>7.0416380026594547E-2</v>
      </c>
    </row>
    <row r="1443" spans="1:33" x14ac:dyDescent="0.25">
      <c r="A1443" s="56" t="s">
        <v>3188</v>
      </c>
      <c r="B1443" s="56" t="s">
        <v>3189</v>
      </c>
      <c r="C1443" s="54">
        <v>8.1093227000000004E-2</v>
      </c>
      <c r="D1443" s="54">
        <v>3.9093490000000003E-3</v>
      </c>
      <c r="E1443" s="54">
        <v>1.7927939E-2</v>
      </c>
      <c r="F1443" s="54">
        <v>-0.15689373400000001</v>
      </c>
      <c r="G1443" s="54">
        <v>2.2173005999999999E-2</v>
      </c>
      <c r="H1443" s="54">
        <v>-7.8492059999999992E-3</v>
      </c>
      <c r="I1443" s="54">
        <v>-2.9775185999999999E-2</v>
      </c>
      <c r="J1443" s="54">
        <v>-9.5244258999999998E-2</v>
      </c>
      <c r="K1443" s="54">
        <v>9.2712665E-2</v>
      </c>
      <c r="L1443" s="54">
        <v>-1.2346685E-2</v>
      </c>
      <c r="M1443" s="54">
        <v>-0.25548771999999997</v>
      </c>
      <c r="N1443" s="54">
        <v>0.34884136399999999</v>
      </c>
      <c r="O1443" s="54">
        <v>2.5295483000000001E-2</v>
      </c>
      <c r="P1443" s="55">
        <v>0.41913307202467698</v>
      </c>
      <c r="Q1443" s="55">
        <v>8.1093227000000004E-2</v>
      </c>
      <c r="R1443" s="55">
        <v>3.9324497E-2</v>
      </c>
      <c r="S1443" s="55">
        <v>1.7927939E-2</v>
      </c>
      <c r="T1443" s="55">
        <v>-5.0408073999999997E-2</v>
      </c>
      <c r="U1443" s="55">
        <v>2.2173005999999999E-2</v>
      </c>
      <c r="V1443" s="55">
        <v>5.0722995999999999E-2</v>
      </c>
      <c r="W1443" s="55">
        <v>-2.9775185999999999E-2</v>
      </c>
      <c r="X1443" s="55">
        <v>-3.3440214000000003E-2</v>
      </c>
      <c r="Y1443" s="55">
        <v>9.2712665E-2</v>
      </c>
      <c r="Z1443" s="55">
        <v>-0.25548771999999997</v>
      </c>
      <c r="AA1443" s="55">
        <v>-2.3221399999999999E-3</v>
      </c>
      <c r="AB1443" s="55">
        <v>-2.3221399999999999E-3</v>
      </c>
      <c r="AC1443" s="55">
        <v>1.03825516666667E-2</v>
      </c>
      <c r="AD1443" s="55">
        <v>0.64394315776316902</v>
      </c>
      <c r="AE1443" s="54">
        <v>0.12751213661202374</v>
      </c>
      <c r="AF1443" s="54">
        <v>0.17580041665981525</v>
      </c>
      <c r="AG1443" s="54">
        <v>3.9843586575590458E-2</v>
      </c>
    </row>
    <row r="1444" spans="1:33" x14ac:dyDescent="0.25">
      <c r="A1444" s="56" t="s">
        <v>3190</v>
      </c>
      <c r="B1444" s="56" t="s">
        <v>3191</v>
      </c>
      <c r="C1444" s="54">
        <v>-0.121011273</v>
      </c>
      <c r="D1444" s="54">
        <v>-0.116065141</v>
      </c>
      <c r="E1444" s="54">
        <v>0.13759475900000001</v>
      </c>
      <c r="F1444" s="54">
        <v>-4.4263681999999999E-2</v>
      </c>
      <c r="G1444" s="54">
        <v>8.7908296999999996E-2</v>
      </c>
      <c r="H1444" s="54">
        <v>-1.021801E-2</v>
      </c>
      <c r="I1444" s="54">
        <v>-7.2963070000000001E-3</v>
      </c>
      <c r="J1444" s="54">
        <v>3.6245589999999999E-3</v>
      </c>
      <c r="K1444" s="54">
        <v>3.3358413000000003E-2</v>
      </c>
      <c r="L1444" s="54">
        <v>0.20316936699999999</v>
      </c>
      <c r="M1444" s="54">
        <v>-0.26607648699999997</v>
      </c>
      <c r="N1444" s="54">
        <v>9.9355069000000004E-2</v>
      </c>
      <c r="O1444" s="54">
        <v>4.5187459999999999E-2</v>
      </c>
      <c r="P1444" s="55">
        <v>0.33766681713498597</v>
      </c>
      <c r="Q1444" s="55">
        <v>-0.121011273</v>
      </c>
      <c r="R1444" s="55">
        <v>-3.6633880000000001E-3</v>
      </c>
      <c r="S1444" s="55">
        <v>0.13759475900000001</v>
      </c>
      <c r="T1444" s="55">
        <v>-6.0313588000000001E-2</v>
      </c>
      <c r="U1444" s="55">
        <v>8.7908296999999996E-2</v>
      </c>
      <c r="V1444" s="55">
        <v>0.130032026</v>
      </c>
      <c r="W1444" s="55">
        <v>-7.2963070000000001E-3</v>
      </c>
      <c r="X1444" s="55">
        <v>5.9216449999999997E-2</v>
      </c>
      <c r="Y1444" s="55">
        <v>3.3358413000000003E-2</v>
      </c>
      <c r="Z1444" s="55">
        <v>-0.26607648699999997</v>
      </c>
      <c r="AA1444" s="55">
        <v>-0.24688094599999999</v>
      </c>
      <c r="AB1444" s="55">
        <v>-0.24688094599999999</v>
      </c>
      <c r="AC1444" s="55">
        <v>2.2573838833333301E-2</v>
      </c>
      <c r="AD1444" s="55">
        <v>0.65139516213006798</v>
      </c>
      <c r="AE1444" s="54">
        <v>0.14846249957390262</v>
      </c>
      <c r="AF1444" s="54">
        <v>0.11281178959297471</v>
      </c>
      <c r="AG1444" s="54">
        <v>0.14126979681727467</v>
      </c>
    </row>
    <row r="1445" spans="1:33" x14ac:dyDescent="0.25">
      <c r="A1445" s="56" t="s">
        <v>3192</v>
      </c>
      <c r="B1445" s="56" t="s">
        <v>3193</v>
      </c>
      <c r="C1445" s="54">
        <v>-1.402113E-2</v>
      </c>
      <c r="D1445" s="54">
        <v>2.4235350000000001E-3</v>
      </c>
      <c r="E1445" s="54">
        <v>9.5704839999999999E-2</v>
      </c>
      <c r="F1445" s="54">
        <v>1.5440260000000001E-2</v>
      </c>
      <c r="G1445" s="54">
        <v>-1.0605399999999999E-2</v>
      </c>
      <c r="H1445" s="54">
        <v>-7.6627639999999997E-2</v>
      </c>
      <c r="I1445" s="54">
        <v>4.81585E-2</v>
      </c>
      <c r="J1445" s="54">
        <v>9.5339859999999998E-2</v>
      </c>
      <c r="K1445" s="54">
        <v>0.2254988</v>
      </c>
      <c r="L1445" s="54">
        <v>-0.21275630000000001</v>
      </c>
      <c r="M1445" s="54">
        <v>-0.26818130000000001</v>
      </c>
      <c r="N1445" s="54">
        <v>0.17660719999999999</v>
      </c>
      <c r="O1445" s="54">
        <v>-1.26878991666667E-2</v>
      </c>
      <c r="P1445" s="55">
        <v>0.44919790378811802</v>
      </c>
      <c r="Q1445" s="55">
        <v>-1.402113E-2</v>
      </c>
      <c r="R1445" s="55">
        <v>-4.3815380000000001E-2</v>
      </c>
      <c r="S1445" s="55">
        <v>9.5704839999999999E-2</v>
      </c>
      <c r="T1445" s="55">
        <v>-1.7727409999999999E-2</v>
      </c>
      <c r="U1445" s="55">
        <v>-1.0605399999999999E-2</v>
      </c>
      <c r="V1445" s="55">
        <v>4.9228330000000001E-2</v>
      </c>
      <c r="W1445" s="55">
        <v>4.81585E-2</v>
      </c>
      <c r="X1445" s="55">
        <v>-7.9363210000000003E-2</v>
      </c>
      <c r="Y1445" s="55">
        <v>0.2254988</v>
      </c>
      <c r="Z1445" s="55">
        <v>-0.26818130000000001</v>
      </c>
      <c r="AA1445" s="55">
        <v>-5.6582720000000003E-2</v>
      </c>
      <c r="AB1445" s="55">
        <v>-5.6582720000000003E-2</v>
      </c>
      <c r="AC1445" s="55">
        <v>-2.5589253333333301E-2</v>
      </c>
      <c r="AD1445" s="55">
        <v>0.52994429519928199</v>
      </c>
      <c r="AE1445" s="54">
        <v>0.1634514497897443</v>
      </c>
      <c r="AF1445" s="54">
        <v>0.13539651042254633</v>
      </c>
      <c r="AG1445" s="54">
        <v>6.0416284925791791E-2</v>
      </c>
    </row>
    <row r="1446" spans="1:33" x14ac:dyDescent="0.25">
      <c r="A1446" s="56" t="s">
        <v>3194</v>
      </c>
      <c r="B1446" s="56" t="s">
        <v>3195</v>
      </c>
      <c r="C1446" s="54">
        <v>4.2885793999999998E-2</v>
      </c>
      <c r="D1446" s="54">
        <v>-5.7685216999999997E-2</v>
      </c>
      <c r="E1446" s="54">
        <v>2.7079717999999999E-2</v>
      </c>
      <c r="F1446" s="54">
        <v>5.2531359999999999E-2</v>
      </c>
      <c r="G1446" s="54">
        <v>-3.5361495999999999E-2</v>
      </c>
      <c r="H1446" s="54">
        <v>-7.6589358999999996E-2</v>
      </c>
      <c r="I1446" s="54">
        <v>-0.21026366799999999</v>
      </c>
      <c r="J1446" s="54">
        <v>-0.16998369899999999</v>
      </c>
      <c r="K1446" s="54">
        <v>-0.19698903300000001</v>
      </c>
      <c r="L1446" s="54">
        <v>2.7215737E-2</v>
      </c>
      <c r="M1446" s="54">
        <v>-0.27098207200000002</v>
      </c>
      <c r="N1446" s="54">
        <v>0.65947465699999996</v>
      </c>
      <c r="O1446" s="54">
        <v>0.179765706</v>
      </c>
      <c r="P1446" s="55">
        <v>0.26223670671841098</v>
      </c>
      <c r="Q1446" s="55">
        <v>4.2885793999999998E-2</v>
      </c>
      <c r="R1446" s="55">
        <v>0.16464206000000001</v>
      </c>
      <c r="S1446" s="55">
        <v>2.7079717999999999E-2</v>
      </c>
      <c r="T1446" s="55">
        <v>-0.18529261699999999</v>
      </c>
      <c r="U1446" s="55">
        <v>-3.5361495999999999E-2</v>
      </c>
      <c r="V1446" s="55">
        <v>6.7789756000000007E-2</v>
      </c>
      <c r="W1446" s="55">
        <v>-0.21026366799999999</v>
      </c>
      <c r="X1446" s="55">
        <v>-3.6560967999999999E-2</v>
      </c>
      <c r="Y1446" s="55">
        <v>-0.19698903300000001</v>
      </c>
      <c r="Z1446" s="55">
        <v>-0.27098207200000002</v>
      </c>
      <c r="AA1446" s="55">
        <v>0.163028427</v>
      </c>
      <c r="AB1446" s="55">
        <v>0.163028427</v>
      </c>
      <c r="AC1446" s="55">
        <v>0.1420496725</v>
      </c>
      <c r="AD1446" s="55">
        <v>0.53125533518860002</v>
      </c>
      <c r="AE1446" s="54">
        <v>0.1350750052198888</v>
      </c>
      <c r="AF1446" s="54">
        <v>0.29831621838913275</v>
      </c>
      <c r="AG1446" s="54">
        <v>0.13260695821533097</v>
      </c>
    </row>
    <row r="1447" spans="1:33" x14ac:dyDescent="0.25">
      <c r="A1447" s="56" t="s">
        <v>3196</v>
      </c>
      <c r="B1447" s="56" t="s">
        <v>3197</v>
      </c>
      <c r="C1447" s="54">
        <v>-0.131448593</v>
      </c>
      <c r="D1447" s="54">
        <v>-9.1899999999999998E-5</v>
      </c>
      <c r="E1447" s="54">
        <v>-0.118357871</v>
      </c>
      <c r="F1447" s="54">
        <v>3.6770076999999998E-2</v>
      </c>
      <c r="G1447" s="54">
        <v>4.4437889000000001E-2</v>
      </c>
      <c r="H1447" s="54">
        <v>3.4378174999999997E-2</v>
      </c>
      <c r="I1447" s="54">
        <v>0.200097213</v>
      </c>
      <c r="J1447" s="54">
        <v>0.101259408</v>
      </c>
      <c r="K1447" s="54">
        <v>6.4176170000000005E-2</v>
      </c>
      <c r="L1447" s="54">
        <v>4.8560732000000002E-2</v>
      </c>
      <c r="M1447" s="54">
        <v>-0.27863400500000002</v>
      </c>
      <c r="N1447" s="54">
        <v>-0.34760670300000002</v>
      </c>
      <c r="O1447" s="54">
        <v>1.5499831E-2</v>
      </c>
      <c r="P1447" s="55">
        <v>0.43142462148018101</v>
      </c>
      <c r="Q1447" s="55">
        <v>-0.131448593</v>
      </c>
      <c r="R1447" s="55">
        <v>8.8546774999999994E-2</v>
      </c>
      <c r="S1447" s="55">
        <v>-0.118357871</v>
      </c>
      <c r="T1447" s="55">
        <v>-1.3699352999999999E-2</v>
      </c>
      <c r="U1447" s="55">
        <v>4.4437889000000001E-2</v>
      </c>
      <c r="V1447" s="55">
        <v>5.9464772999999999E-2</v>
      </c>
      <c r="W1447" s="55">
        <v>0.200097213</v>
      </c>
      <c r="X1447" s="55">
        <v>0.15610117300000001</v>
      </c>
      <c r="Y1447" s="55">
        <v>6.4176170000000005E-2</v>
      </c>
      <c r="Z1447" s="55">
        <v>-0.27863400500000002</v>
      </c>
      <c r="AA1447" s="55">
        <v>0.15621411900000001</v>
      </c>
      <c r="AB1447" s="55">
        <v>0.15621411900000001</v>
      </c>
      <c r="AC1447" s="55">
        <v>9.4364762500000005E-2</v>
      </c>
      <c r="AD1447" s="55">
        <v>0.57635552031210202</v>
      </c>
      <c r="AE1447" s="54">
        <v>0.17146988563261331</v>
      </c>
      <c r="AF1447" s="54">
        <v>0.16327840063273871</v>
      </c>
      <c r="AG1447" s="54">
        <v>0.10036200145173894</v>
      </c>
    </row>
    <row r="1448" spans="1:33" x14ac:dyDescent="0.25">
      <c r="A1448" s="56" t="s">
        <v>3198</v>
      </c>
      <c r="B1448" s="56" t="s">
        <v>3199</v>
      </c>
      <c r="C1448" s="54">
        <v>0.62570964799999995</v>
      </c>
      <c r="D1448" s="54">
        <v>-0.19379724200000001</v>
      </c>
      <c r="E1448" s="54">
        <v>-0.12854011500000001</v>
      </c>
      <c r="F1448" s="54">
        <v>-6.9929753999999997E-2</v>
      </c>
      <c r="G1448" s="54">
        <v>-2.7311215999999999E-2</v>
      </c>
      <c r="H1448" s="54">
        <v>-7.5144234000000004E-2</v>
      </c>
      <c r="I1448" s="54">
        <v>-0.27078718400000001</v>
      </c>
      <c r="J1448" s="54">
        <v>-0.22215945600000001</v>
      </c>
      <c r="K1448" s="54">
        <v>-0.29078762400000002</v>
      </c>
      <c r="L1448" s="54">
        <v>-0.21814011</v>
      </c>
      <c r="M1448" s="54">
        <v>-0.38342671699999997</v>
      </c>
      <c r="N1448" s="54">
        <v>1.5149341620000001</v>
      </c>
      <c r="O1448" s="54">
        <v>0.20181776233333301</v>
      </c>
      <c r="P1448" s="55">
        <v>0.32942098563740202</v>
      </c>
      <c r="Q1448" s="55">
        <v>0.62570964799999995</v>
      </c>
      <c r="R1448" s="55">
        <v>-0.17274484900000001</v>
      </c>
      <c r="S1448" s="55">
        <v>-0.12854011500000001</v>
      </c>
      <c r="T1448" s="55">
        <v>0.122313873</v>
      </c>
      <c r="U1448" s="55">
        <v>-2.7311215999999999E-2</v>
      </c>
      <c r="V1448" s="55">
        <v>-8.0556111E-2</v>
      </c>
      <c r="W1448" s="55">
        <v>-0.27078718400000001</v>
      </c>
      <c r="X1448" s="55">
        <v>-0.41309979000000002</v>
      </c>
      <c r="Y1448" s="55">
        <v>-0.29078762400000002</v>
      </c>
      <c r="Z1448" s="55">
        <v>-0.38342671699999997</v>
      </c>
      <c r="AA1448" s="55">
        <v>0.42566926900000002</v>
      </c>
      <c r="AB1448" s="55">
        <v>0.42566926900000002</v>
      </c>
      <c r="AC1448" s="55">
        <v>3.5753842000000001E-2</v>
      </c>
      <c r="AD1448" s="55">
        <v>0.99670307969528105</v>
      </c>
      <c r="AE1448" s="54">
        <v>0.3677100409830425</v>
      </c>
      <c r="AF1448" s="54">
        <v>0.68554139514534773</v>
      </c>
      <c r="AG1448" s="54">
        <v>0.28706710139323083</v>
      </c>
    </row>
    <row r="1449" spans="1:33" x14ac:dyDescent="0.25">
      <c r="A1449" s="56" t="s">
        <v>3200</v>
      </c>
      <c r="B1449" s="56" t="s">
        <v>3201</v>
      </c>
      <c r="C1449" s="54">
        <v>-0.19903812700000001</v>
      </c>
      <c r="D1449" s="54">
        <v>7.5833421999999998E-2</v>
      </c>
      <c r="E1449" s="54">
        <v>-5.3050270000000004E-3</v>
      </c>
      <c r="F1449" s="54">
        <v>9.2263318999999996E-2</v>
      </c>
      <c r="G1449" s="54">
        <v>9.6596979999999995E-3</v>
      </c>
      <c r="H1449" s="54">
        <v>-4.5168930000000001E-3</v>
      </c>
      <c r="I1449" s="54">
        <v>0.170916128</v>
      </c>
      <c r="J1449" s="54">
        <v>5.5898739999999999E-3</v>
      </c>
      <c r="K1449" s="54">
        <v>3.8566960000000002E-3</v>
      </c>
      <c r="L1449" s="54">
        <v>6.6633950999999997E-2</v>
      </c>
      <c r="M1449" s="54">
        <v>-0.39225978900000003</v>
      </c>
      <c r="N1449" s="54">
        <v>-0.27707659000000001</v>
      </c>
      <c r="O1449" s="54">
        <v>6.1816250666666697E-2</v>
      </c>
      <c r="P1449" s="55">
        <v>0.30718081096500599</v>
      </c>
      <c r="Q1449" s="55">
        <v>-0.19903812700000001</v>
      </c>
      <c r="R1449" s="55">
        <v>1.5519476000000001E-2</v>
      </c>
      <c r="S1449" s="55">
        <v>-5.3050270000000004E-3</v>
      </c>
      <c r="T1449" s="55">
        <v>-0.10263185900000001</v>
      </c>
      <c r="U1449" s="55">
        <v>9.6596979999999995E-3</v>
      </c>
      <c r="V1449" s="55">
        <v>0.11821599100000001</v>
      </c>
      <c r="W1449" s="55">
        <v>0.170916128</v>
      </c>
      <c r="X1449" s="55">
        <v>0.18788524100000001</v>
      </c>
      <c r="Y1449" s="55">
        <v>3.8566960000000002E-3</v>
      </c>
      <c r="Z1449" s="55">
        <v>-0.39225978900000003</v>
      </c>
      <c r="AA1449" s="55">
        <v>0.14574189400000001</v>
      </c>
      <c r="AB1449" s="55">
        <v>0.14574189400000001</v>
      </c>
      <c r="AC1449" s="55">
        <v>0.144268959666667</v>
      </c>
      <c r="AD1449" s="55">
        <v>0.488595762154172</v>
      </c>
      <c r="AE1449" s="54">
        <v>0.1972402048600862</v>
      </c>
      <c r="AF1449" s="54">
        <v>0.13801629479481922</v>
      </c>
      <c r="AG1449" s="54">
        <v>0.10477803614003979</v>
      </c>
    </row>
    <row r="1450" spans="1:33" x14ac:dyDescent="0.25">
      <c r="A1450" s="56" t="s">
        <v>3202</v>
      </c>
      <c r="B1450" s="56" t="s">
        <v>3203</v>
      </c>
      <c r="C1450" s="54">
        <v>-5.4906558000000001E-2</v>
      </c>
      <c r="D1450" s="54">
        <v>2.3614431000000002E-2</v>
      </c>
      <c r="E1450" s="54">
        <v>-7.3924666999999999E-2</v>
      </c>
      <c r="F1450" s="54">
        <v>1.1607486E-2</v>
      </c>
      <c r="G1450" s="54">
        <v>-4.1489977999999997E-2</v>
      </c>
      <c r="H1450" s="54">
        <v>7.0844681000000007E-2</v>
      </c>
      <c r="I1450" s="54">
        <v>0.232520108</v>
      </c>
      <c r="J1450" s="54">
        <v>5.0315145999999998E-2</v>
      </c>
      <c r="K1450" s="54">
        <v>-0.353715958</v>
      </c>
      <c r="L1450" s="54">
        <v>-0.50312148199999995</v>
      </c>
      <c r="M1450" s="54">
        <v>-0.647255091</v>
      </c>
      <c r="N1450" s="54">
        <v>0.22992497200000001</v>
      </c>
      <c r="O1450" s="54">
        <v>0.136992896333333</v>
      </c>
      <c r="P1450" s="55">
        <v>0.28627582141146002</v>
      </c>
      <c r="Q1450" s="55">
        <v>-5.4906558000000001E-2</v>
      </c>
      <c r="R1450" s="55">
        <v>-3.4383410000000001E-3</v>
      </c>
      <c r="S1450" s="55">
        <v>-7.3924666999999999E-2</v>
      </c>
      <c r="T1450" s="55">
        <v>-1.7123122000000001E-2</v>
      </c>
      <c r="U1450" s="55">
        <v>-4.1489977999999997E-2</v>
      </c>
      <c r="V1450" s="55">
        <v>8.4816067999999994E-2</v>
      </c>
      <c r="W1450" s="55">
        <v>0.232520108</v>
      </c>
      <c r="X1450" s="55">
        <v>0.49066932699999999</v>
      </c>
      <c r="Y1450" s="55">
        <v>-0.353715958</v>
      </c>
      <c r="Z1450" s="55">
        <v>-0.647255091</v>
      </c>
      <c r="AA1450" s="55">
        <v>0.342890637</v>
      </c>
      <c r="AB1450" s="55">
        <v>0.342890637</v>
      </c>
      <c r="AC1450" s="55">
        <v>0.33239317550000003</v>
      </c>
      <c r="AD1450" s="55">
        <v>0.232430543324679</v>
      </c>
      <c r="AE1450" s="54">
        <v>0.30378892259114942</v>
      </c>
      <c r="AF1450" s="54">
        <v>0.2497860663176224</v>
      </c>
      <c r="AG1450" s="54">
        <v>0.20248983043507063</v>
      </c>
    </row>
    <row r="1451" spans="1:33" x14ac:dyDescent="0.25">
      <c r="Q1451" s="55"/>
      <c r="R1451" s="55"/>
      <c r="S1451" s="55"/>
      <c r="T1451" s="55"/>
      <c r="U1451" s="55"/>
      <c r="V1451" s="55"/>
      <c r="W1451" s="55"/>
      <c r="X1451" s="55"/>
      <c r="Y1451" s="55"/>
      <c r="Z1451" s="55"/>
      <c r="AA1451" s="55"/>
      <c r="AB1451" s="55"/>
      <c r="AC1451" s="55"/>
      <c r="AD1451" s="44" t="s">
        <v>5167</v>
      </c>
      <c r="AE1451" s="45">
        <v>6.4200918969853263E-2</v>
      </c>
      <c r="AF1451" s="45">
        <v>0.1283014210747353</v>
      </c>
      <c r="AG1451" s="45">
        <v>6.8841779305407885E-2</v>
      </c>
    </row>
    <row r="1452" spans="1:33" x14ac:dyDescent="0.25">
      <c r="Q1452" s="55"/>
      <c r="R1452" s="55"/>
      <c r="S1452" s="55"/>
      <c r="T1452" s="55"/>
      <c r="U1452" s="55"/>
      <c r="V1452" s="55"/>
      <c r="W1452" s="55"/>
      <c r="X1452" s="55"/>
      <c r="Y1452" s="55"/>
      <c r="Z1452" s="55"/>
      <c r="AA1452" s="55"/>
      <c r="AB1452" s="55"/>
      <c r="AC1452" s="55"/>
      <c r="AD1452" s="44" t="s">
        <v>5168</v>
      </c>
      <c r="AE1452" s="46">
        <v>8.7114706449998816E-2</v>
      </c>
      <c r="AF1452" s="52"/>
      <c r="AG1452" s="50"/>
    </row>
  </sheetData>
  <mergeCells count="1">
    <mergeCell ref="AE1452:AG145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2"/>
  <sheetViews>
    <sheetView workbookViewId="0">
      <pane ySplit="2" topLeftCell="A3" activePane="bottomLeft" state="frozen"/>
      <selection activeCell="H1" sqref="H1"/>
      <selection pane="bottomLeft" activeCell="E15" sqref="E15"/>
    </sheetView>
  </sheetViews>
  <sheetFormatPr defaultRowHeight="15" x14ac:dyDescent="0.25"/>
  <cols>
    <col min="1" max="1" width="11" style="6" customWidth="1"/>
    <col min="2" max="2" width="12.7109375" style="6" customWidth="1"/>
    <col min="3" max="3" width="11.28515625" style="6" customWidth="1"/>
    <col min="4" max="4" width="12.42578125" style="6" customWidth="1"/>
    <col min="5" max="5" width="10.7109375" style="6" customWidth="1"/>
    <col min="6" max="6" width="12.42578125" style="6" customWidth="1"/>
    <col min="7" max="7" width="11.42578125" style="6" customWidth="1"/>
    <col min="8" max="8" width="13.140625" style="6" customWidth="1"/>
    <col min="9" max="9" width="11.7109375" style="6" customWidth="1"/>
    <col min="10" max="10" width="12.5703125" style="6" customWidth="1"/>
    <col min="11" max="11" width="10.7109375" style="6" customWidth="1"/>
    <col min="12" max="12" width="12.5703125" style="6" customWidth="1"/>
    <col min="13" max="13" width="22" style="6" customWidth="1"/>
    <col min="14" max="14" width="19.140625" style="6" customWidth="1"/>
    <col min="15" max="15" width="15.85546875" style="11" customWidth="1"/>
    <col min="16" max="16" width="14.42578125" style="11" customWidth="1"/>
    <col min="17" max="17" width="11.85546875" style="6" customWidth="1"/>
    <col min="18" max="18" width="9.140625" style="7"/>
    <col min="19" max="19" width="28.140625" style="7" customWidth="1"/>
    <col min="20" max="20" width="19.42578125" style="6" customWidth="1"/>
    <col min="21" max="21" width="9.140625" style="6"/>
    <col min="22" max="22" width="72.85546875" style="6" customWidth="1"/>
    <col min="23" max="16384" width="9.140625" style="6"/>
  </cols>
  <sheetData>
    <row r="1" spans="1:22" s="56" customFormat="1" ht="21" x14ac:dyDescent="0.35">
      <c r="A1" s="48" t="s">
        <v>5177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9"/>
    </row>
    <row r="2" spans="1:22" s="1" customFormat="1" ht="60" x14ac:dyDescent="0.25">
      <c r="A2" s="1" t="s">
        <v>5126</v>
      </c>
      <c r="B2" s="1" t="s">
        <v>5127</v>
      </c>
      <c r="C2" s="1" t="s">
        <v>5134</v>
      </c>
      <c r="D2" s="1" t="s">
        <v>5129</v>
      </c>
      <c r="E2" s="1" t="s">
        <v>5135</v>
      </c>
      <c r="F2" s="1" t="s">
        <v>5131</v>
      </c>
      <c r="G2" s="1" t="s">
        <v>5136</v>
      </c>
      <c r="H2" s="1" t="s">
        <v>5133</v>
      </c>
      <c r="I2" s="1" t="s">
        <v>5138</v>
      </c>
      <c r="J2" s="1" t="s">
        <v>5139</v>
      </c>
      <c r="K2" s="1" t="s">
        <v>5140</v>
      </c>
      <c r="L2" s="1" t="s">
        <v>5141</v>
      </c>
      <c r="M2" s="1" t="s">
        <v>5149</v>
      </c>
      <c r="N2" s="1" t="s">
        <v>5150</v>
      </c>
      <c r="O2" s="1" t="s">
        <v>3205</v>
      </c>
      <c r="P2" s="1" t="s">
        <v>3209</v>
      </c>
      <c r="Q2" s="1" t="s">
        <v>5142</v>
      </c>
      <c r="R2" s="1" t="s">
        <v>3204</v>
      </c>
      <c r="S2" s="1" t="s">
        <v>3204</v>
      </c>
      <c r="T2" s="1" t="s">
        <v>3206</v>
      </c>
      <c r="U2" s="1" t="s">
        <v>19</v>
      </c>
      <c r="V2" s="1" t="s">
        <v>18</v>
      </c>
    </row>
    <row r="3" spans="1:22" x14ac:dyDescent="0.25">
      <c r="A3" s="2">
        <v>-0.29753452600000002</v>
      </c>
      <c r="B3" s="2">
        <v>-5.932055E-2</v>
      </c>
      <c r="C3" s="2">
        <v>-0.20101982099999999</v>
      </c>
      <c r="D3" s="2">
        <v>4.7396457000000003E-2</v>
      </c>
      <c r="E3" s="2">
        <v>-4.8242722000000002E-2</v>
      </c>
      <c r="F3" s="2">
        <v>0.49009667099999998</v>
      </c>
      <c r="G3" s="2">
        <v>-0.35212752800000002</v>
      </c>
      <c r="H3" s="2">
        <v>-7.6880928000000001E-2</v>
      </c>
      <c r="I3" s="2">
        <v>-5.3531501000000002E-2</v>
      </c>
      <c r="J3" s="2">
        <v>0.14073342799999999</v>
      </c>
      <c r="K3" s="2">
        <v>-0.229658848</v>
      </c>
      <c r="L3" s="2">
        <v>0.26082207699999999</v>
      </c>
      <c r="M3" s="2">
        <v>0.33082701683333299</v>
      </c>
      <c r="N3" s="3">
        <v>3.0839748017681599E-2</v>
      </c>
      <c r="O3" s="38">
        <f>AVERAGE(M3:M4)</f>
        <v>0.37159130058333301</v>
      </c>
      <c r="P3" s="40">
        <f>10^O3</f>
        <v>2.3528340715006615</v>
      </c>
      <c r="Q3" s="6" t="s">
        <v>22</v>
      </c>
      <c r="R3" s="37" t="s">
        <v>20</v>
      </c>
      <c r="S3" s="37" t="s">
        <v>21</v>
      </c>
      <c r="T3" s="6" t="s">
        <v>26</v>
      </c>
      <c r="U3" s="6" t="s">
        <v>27</v>
      </c>
      <c r="V3" s="39" t="s">
        <v>24</v>
      </c>
    </row>
    <row r="4" spans="1:22" x14ac:dyDescent="0.25">
      <c r="A4" s="2">
        <v>-0.40401942099999999</v>
      </c>
      <c r="B4" s="2">
        <v>-9.0261197000000001E-2</v>
      </c>
      <c r="C4" s="2">
        <v>-0.39526775199999997</v>
      </c>
      <c r="D4" s="2">
        <v>1.3077536000000001E-2</v>
      </c>
      <c r="E4" s="2">
        <v>3.1624476999999998E-2</v>
      </c>
      <c r="F4" s="2">
        <v>0.81499052299999997</v>
      </c>
      <c r="G4" s="2">
        <v>-0.32015996099999999</v>
      </c>
      <c r="H4" s="2">
        <v>-8.2353291999999995E-2</v>
      </c>
      <c r="I4" s="2">
        <v>-0.11727164900000001</v>
      </c>
      <c r="J4" s="2">
        <v>-2.2202284999999999E-2</v>
      </c>
      <c r="K4" s="2">
        <v>-0.109813778</v>
      </c>
      <c r="L4" s="2">
        <v>0.52597413699999995</v>
      </c>
      <c r="M4" s="2">
        <v>0.41235558433333303</v>
      </c>
      <c r="N4" s="3">
        <v>3.0839748017681599E-2</v>
      </c>
      <c r="O4" s="38"/>
      <c r="P4" s="41"/>
      <c r="Q4" s="6" t="s">
        <v>22</v>
      </c>
      <c r="R4" s="37"/>
      <c r="S4" s="37"/>
      <c r="T4" s="6" t="s">
        <v>23</v>
      </c>
      <c r="U4" s="6" t="s">
        <v>25</v>
      </c>
      <c r="V4" s="37"/>
    </row>
    <row r="5" spans="1:22" x14ac:dyDescent="0.25">
      <c r="A5" s="2">
        <v>-0.427258996</v>
      </c>
      <c r="B5" s="2">
        <v>0.102696896</v>
      </c>
      <c r="C5" s="2">
        <v>-6.0258156E-2</v>
      </c>
      <c r="D5" s="2">
        <v>0.14299589100000001</v>
      </c>
      <c r="E5" s="2">
        <v>-3.3711696999999999E-2</v>
      </c>
      <c r="F5" s="2">
        <v>1.0327912539999999</v>
      </c>
      <c r="G5" s="2">
        <v>-0.119454698</v>
      </c>
      <c r="H5" s="2">
        <v>0.137877637</v>
      </c>
      <c r="I5" s="2">
        <v>-4.8672352000000002E-2</v>
      </c>
      <c r="J5" s="2">
        <v>0.293250444</v>
      </c>
      <c r="K5" s="2">
        <v>4.5962574999999999E-2</v>
      </c>
      <c r="L5" s="2">
        <v>0.479606372</v>
      </c>
      <c r="M5" s="2">
        <v>0.47210196966666701</v>
      </c>
      <c r="N5" s="3">
        <v>6.8178985827728796E-3</v>
      </c>
      <c r="O5" s="4">
        <f>M5</f>
        <v>0.47210196966666701</v>
      </c>
      <c r="P5" s="5">
        <f t="shared" ref="P5:P12" si="0">10^O5</f>
        <v>2.9655275953838771</v>
      </c>
      <c r="Q5" s="6" t="s">
        <v>30</v>
      </c>
      <c r="R5" s="7" t="s">
        <v>28</v>
      </c>
      <c r="S5" s="7" t="s">
        <v>29</v>
      </c>
      <c r="T5" s="6" t="s">
        <v>31</v>
      </c>
      <c r="U5" s="6" t="s">
        <v>32</v>
      </c>
      <c r="V5" s="6" t="s">
        <v>463</v>
      </c>
    </row>
    <row r="6" spans="1:22" x14ac:dyDescent="0.25">
      <c r="A6" s="2">
        <v>0.349396818</v>
      </c>
      <c r="B6" s="2">
        <v>7.5415156999999997E-2</v>
      </c>
      <c r="C6" s="2">
        <v>0.35153799099999999</v>
      </c>
      <c r="D6" s="2">
        <v>3.1159305000000002E-2</v>
      </c>
      <c r="E6" s="2">
        <v>0.34607055799999997</v>
      </c>
      <c r="F6" s="2">
        <v>-0.68236246899999997</v>
      </c>
      <c r="G6" s="2">
        <v>0.27488301300000001</v>
      </c>
      <c r="H6" s="2">
        <v>7.8797335999999996E-2</v>
      </c>
      <c r="I6" s="2">
        <v>0.233267262</v>
      </c>
      <c r="J6" s="2">
        <v>5.7783161999999999E-2</v>
      </c>
      <c r="K6" s="2">
        <v>0.181066374</v>
      </c>
      <c r="L6" s="2">
        <v>-0.21212958000000001</v>
      </c>
      <c r="M6" s="2">
        <v>-0.39792651750000002</v>
      </c>
      <c r="N6" s="3">
        <v>3.3555507100728403E-2</v>
      </c>
      <c r="O6" s="4">
        <f t="shared" ref="O6:O12" si="1">M6</f>
        <v>-0.39792651750000002</v>
      </c>
      <c r="P6" s="5">
        <f t="shared" si="0"/>
        <v>0.40001242602165177</v>
      </c>
      <c r="Q6" s="6" t="s">
        <v>35</v>
      </c>
      <c r="R6" s="7" t="s">
        <v>33</v>
      </c>
      <c r="S6" s="7" t="s">
        <v>34</v>
      </c>
      <c r="T6" s="6" t="s">
        <v>36</v>
      </c>
      <c r="U6" s="6" t="s">
        <v>38</v>
      </c>
      <c r="V6" s="6" t="s">
        <v>37</v>
      </c>
    </row>
    <row r="7" spans="1:22" x14ac:dyDescent="0.25">
      <c r="A7" s="2">
        <v>-0.418289089</v>
      </c>
      <c r="B7" s="2">
        <v>5.3684300000000004E-3</v>
      </c>
      <c r="C7" s="2">
        <v>-9.2408949000000004E-2</v>
      </c>
      <c r="D7" s="2">
        <v>4.4500789999999998E-2</v>
      </c>
      <c r="E7" s="2">
        <v>-0.19686418899999999</v>
      </c>
      <c r="F7" s="2">
        <v>0.53482599099999995</v>
      </c>
      <c r="G7" s="2">
        <v>-0.10341971699999999</v>
      </c>
      <c r="H7" s="2">
        <v>0.128165008</v>
      </c>
      <c r="I7" s="2">
        <v>-0.25543318700000001</v>
      </c>
      <c r="J7" s="2">
        <v>5.7112877999999999E-2</v>
      </c>
      <c r="K7" s="2">
        <v>-2.9239067000000001E-2</v>
      </c>
      <c r="L7" s="2">
        <v>0.22933378300000001</v>
      </c>
      <c r="M7" s="2">
        <v>0.34916017966666701</v>
      </c>
      <c r="N7" s="3">
        <v>3.7362144111008203E-2</v>
      </c>
      <c r="O7" s="4">
        <f t="shared" si="1"/>
        <v>0.34916017966666701</v>
      </c>
      <c r="P7" s="5">
        <f t="shared" si="0"/>
        <v>2.2343961772102281</v>
      </c>
      <c r="Q7" s="6" t="s">
        <v>41</v>
      </c>
      <c r="R7" s="7" t="s">
        <v>39</v>
      </c>
      <c r="S7" s="7" t="s">
        <v>40</v>
      </c>
      <c r="T7" s="6" t="s">
        <v>42</v>
      </c>
      <c r="U7" s="6" t="s">
        <v>44</v>
      </c>
      <c r="V7" s="6" t="s">
        <v>43</v>
      </c>
    </row>
    <row r="8" spans="1:22" x14ac:dyDescent="0.25">
      <c r="A8" s="2">
        <v>0.32188431200000001</v>
      </c>
      <c r="B8" s="2">
        <v>-0.25434245999999999</v>
      </c>
      <c r="C8" s="2">
        <v>0.32735776300000002</v>
      </c>
      <c r="D8" s="2">
        <v>-0.247970369</v>
      </c>
      <c r="E8" s="2">
        <v>3.2752481E-2</v>
      </c>
      <c r="F8" s="2">
        <v>-0.15212848300000001</v>
      </c>
      <c r="G8" s="2">
        <v>0.215455962</v>
      </c>
      <c r="H8" s="2">
        <v>-7.0944287999999994E-2</v>
      </c>
      <c r="I8" s="2">
        <v>0.21054579100000001</v>
      </c>
      <c r="J8" s="2">
        <v>-0.311849084</v>
      </c>
      <c r="K8" s="2">
        <v>0.176783095</v>
      </c>
      <c r="L8" s="2">
        <v>-0.153799459</v>
      </c>
      <c r="M8" s="2">
        <v>-0.41263559116666698</v>
      </c>
      <c r="N8" s="3">
        <v>3.0839748017681599E-2</v>
      </c>
      <c r="O8" s="4">
        <f t="shared" si="1"/>
        <v>-0.41263559116666698</v>
      </c>
      <c r="P8" s="5">
        <f t="shared" si="0"/>
        <v>0.38669130681478842</v>
      </c>
      <c r="Q8" s="6" t="s">
        <v>47</v>
      </c>
      <c r="R8" s="7" t="s">
        <v>45</v>
      </c>
      <c r="S8" s="7" t="s">
        <v>46</v>
      </c>
      <c r="T8" s="6" t="s">
        <v>334</v>
      </c>
      <c r="U8" s="6" t="s">
        <v>335</v>
      </c>
      <c r="V8" s="6" t="s">
        <v>48</v>
      </c>
    </row>
    <row r="9" spans="1:22" x14ac:dyDescent="0.25">
      <c r="A9" s="2">
        <v>0.31395984399999999</v>
      </c>
      <c r="B9" s="2">
        <v>0.15313813400000001</v>
      </c>
      <c r="C9" s="2">
        <v>0.70043494399999995</v>
      </c>
      <c r="D9" s="2">
        <v>-0.41371613000000002</v>
      </c>
      <c r="E9" s="2">
        <v>3.2398254000000001E-2</v>
      </c>
      <c r="F9" s="2">
        <v>-0.704204626</v>
      </c>
      <c r="G9" s="2">
        <v>0.20871556999999999</v>
      </c>
      <c r="H9" s="2">
        <v>-0.11342139</v>
      </c>
      <c r="I9" s="2">
        <v>0.49224187000000003</v>
      </c>
      <c r="J9" s="2">
        <v>-0.46468386</v>
      </c>
      <c r="K9" s="2">
        <v>7.0672399999999996E-2</v>
      </c>
      <c r="L9" s="2">
        <v>-6.9367150000000002E-2</v>
      </c>
      <c r="M9" s="2">
        <v>-0.57177965066666703</v>
      </c>
      <c r="N9" s="3">
        <v>3.7362144111008203E-2</v>
      </c>
      <c r="O9" s="4">
        <f t="shared" si="1"/>
        <v>-0.57177965066666703</v>
      </c>
      <c r="P9" s="5">
        <f t="shared" si="0"/>
        <v>0.26805280076351845</v>
      </c>
      <c r="Q9" s="6" t="s">
        <v>51</v>
      </c>
      <c r="R9" s="7" t="s">
        <v>49</v>
      </c>
      <c r="S9" s="7" t="s">
        <v>50</v>
      </c>
      <c r="T9" s="6" t="s">
        <v>52</v>
      </c>
      <c r="U9" s="6" t="s">
        <v>53</v>
      </c>
      <c r="V9" s="6" t="s">
        <v>215</v>
      </c>
    </row>
    <row r="10" spans="1:22" x14ac:dyDescent="0.25">
      <c r="A10" s="2">
        <v>-0.72428077499999999</v>
      </c>
      <c r="B10" s="2">
        <v>-0.18806046800000001</v>
      </c>
      <c r="C10" s="2">
        <v>-0.41705198700000001</v>
      </c>
      <c r="D10" s="2">
        <v>0.11968804399999999</v>
      </c>
      <c r="E10" s="2">
        <v>6.0799401000000003E-2</v>
      </c>
      <c r="F10" s="2">
        <v>1.1041456789999999</v>
      </c>
      <c r="G10" s="2">
        <v>-0.26591803800000002</v>
      </c>
      <c r="H10" s="2">
        <v>-3.5209069000000003E-2</v>
      </c>
      <c r="I10" s="2">
        <v>-0.237281251</v>
      </c>
      <c r="J10" s="2">
        <v>1.6634751999999999E-2</v>
      </c>
      <c r="K10" s="2">
        <v>4.2321914000000002E-2</v>
      </c>
      <c r="L10" s="2">
        <v>0.41585877700000001</v>
      </c>
      <c r="M10" s="2">
        <v>0.495744741833333</v>
      </c>
      <c r="N10" s="3">
        <v>6.8178985827728796E-3</v>
      </c>
      <c r="O10" s="4">
        <f t="shared" si="1"/>
        <v>0.495744741833333</v>
      </c>
      <c r="P10" s="5">
        <f t="shared" si="0"/>
        <v>3.1314446652939845</v>
      </c>
      <c r="Q10" s="6" t="s">
        <v>56</v>
      </c>
      <c r="R10" s="7" t="s">
        <v>54</v>
      </c>
      <c r="S10" s="7" t="s">
        <v>55</v>
      </c>
      <c r="T10" s="6" t="s">
        <v>57</v>
      </c>
      <c r="U10" s="6" t="s">
        <v>59</v>
      </c>
      <c r="V10" s="8" t="s">
        <v>58</v>
      </c>
    </row>
    <row r="11" spans="1:22" x14ac:dyDescent="0.25">
      <c r="A11" s="2">
        <v>-0.54194991100000001</v>
      </c>
      <c r="B11" s="2">
        <v>-0.13115086100000001</v>
      </c>
      <c r="C11" s="2">
        <v>-0.15505250100000001</v>
      </c>
      <c r="D11" s="2">
        <v>9.0380353999999996E-2</v>
      </c>
      <c r="E11" s="2">
        <v>-0.115424471</v>
      </c>
      <c r="F11" s="2">
        <v>0.83636061900000003</v>
      </c>
      <c r="G11" s="2">
        <v>-0.16724892</v>
      </c>
      <c r="H11" s="2">
        <v>-4.4581071999999999E-2</v>
      </c>
      <c r="I11" s="2">
        <v>-0.307157715</v>
      </c>
      <c r="J11" s="2">
        <v>3.8673831999999998E-2</v>
      </c>
      <c r="K11" s="2">
        <v>-0.124197168</v>
      </c>
      <c r="L11" s="2">
        <v>0.23777190300000001</v>
      </c>
      <c r="M11" s="2">
        <v>0.40641424349999999</v>
      </c>
      <c r="N11" s="3">
        <v>3.0839748017681599E-2</v>
      </c>
      <c r="O11" s="4">
        <f t="shared" si="1"/>
        <v>0.40641424349999999</v>
      </c>
      <c r="P11" s="5">
        <f t="shared" si="0"/>
        <v>2.5492606569104277</v>
      </c>
      <c r="Q11" s="6" t="s">
        <v>62</v>
      </c>
      <c r="R11" s="7" t="s">
        <v>60</v>
      </c>
      <c r="S11" s="7" t="s">
        <v>61</v>
      </c>
      <c r="T11" s="6" t="s">
        <v>63</v>
      </c>
      <c r="U11" s="6" t="s">
        <v>65</v>
      </c>
      <c r="V11" s="6" t="s">
        <v>64</v>
      </c>
    </row>
    <row r="12" spans="1:22" x14ac:dyDescent="0.25">
      <c r="A12" s="2">
        <v>-0.41921507099999999</v>
      </c>
      <c r="B12" s="2">
        <v>0.21160716099999999</v>
      </c>
      <c r="C12" s="2">
        <v>-0.40000059100000002</v>
      </c>
      <c r="D12" s="2">
        <v>0.15963533999999999</v>
      </c>
      <c r="E12" s="2">
        <v>9.6694900000000004E-4</v>
      </c>
      <c r="F12" s="2">
        <v>0.51303352899999999</v>
      </c>
      <c r="G12" s="2">
        <v>-0.113559878</v>
      </c>
      <c r="H12" s="2">
        <v>0.141112822</v>
      </c>
      <c r="I12" s="2">
        <v>-0.34160337800000001</v>
      </c>
      <c r="J12" s="2">
        <v>-5.5532468000000001E-2</v>
      </c>
      <c r="K12" s="2">
        <v>1.6128081999999998E-2</v>
      </c>
      <c r="L12" s="2">
        <v>0.19621402199999999</v>
      </c>
      <c r="M12" s="2">
        <v>0.40389238216666701</v>
      </c>
      <c r="N12" s="3">
        <v>3.0839748017681599E-2</v>
      </c>
      <c r="O12" s="4">
        <f t="shared" si="1"/>
        <v>0.40389238216666701</v>
      </c>
      <c r="P12" s="5">
        <f t="shared" si="0"/>
        <v>2.5345005054314464</v>
      </c>
      <c r="Q12" s="6" t="s">
        <v>69</v>
      </c>
      <c r="R12" s="7" t="s">
        <v>67</v>
      </c>
      <c r="S12" s="7" t="s">
        <v>68</v>
      </c>
      <c r="T12" s="6" t="s">
        <v>70</v>
      </c>
      <c r="U12" s="6" t="s">
        <v>72</v>
      </c>
      <c r="V12" s="6" t="s">
        <v>71</v>
      </c>
    </row>
    <row r="16" spans="1:22" ht="21" x14ac:dyDescent="0.35">
      <c r="A16" s="48" t="s">
        <v>5178</v>
      </c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9"/>
    </row>
    <row r="17" spans="1:22" ht="60" x14ac:dyDescent="0.25">
      <c r="A17" s="1" t="s">
        <v>5126</v>
      </c>
      <c r="B17" s="1" t="s">
        <v>5143</v>
      </c>
      <c r="C17" s="1" t="s">
        <v>5134</v>
      </c>
      <c r="D17" s="1" t="s">
        <v>5144</v>
      </c>
      <c r="E17" s="1" t="s">
        <v>5135</v>
      </c>
      <c r="F17" s="1" t="s">
        <v>5145</v>
      </c>
      <c r="G17" s="1" t="s">
        <v>5136</v>
      </c>
      <c r="H17" s="1" t="s">
        <v>5146</v>
      </c>
      <c r="I17" s="1" t="s">
        <v>5138</v>
      </c>
      <c r="J17" s="1" t="s">
        <v>5147</v>
      </c>
      <c r="K17" s="1" t="s">
        <v>5140</v>
      </c>
      <c r="L17" s="1" t="s">
        <v>5148</v>
      </c>
      <c r="M17" s="1" t="s">
        <v>5151</v>
      </c>
      <c r="N17" s="1" t="s">
        <v>5152</v>
      </c>
      <c r="O17" s="1" t="s">
        <v>3205</v>
      </c>
      <c r="P17" s="1" t="s">
        <v>3209</v>
      </c>
      <c r="Q17" s="1" t="s">
        <v>5142</v>
      </c>
      <c r="R17" s="1" t="s">
        <v>3204</v>
      </c>
      <c r="S17" s="1" t="s">
        <v>3204</v>
      </c>
      <c r="T17" s="1" t="s">
        <v>3206</v>
      </c>
      <c r="U17" s="1" t="s">
        <v>19</v>
      </c>
      <c r="V17" s="1" t="s">
        <v>18</v>
      </c>
    </row>
    <row r="18" spans="1:22" x14ac:dyDescent="0.25">
      <c r="A18" s="2">
        <v>-0.14140248799999999</v>
      </c>
      <c r="B18" s="2">
        <v>0.348976012</v>
      </c>
      <c r="C18" s="2">
        <v>-0.28588834800000001</v>
      </c>
      <c r="D18" s="2">
        <v>-0.44182950799999998</v>
      </c>
      <c r="E18" s="2">
        <v>-0.44761384799999998</v>
      </c>
      <c r="F18" s="2">
        <v>0.95771110199999998</v>
      </c>
      <c r="G18" s="2">
        <v>-0.117219214</v>
      </c>
      <c r="H18" s="2">
        <v>0.31166575400000002</v>
      </c>
      <c r="I18" s="2">
        <v>-0.29460279900000003</v>
      </c>
      <c r="J18" s="2">
        <v>3.7939933000000002E-2</v>
      </c>
      <c r="K18" s="2">
        <v>-0.24515400900000001</v>
      </c>
      <c r="L18" s="2">
        <v>0.86416867399999997</v>
      </c>
      <c r="M18" s="2">
        <v>0.60175211216666702</v>
      </c>
      <c r="N18" s="3">
        <v>4.3323334169785503E-2</v>
      </c>
      <c r="O18" s="4">
        <f>M18</f>
        <v>0.60175211216666702</v>
      </c>
      <c r="P18" s="5">
        <f>10^O18</f>
        <v>3.9971653330229238</v>
      </c>
      <c r="Q18" s="6" t="s">
        <v>76</v>
      </c>
      <c r="R18" s="6" t="s">
        <v>78</v>
      </c>
      <c r="S18" s="7" t="s">
        <v>75</v>
      </c>
      <c r="T18" s="6" t="s">
        <v>342</v>
      </c>
      <c r="U18" s="6" t="s">
        <v>343</v>
      </c>
      <c r="V18" s="6" t="s">
        <v>77</v>
      </c>
    </row>
    <row r="19" spans="1:22" x14ac:dyDescent="0.25">
      <c r="A19" s="2">
        <v>4.8423769999999998E-2</v>
      </c>
      <c r="B19" s="2">
        <v>-0.263809882</v>
      </c>
      <c r="C19" s="2">
        <v>0.65422634199999996</v>
      </c>
      <c r="D19" s="2">
        <v>-0.402217983</v>
      </c>
      <c r="E19" s="2">
        <v>0.20137528099999999</v>
      </c>
      <c r="F19" s="2">
        <v>-0.38766159900000002</v>
      </c>
      <c r="G19" s="2">
        <v>0.1464965</v>
      </c>
      <c r="H19" s="2">
        <v>-0.34289870300000003</v>
      </c>
      <c r="I19" s="2">
        <v>0.56671705299999997</v>
      </c>
      <c r="J19" s="2">
        <v>-0.61159470800000004</v>
      </c>
      <c r="K19" s="2">
        <v>0.19632587300000001</v>
      </c>
      <c r="L19" s="2">
        <v>-0.477653208</v>
      </c>
      <c r="M19" s="2">
        <v>-0.71656681700000002</v>
      </c>
      <c r="N19" s="3">
        <v>1.7585085175410501E-4</v>
      </c>
      <c r="O19" s="4">
        <f>M19</f>
        <v>-0.71656681700000002</v>
      </c>
      <c r="P19" s="5">
        <f>10^O19</f>
        <v>0.19205834537448854</v>
      </c>
      <c r="Q19" s="6" t="s">
        <v>80</v>
      </c>
      <c r="R19" s="6" t="s">
        <v>83</v>
      </c>
      <c r="S19" s="7" t="s">
        <v>79</v>
      </c>
      <c r="T19" s="6" t="s">
        <v>84</v>
      </c>
      <c r="U19" s="6" t="s">
        <v>82</v>
      </c>
      <c r="V19" s="6" t="s">
        <v>81</v>
      </c>
    </row>
    <row r="20" spans="1:22" x14ac:dyDescent="0.25">
      <c r="A20" s="2">
        <v>2.2695712E-2</v>
      </c>
      <c r="B20" s="2">
        <v>-0.27192811900000002</v>
      </c>
      <c r="C20" s="2">
        <v>0.12381748400000001</v>
      </c>
      <c r="D20" s="2">
        <v>-0.241941186</v>
      </c>
      <c r="E20" s="2">
        <v>0.32739298999999999</v>
      </c>
      <c r="F20" s="2">
        <v>-0.46251772600000002</v>
      </c>
      <c r="G20" s="2">
        <v>-9.2427107999999994E-2</v>
      </c>
      <c r="H20" s="2">
        <v>-0.23191667599999999</v>
      </c>
      <c r="I20" s="2">
        <v>0.25027552400000003</v>
      </c>
      <c r="J20" s="2">
        <v>-0.25144136</v>
      </c>
      <c r="K20" s="2">
        <v>-9.2083011000000006E-2</v>
      </c>
      <c r="L20" s="2">
        <v>-0.40693992299999998</v>
      </c>
      <c r="M20" s="2">
        <v>-0.40105943016666701</v>
      </c>
      <c r="N20" s="3">
        <v>4.8769782882873E-3</v>
      </c>
      <c r="O20" s="4">
        <f>M20</f>
        <v>-0.40105943016666701</v>
      </c>
      <c r="P20" s="5">
        <f>10^O20</f>
        <v>0.39713720029868116</v>
      </c>
      <c r="Q20" s="6" t="s">
        <v>86</v>
      </c>
      <c r="R20" s="6" t="s">
        <v>89</v>
      </c>
      <c r="S20" s="7" t="s">
        <v>85</v>
      </c>
      <c r="T20" s="6" t="s">
        <v>90</v>
      </c>
      <c r="U20" s="6" t="s">
        <v>88</v>
      </c>
      <c r="V20" s="8" t="s">
        <v>87</v>
      </c>
    </row>
    <row r="21" spans="1:22" x14ac:dyDescent="0.25">
      <c r="A21" s="2">
        <v>-0.16050963900000001</v>
      </c>
      <c r="B21" s="2">
        <v>9.3373135999999995E-2</v>
      </c>
      <c r="C21" s="2">
        <v>-0.267068056</v>
      </c>
      <c r="D21" s="2">
        <v>6.9225549999999997E-2</v>
      </c>
      <c r="E21" s="2">
        <v>-0.530823775</v>
      </c>
      <c r="F21" s="2">
        <v>0.69567336700000004</v>
      </c>
      <c r="G21" s="2">
        <v>0.124399986</v>
      </c>
      <c r="H21" s="2">
        <v>0.185865172</v>
      </c>
      <c r="I21" s="2">
        <v>2.1463504000000001E-2</v>
      </c>
      <c r="J21" s="2">
        <v>0.110120159</v>
      </c>
      <c r="K21" s="2">
        <v>-5.5654368000000003E-2</v>
      </c>
      <c r="L21" s="2">
        <v>0.17739031</v>
      </c>
      <c r="M21" s="2">
        <v>0.36664000699999999</v>
      </c>
      <c r="N21" s="3">
        <v>3.7662708501362302E-2</v>
      </c>
      <c r="O21" s="4">
        <f>M21</f>
        <v>0.36664000699999999</v>
      </c>
      <c r="P21" s="5">
        <f>10^O21</f>
        <v>2.3261622686223546</v>
      </c>
      <c r="Q21" s="6" t="s">
        <v>385</v>
      </c>
      <c r="R21" s="6" t="s">
        <v>384</v>
      </c>
      <c r="S21" s="7" t="s">
        <v>386</v>
      </c>
      <c r="T21" s="6" t="s">
        <v>381</v>
      </c>
      <c r="U21" s="6" t="s">
        <v>383</v>
      </c>
      <c r="V21" s="8" t="s">
        <v>382</v>
      </c>
    </row>
    <row r="22" spans="1:22" x14ac:dyDescent="0.25">
      <c r="A22" s="2">
        <v>0.20332920600000001</v>
      </c>
      <c r="B22" s="2">
        <v>-1.6974162000000001E-2</v>
      </c>
      <c r="C22" s="2">
        <v>9.9354276000000005E-2</v>
      </c>
      <c r="D22" s="2">
        <v>-6.6059309999999998E-3</v>
      </c>
      <c r="E22" s="2">
        <v>0.168990208</v>
      </c>
      <c r="F22" s="2">
        <v>-0.27710551700000002</v>
      </c>
      <c r="G22" s="2">
        <v>0.227601685</v>
      </c>
      <c r="H22" s="2">
        <v>-0.33417632200000003</v>
      </c>
      <c r="I22" s="2">
        <v>0.17041189900000001</v>
      </c>
      <c r="J22" s="2">
        <v>-9.1422223999999996E-2</v>
      </c>
      <c r="K22" s="2">
        <v>0.18752223400000001</v>
      </c>
      <c r="L22" s="2">
        <v>-0.39144913399999998</v>
      </c>
      <c r="M22" s="2">
        <v>-0.36249046633333298</v>
      </c>
      <c r="N22" s="3">
        <v>2.3950891712983698E-2</v>
      </c>
      <c r="O22" s="4">
        <f>M22</f>
        <v>-0.36249046633333298</v>
      </c>
      <c r="P22" s="5">
        <f>10^O22</f>
        <v>0.43401979117680345</v>
      </c>
      <c r="Q22" s="6" t="s">
        <v>92</v>
      </c>
      <c r="R22" s="6" t="s">
        <v>95</v>
      </c>
      <c r="S22" s="7" t="s">
        <v>91</v>
      </c>
      <c r="T22" s="6" t="s">
        <v>96</v>
      </c>
      <c r="U22" s="6" t="s">
        <v>94</v>
      </c>
      <c r="V22" s="8" t="s">
        <v>93</v>
      </c>
    </row>
    <row r="23" spans="1:22" x14ac:dyDescent="0.25">
      <c r="A23" s="2">
        <v>-0.276163241</v>
      </c>
      <c r="B23" s="2">
        <v>1.0080093E-2</v>
      </c>
      <c r="C23" s="2">
        <v>-0.204505668</v>
      </c>
      <c r="D23" s="2">
        <v>2.8765700000000002E-2</v>
      </c>
      <c r="E23" s="2">
        <v>-0.26076552400000003</v>
      </c>
      <c r="F23" s="2">
        <v>0.431760115</v>
      </c>
      <c r="G23" s="2">
        <v>-0.100473221</v>
      </c>
      <c r="H23" s="2">
        <v>9.0738408000000007E-2</v>
      </c>
      <c r="I23" s="2">
        <v>-0.124226578</v>
      </c>
      <c r="J23" s="2">
        <v>-4.9950860000000001E-3</v>
      </c>
      <c r="K23" s="2">
        <v>-0.169688163</v>
      </c>
      <c r="L23" s="2">
        <v>0.26049326099999998</v>
      </c>
      <c r="M23" s="2">
        <v>0.32544414766666702</v>
      </c>
      <c r="N23" s="3">
        <v>9.6479073059322802E-3</v>
      </c>
      <c r="O23" s="4">
        <f>M23</f>
        <v>0.32544414766666702</v>
      </c>
      <c r="P23" s="5">
        <f>10^O23</f>
        <v>2.1156515849011601</v>
      </c>
      <c r="Q23" s="6" t="s">
        <v>98</v>
      </c>
      <c r="R23" s="6" t="s">
        <v>100</v>
      </c>
      <c r="S23" s="7" t="s">
        <v>97</v>
      </c>
      <c r="T23" s="6" t="s">
        <v>101</v>
      </c>
      <c r="U23" s="6" t="s">
        <v>99</v>
      </c>
      <c r="V23" s="8" t="s">
        <v>376</v>
      </c>
    </row>
    <row r="24" spans="1:22" x14ac:dyDescent="0.25">
      <c r="A24" s="2">
        <v>0.20555277399999999</v>
      </c>
      <c r="B24" s="2">
        <v>3.9153636999999998E-2</v>
      </c>
      <c r="C24" s="2">
        <v>0.46236302200000001</v>
      </c>
      <c r="D24" s="2">
        <v>4.8904059999999999E-2</v>
      </c>
      <c r="E24" s="2">
        <v>0.405430501</v>
      </c>
      <c r="F24" s="2">
        <v>-0.639037839</v>
      </c>
      <c r="G24" s="2">
        <v>-7.6153770999999995E-2</v>
      </c>
      <c r="H24" s="2">
        <v>-0.13841483399999999</v>
      </c>
      <c r="I24" s="2">
        <v>0.17293578600000001</v>
      </c>
      <c r="J24" s="2">
        <v>6.4014989999999997E-3</v>
      </c>
      <c r="K24" s="2">
        <v>0.188561649</v>
      </c>
      <c r="L24" s="2">
        <v>-0.76075453100000001</v>
      </c>
      <c r="M24" s="2">
        <v>-0.46707299483333298</v>
      </c>
      <c r="N24" s="3">
        <v>1.5411906378774E-2</v>
      </c>
      <c r="O24" s="4">
        <f>M24</f>
        <v>-0.46707299483333298</v>
      </c>
      <c r="P24" s="5">
        <f>10^O24</f>
        <v>0.34113556982305743</v>
      </c>
      <c r="Q24" s="6" t="s">
        <v>103</v>
      </c>
      <c r="R24" s="6" t="s">
        <v>105</v>
      </c>
      <c r="S24" s="7" t="s">
        <v>102</v>
      </c>
      <c r="T24" s="6" t="s">
        <v>106</v>
      </c>
      <c r="U24" s="6" t="s">
        <v>104</v>
      </c>
      <c r="V24" s="6" t="s">
        <v>442</v>
      </c>
    </row>
    <row r="25" spans="1:22" x14ac:dyDescent="0.25">
      <c r="A25" s="2">
        <v>0.17068362400000001</v>
      </c>
      <c r="B25" s="2">
        <v>-0.25547958300000001</v>
      </c>
      <c r="C25" s="2">
        <v>0.50878352999999998</v>
      </c>
      <c r="D25" s="2">
        <v>-0.34412379100000001</v>
      </c>
      <c r="E25" s="2">
        <v>-7.1258874999999999E-2</v>
      </c>
      <c r="F25" s="2">
        <v>-0.16497112</v>
      </c>
      <c r="G25" s="2">
        <v>-0.12202737</v>
      </c>
      <c r="H25" s="2">
        <v>-0.34147881000000002</v>
      </c>
      <c r="I25" s="2">
        <v>0.19433027</v>
      </c>
      <c r="J25" s="2">
        <v>-4.1416123999999999E-2</v>
      </c>
      <c r="K25" s="2">
        <v>0.12169434</v>
      </c>
      <c r="L25" s="2">
        <v>-0.20566548000000001</v>
      </c>
      <c r="M25" s="2">
        <v>-0.35922340450000001</v>
      </c>
      <c r="N25" s="3">
        <v>1.32014282670515E-2</v>
      </c>
      <c r="O25" s="4">
        <f>M25</f>
        <v>-0.35922340450000001</v>
      </c>
      <c r="P25" s="5">
        <f>10^O25</f>
        <v>0.43729709822107521</v>
      </c>
      <c r="Q25" s="6" t="s">
        <v>417</v>
      </c>
      <c r="R25" s="6" t="s">
        <v>416</v>
      </c>
      <c r="S25" s="7" t="s">
        <v>418</v>
      </c>
      <c r="T25" s="6" t="s">
        <v>413</v>
      </c>
      <c r="U25" s="6" t="s">
        <v>415</v>
      </c>
      <c r="V25" s="6" t="s">
        <v>414</v>
      </c>
    </row>
    <row r="26" spans="1:22" x14ac:dyDescent="0.25">
      <c r="A26" s="2">
        <v>-0.104366684</v>
      </c>
      <c r="B26" s="2">
        <v>-0.30203229399999998</v>
      </c>
      <c r="C26" s="2">
        <v>0.28170273200000001</v>
      </c>
      <c r="D26" s="2">
        <v>0.134385172</v>
      </c>
      <c r="E26" s="2">
        <v>7.5853671999999997E-2</v>
      </c>
      <c r="F26" s="2">
        <v>-0.2144895</v>
      </c>
      <c r="G26" s="2">
        <v>8.1531774000000001E-2</v>
      </c>
      <c r="H26" s="2">
        <v>-0.24025456100000001</v>
      </c>
      <c r="I26" s="2">
        <v>0.272556719</v>
      </c>
      <c r="J26" s="2">
        <v>-2.0859761000000001E-2</v>
      </c>
      <c r="K26" s="2">
        <v>0.249919424</v>
      </c>
      <c r="L26" s="2">
        <v>-0.47187115099999999</v>
      </c>
      <c r="M26" s="2">
        <v>-0.32871995533333298</v>
      </c>
      <c r="N26" s="3">
        <v>2.3794150184500901E-2</v>
      </c>
      <c r="O26" s="4">
        <f>M26</f>
        <v>-0.32871995533333298</v>
      </c>
      <c r="P26" s="5">
        <f>10^O26</f>
        <v>0.46911578300718731</v>
      </c>
      <c r="Q26" s="6" t="s">
        <v>108</v>
      </c>
      <c r="R26" s="6" t="s">
        <v>111</v>
      </c>
      <c r="S26" s="7" t="s">
        <v>107</v>
      </c>
      <c r="T26" s="6" t="s">
        <v>112</v>
      </c>
      <c r="U26" s="6" t="s">
        <v>110</v>
      </c>
      <c r="V26" s="6" t="s">
        <v>109</v>
      </c>
    </row>
    <row r="27" spans="1:22" x14ac:dyDescent="0.25">
      <c r="A27" s="2">
        <v>0.178011799</v>
      </c>
      <c r="B27" s="2">
        <v>-0.237920991</v>
      </c>
      <c r="C27" s="2">
        <v>0.31157658900000001</v>
      </c>
      <c r="D27" s="2">
        <v>0.118794502</v>
      </c>
      <c r="E27" s="2">
        <v>0.136663849</v>
      </c>
      <c r="F27" s="2">
        <v>-0.57803829600000001</v>
      </c>
      <c r="G27" s="2">
        <v>0.26995306600000002</v>
      </c>
      <c r="H27" s="2">
        <v>-6.0564423999999999E-2</v>
      </c>
      <c r="I27" s="2">
        <v>0.33294464600000001</v>
      </c>
      <c r="J27" s="2">
        <v>0.244178636</v>
      </c>
      <c r="K27" s="2">
        <v>0.12756331600000001</v>
      </c>
      <c r="L27" s="2">
        <v>-0.74255675399999999</v>
      </c>
      <c r="M27" s="2">
        <v>-0.43547009866666703</v>
      </c>
      <c r="N27" s="3">
        <v>1.18638765560536E-2</v>
      </c>
      <c r="O27" s="4">
        <f>M27</f>
        <v>-0.43547009866666703</v>
      </c>
      <c r="P27" s="5">
        <f>10^O27</f>
        <v>0.36688495373453123</v>
      </c>
      <c r="Q27" s="6" t="s">
        <v>116</v>
      </c>
      <c r="R27" s="6" t="s">
        <v>118</v>
      </c>
      <c r="S27" s="7" t="s">
        <v>115</v>
      </c>
      <c r="T27" s="6" t="s">
        <v>119</v>
      </c>
      <c r="U27" s="6" t="s">
        <v>117</v>
      </c>
      <c r="V27" s="8" t="s">
        <v>440</v>
      </c>
    </row>
    <row r="28" spans="1:22" x14ac:dyDescent="0.25">
      <c r="A28" s="2">
        <v>-7.3778784E-2</v>
      </c>
      <c r="B28" s="2">
        <v>-0.248258494</v>
      </c>
      <c r="C28" s="2">
        <v>0.20971113</v>
      </c>
      <c r="D28" s="2">
        <v>3.9285555999999999E-2</v>
      </c>
      <c r="E28" s="2">
        <v>0.110080396</v>
      </c>
      <c r="F28" s="2">
        <v>-0.93453431399999998</v>
      </c>
      <c r="G28" s="2">
        <v>3.5380780000000001E-3</v>
      </c>
      <c r="H28" s="2">
        <v>-0.25295932199999999</v>
      </c>
      <c r="I28" s="2">
        <v>0.22256267800000001</v>
      </c>
      <c r="J28" s="2">
        <v>9.2414008000000006E-2</v>
      </c>
      <c r="K28" s="2">
        <v>0.19078698099999999</v>
      </c>
      <c r="L28" s="2">
        <v>-0.69682322200000002</v>
      </c>
      <c r="M28" s="2">
        <v>-0.44396271116666702</v>
      </c>
      <c r="N28" s="3">
        <v>2.0363973635887302E-2</v>
      </c>
      <c r="O28" s="4">
        <f>M28</f>
        <v>-0.44396271116666702</v>
      </c>
      <c r="P28" s="5">
        <f>10^O28</f>
        <v>0.3597802248158018</v>
      </c>
      <c r="Q28" s="6" t="s">
        <v>121</v>
      </c>
      <c r="R28" s="6" t="s">
        <v>124</v>
      </c>
      <c r="S28" s="7" t="s">
        <v>120</v>
      </c>
      <c r="T28" s="6" t="s">
        <v>125</v>
      </c>
      <c r="U28" s="6" t="s">
        <v>123</v>
      </c>
      <c r="V28" s="6" t="s">
        <v>122</v>
      </c>
    </row>
    <row r="29" spans="1:22" x14ac:dyDescent="0.25">
      <c r="A29" s="2">
        <v>4.6288200000000002E-2</v>
      </c>
      <c r="B29" s="2">
        <v>-0.30564314300000001</v>
      </c>
      <c r="C29" s="2">
        <v>0.13062078099999999</v>
      </c>
      <c r="D29" s="2">
        <v>-0.26421612500000002</v>
      </c>
      <c r="E29" s="2">
        <v>-4.1052999E-2</v>
      </c>
      <c r="F29" s="2">
        <v>-0.94614922199999996</v>
      </c>
      <c r="G29" s="2">
        <v>0.164734877</v>
      </c>
      <c r="H29" s="2">
        <v>-0.30697194700000002</v>
      </c>
      <c r="I29" s="2">
        <v>0.15660692700000001</v>
      </c>
      <c r="J29" s="2">
        <v>3.6490849999999998E-2</v>
      </c>
      <c r="K29" s="2">
        <v>9.2699089999999998E-2</v>
      </c>
      <c r="L29" s="2">
        <v>-0.85212521699999999</v>
      </c>
      <c r="M29" s="2">
        <v>-0.53141861333333296</v>
      </c>
      <c r="N29" s="3">
        <v>1.9470609672893901E-3</v>
      </c>
      <c r="O29" s="4">
        <f>M29</f>
        <v>-0.53141861333333296</v>
      </c>
      <c r="P29" s="5">
        <f>10^O29</f>
        <v>0.29415848942998168</v>
      </c>
      <c r="Q29" s="6" t="s">
        <v>127</v>
      </c>
      <c r="R29" s="6" t="s">
        <v>130</v>
      </c>
      <c r="S29" s="7" t="s">
        <v>126</v>
      </c>
      <c r="T29" s="6" t="s">
        <v>131</v>
      </c>
      <c r="U29" s="6" t="s">
        <v>129</v>
      </c>
      <c r="V29" s="6" t="s">
        <v>128</v>
      </c>
    </row>
    <row r="30" spans="1:22" x14ac:dyDescent="0.25">
      <c r="A30" s="2">
        <v>-0.324260253</v>
      </c>
      <c r="B30" s="2">
        <v>8.9126186999999996E-2</v>
      </c>
      <c r="C30" s="2">
        <v>-0.16084791300000001</v>
      </c>
      <c r="D30" s="2">
        <v>0.12998016700000001</v>
      </c>
      <c r="E30" s="2">
        <v>-0.39247088400000002</v>
      </c>
      <c r="F30" s="2">
        <v>0.37457900700000002</v>
      </c>
      <c r="G30" s="2">
        <v>-0.13805673700000001</v>
      </c>
      <c r="H30" s="2">
        <v>0.10938123299999999</v>
      </c>
      <c r="I30" s="2">
        <v>-0.157875607</v>
      </c>
      <c r="J30" s="2">
        <v>0.118898673</v>
      </c>
      <c r="K30" s="2">
        <v>-0.360959327</v>
      </c>
      <c r="L30" s="2">
        <v>0.61323233300000002</v>
      </c>
      <c r="M30" s="2">
        <v>0.49494472016666702</v>
      </c>
      <c r="N30" s="3">
        <v>7.0425082674713995E-4</v>
      </c>
      <c r="O30" s="4">
        <f>M30</f>
        <v>0.49494472016666702</v>
      </c>
      <c r="P30" s="5">
        <f>10^O30</f>
        <v>3.1256814846825938</v>
      </c>
      <c r="Q30" s="6" t="s">
        <v>133</v>
      </c>
      <c r="R30" s="6" t="s">
        <v>135</v>
      </c>
      <c r="S30" s="7" t="s">
        <v>132</v>
      </c>
      <c r="T30" s="6" t="s">
        <v>347</v>
      </c>
      <c r="U30" s="6" t="s">
        <v>348</v>
      </c>
      <c r="V30" s="6" t="s">
        <v>134</v>
      </c>
    </row>
    <row r="31" spans="1:22" x14ac:dyDescent="0.25">
      <c r="A31" s="2">
        <v>-0.22465374299999999</v>
      </c>
      <c r="B31" s="2">
        <v>0.55975145000000004</v>
      </c>
      <c r="C31" s="2">
        <v>-0.61491238199999998</v>
      </c>
      <c r="D31" s="2">
        <v>-0.34175840899999999</v>
      </c>
      <c r="E31" s="2">
        <v>0.15361925800000001</v>
      </c>
      <c r="F31" s="2">
        <v>0.54160830500000001</v>
      </c>
      <c r="G31" s="2">
        <v>-0.21664219800000001</v>
      </c>
      <c r="H31" s="2">
        <v>0.177538379</v>
      </c>
      <c r="I31" s="2">
        <v>-0.31173427399999998</v>
      </c>
      <c r="J31" s="2">
        <v>3.3878604999999999E-2</v>
      </c>
      <c r="K31" s="2">
        <v>6.0818102999999998E-2</v>
      </c>
      <c r="L31" s="2">
        <v>0.49384972999999999</v>
      </c>
      <c r="M31" s="2">
        <v>0.43639554933333302</v>
      </c>
      <c r="N31" s="3">
        <v>7.0425082674713995E-4</v>
      </c>
      <c r="O31" s="38">
        <f>AVERAGE(M31:M33)</f>
        <v>0.33660852133333335</v>
      </c>
      <c r="P31" s="40">
        <f>10^O31</f>
        <v>2.1707435603457075</v>
      </c>
      <c r="Q31" s="42" t="s">
        <v>139</v>
      </c>
      <c r="R31" s="42" t="s">
        <v>142</v>
      </c>
      <c r="S31" s="37" t="s">
        <v>138</v>
      </c>
      <c r="T31" s="6" t="s">
        <v>355</v>
      </c>
      <c r="U31" s="6" t="s">
        <v>356</v>
      </c>
      <c r="V31" s="6" t="s">
        <v>140</v>
      </c>
    </row>
    <row r="32" spans="1:22" x14ac:dyDescent="0.25">
      <c r="A32" s="2">
        <v>-9.4049131999999994E-2</v>
      </c>
      <c r="B32" s="2">
        <v>0.19539906100000001</v>
      </c>
      <c r="C32" s="2">
        <v>-0.50320897099999995</v>
      </c>
      <c r="D32" s="2">
        <v>-0.16120926499999999</v>
      </c>
      <c r="E32" s="2">
        <v>-7.9951343999999994E-2</v>
      </c>
      <c r="F32" s="2">
        <v>0.55494468299999999</v>
      </c>
      <c r="G32" s="2">
        <v>-8.4575494000000001E-2</v>
      </c>
      <c r="H32" s="2">
        <v>-5.1871117000000001E-2</v>
      </c>
      <c r="I32" s="2">
        <v>-0.217539387</v>
      </c>
      <c r="J32" s="2">
        <v>-5.1558057999999997E-2</v>
      </c>
      <c r="K32" s="2">
        <v>-0.19218749299999999</v>
      </c>
      <c r="L32" s="2">
        <v>0.37627576699999998</v>
      </c>
      <c r="M32" s="2">
        <v>0.33891548199999999</v>
      </c>
      <c r="N32" s="3">
        <v>2.1377679903688999E-2</v>
      </c>
      <c r="O32" s="38"/>
      <c r="P32" s="41"/>
      <c r="Q32" s="42"/>
      <c r="R32" s="42"/>
      <c r="S32" s="37"/>
      <c r="T32" s="6" t="s">
        <v>143</v>
      </c>
      <c r="U32" s="6" t="s">
        <v>141</v>
      </c>
      <c r="V32" s="6" t="s">
        <v>140</v>
      </c>
    </row>
    <row r="33" spans="1:22" x14ac:dyDescent="0.25">
      <c r="A33" s="2">
        <v>-5.5702526000000002E-2</v>
      </c>
      <c r="B33" s="2">
        <v>0.30189366699999998</v>
      </c>
      <c r="C33" s="2">
        <v>-0.446975065</v>
      </c>
      <c r="D33" s="2">
        <v>-0.22757069199999999</v>
      </c>
      <c r="E33" s="2">
        <v>0.211092475</v>
      </c>
      <c r="F33" s="2">
        <v>0.36249202200000002</v>
      </c>
      <c r="G33" s="2">
        <v>-7.4587769999999998E-2</v>
      </c>
      <c r="H33" s="2">
        <v>3.5780806999999998E-2</v>
      </c>
      <c r="I33" s="2">
        <v>-0.36516234600000003</v>
      </c>
      <c r="J33" s="2">
        <v>2.2098533E-2</v>
      </c>
      <c r="K33" s="2">
        <v>0.161530531</v>
      </c>
      <c r="L33" s="2">
        <v>0.34258815799999998</v>
      </c>
      <c r="M33" s="2">
        <v>0.234514532666667</v>
      </c>
      <c r="N33" s="3">
        <v>3.7662708501362302E-2</v>
      </c>
      <c r="O33" s="38"/>
      <c r="P33" s="41"/>
      <c r="Q33" s="42"/>
      <c r="R33" s="42"/>
      <c r="S33" s="37"/>
      <c r="T33" s="6" t="s">
        <v>369</v>
      </c>
      <c r="U33" s="6" t="s">
        <v>370</v>
      </c>
      <c r="V33" s="6" t="s">
        <v>140</v>
      </c>
    </row>
    <row r="34" spans="1:22" x14ac:dyDescent="0.25">
      <c r="A34" s="2">
        <v>-0.21133006400000001</v>
      </c>
      <c r="B34" s="2">
        <v>0.59372504299999995</v>
      </c>
      <c r="C34" s="2">
        <v>-0.59093486200000001</v>
      </c>
      <c r="D34" s="2">
        <v>-0.135326112</v>
      </c>
      <c r="E34" s="2">
        <v>-1.0564324190000001</v>
      </c>
      <c r="F34" s="2">
        <v>2.6597806089999998</v>
      </c>
      <c r="G34" s="2">
        <v>5.9679159000000002E-2</v>
      </c>
      <c r="H34" s="2">
        <v>0.13724621200000001</v>
      </c>
      <c r="I34" s="2">
        <v>4.3919679999999996E-3</v>
      </c>
      <c r="J34" s="2">
        <v>2.9199168000000001E-2</v>
      </c>
      <c r="K34" s="2">
        <v>-1.945326E-3</v>
      </c>
      <c r="L34" s="2">
        <v>0.53401583100000005</v>
      </c>
      <c r="M34" s="2">
        <v>0.93586871583333298</v>
      </c>
      <c r="N34" s="3">
        <v>2.2253489429663799E-2</v>
      </c>
      <c r="O34" s="4">
        <f>M34</f>
        <v>0.93586871583333298</v>
      </c>
      <c r="P34" s="5">
        <f>10^O34</f>
        <v>8.6271771484890092</v>
      </c>
      <c r="Q34" s="6" t="s">
        <v>353</v>
      </c>
      <c r="R34" s="6" t="s">
        <v>352</v>
      </c>
      <c r="S34" s="7" t="s">
        <v>354</v>
      </c>
      <c r="T34" s="6" t="s">
        <v>349</v>
      </c>
      <c r="U34" s="6" t="s">
        <v>351</v>
      </c>
      <c r="V34" s="6" t="s">
        <v>350</v>
      </c>
    </row>
    <row r="35" spans="1:22" x14ac:dyDescent="0.25">
      <c r="A35" s="2">
        <v>-0.41779566000000001</v>
      </c>
      <c r="B35" s="2">
        <v>0.1715149</v>
      </c>
      <c r="C35" s="2">
        <v>-0.13594464000000001</v>
      </c>
      <c r="D35" s="2">
        <v>-0.15125701999999999</v>
      </c>
      <c r="E35" s="2">
        <v>1.1755150000000001E-2</v>
      </c>
      <c r="F35" s="2">
        <v>0.50970541000000003</v>
      </c>
      <c r="G35" s="2">
        <v>-8.6318184000000006E-2</v>
      </c>
      <c r="H35" s="2">
        <v>8.1941176000000004E-2</v>
      </c>
      <c r="I35" s="2">
        <v>-0.192907884</v>
      </c>
      <c r="J35" s="2">
        <v>-4.7836708999999998E-2</v>
      </c>
      <c r="K35" s="2">
        <v>1.5878841000000001E-2</v>
      </c>
      <c r="L35" s="2">
        <v>0.25707891599999999</v>
      </c>
      <c r="M35" s="2">
        <v>0.27107984166666699</v>
      </c>
      <c r="N35" s="3">
        <v>4.2671765517918597E-2</v>
      </c>
      <c r="O35" s="4">
        <f>M35</f>
        <v>0.27107984166666699</v>
      </c>
      <c r="P35" s="5">
        <f>10^O35</f>
        <v>1.8667228417836497</v>
      </c>
      <c r="Q35" s="6" t="s">
        <v>145</v>
      </c>
      <c r="R35" s="6" t="s">
        <v>146</v>
      </c>
      <c r="S35" s="7" t="s">
        <v>144</v>
      </c>
      <c r="T35" s="6" t="s">
        <v>377</v>
      </c>
      <c r="U35" s="9" t="s">
        <v>379</v>
      </c>
      <c r="V35" s="6" t="s">
        <v>378</v>
      </c>
    </row>
    <row r="36" spans="1:22" x14ac:dyDescent="0.25">
      <c r="A36" s="2">
        <v>-9.1606783999999997E-2</v>
      </c>
      <c r="B36" s="2">
        <v>0.13331296500000001</v>
      </c>
      <c r="C36" s="2">
        <v>-0.124057953</v>
      </c>
      <c r="D36" s="2">
        <v>0.20338810199999999</v>
      </c>
      <c r="E36" s="2">
        <v>-0.27348092699999998</v>
      </c>
      <c r="F36" s="2">
        <v>0.121726178</v>
      </c>
      <c r="G36" s="2">
        <v>-0.35888030799999998</v>
      </c>
      <c r="H36" s="2">
        <v>-0.12683709700000001</v>
      </c>
      <c r="I36" s="2">
        <v>-0.20111235699999999</v>
      </c>
      <c r="J36" s="2">
        <v>9.9785949999999998E-2</v>
      </c>
      <c r="K36" s="2">
        <v>-0.24144437899999999</v>
      </c>
      <c r="L36" s="2">
        <v>0.34173070700000002</v>
      </c>
      <c r="M36" s="2">
        <v>0.34394825216666702</v>
      </c>
      <c r="N36" s="3">
        <v>4.8399553013270102E-3</v>
      </c>
      <c r="O36" s="4">
        <f>M36</f>
        <v>0.34394825216666702</v>
      </c>
      <c r="P36" s="5">
        <f>10^O36</f>
        <v>2.2077416565610357</v>
      </c>
      <c r="Q36" s="6" t="s">
        <v>374</v>
      </c>
      <c r="R36" s="6" t="s">
        <v>373</v>
      </c>
      <c r="S36" s="7" t="s">
        <v>375</v>
      </c>
      <c r="T36" s="6" t="s">
        <v>371</v>
      </c>
      <c r="U36" s="10" t="s">
        <v>464</v>
      </c>
      <c r="V36" s="6" t="s">
        <v>372</v>
      </c>
    </row>
    <row r="37" spans="1:22" x14ac:dyDescent="0.25">
      <c r="A37" s="2">
        <v>7.2987860000000002E-2</v>
      </c>
      <c r="B37" s="2">
        <v>0.21625212999999999</v>
      </c>
      <c r="C37" s="2">
        <v>-0.17187147</v>
      </c>
      <c r="D37" s="2">
        <v>-2.839759E-2</v>
      </c>
      <c r="E37" s="2">
        <v>-0.10581581399999999</v>
      </c>
      <c r="F37" s="2">
        <v>0.1269274</v>
      </c>
      <c r="G37" s="2">
        <v>-0.12644285599999999</v>
      </c>
      <c r="H37" s="2">
        <v>0.16839098399999999</v>
      </c>
      <c r="I37" s="2">
        <v>-7.0694755999999997E-2</v>
      </c>
      <c r="J37" s="2">
        <v>5.2785169999999999E-3</v>
      </c>
      <c r="K37" s="2">
        <v>-0.193545152</v>
      </c>
      <c r="L37" s="2">
        <v>0.62886873799999998</v>
      </c>
      <c r="M37" s="2">
        <v>0.28545039449999998</v>
      </c>
      <c r="N37" s="3">
        <v>4.9094528324305199E-2</v>
      </c>
      <c r="O37" s="4">
        <f>M37</f>
        <v>0.28545039449999998</v>
      </c>
      <c r="P37" s="5">
        <f>10^O37</f>
        <v>1.9295249315574934</v>
      </c>
      <c r="Q37" s="6" t="s">
        <v>148</v>
      </c>
      <c r="R37" s="6" t="s">
        <v>149</v>
      </c>
      <c r="S37" s="7" t="s">
        <v>147</v>
      </c>
      <c r="T37" s="6" t="s">
        <v>150</v>
      </c>
      <c r="U37" s="9" t="s">
        <v>5163</v>
      </c>
      <c r="V37" s="8" t="s">
        <v>346</v>
      </c>
    </row>
    <row r="38" spans="1:22" x14ac:dyDescent="0.25">
      <c r="A38" s="2">
        <v>-4.5917578000000001E-2</v>
      </c>
      <c r="B38" s="2">
        <v>-0.15527705</v>
      </c>
      <c r="C38" s="2">
        <v>0.42515741200000001</v>
      </c>
      <c r="D38" s="2">
        <v>-5.7429471000000003E-2</v>
      </c>
      <c r="E38" s="2">
        <v>0.15688650100000001</v>
      </c>
      <c r="F38" s="2">
        <v>7.9770426000000005E-2</v>
      </c>
      <c r="G38" s="2">
        <v>0.30464274499999999</v>
      </c>
      <c r="H38" s="2">
        <v>-0.35428874399999999</v>
      </c>
      <c r="I38" s="2">
        <v>0.17835021200000001</v>
      </c>
      <c r="J38" s="2">
        <v>7.8881733999999995E-2</v>
      </c>
      <c r="K38" s="2">
        <v>0.215827357</v>
      </c>
      <c r="L38" s="2">
        <v>-0.16594210300000001</v>
      </c>
      <c r="M38" s="2">
        <v>-0.30153864283333298</v>
      </c>
      <c r="N38" s="3">
        <v>4.9955936075724801E-2</v>
      </c>
      <c r="O38" s="4">
        <f>M38</f>
        <v>-0.30153864283333298</v>
      </c>
      <c r="P38" s="5">
        <f>10^O38</f>
        <v>0.49941474110063266</v>
      </c>
      <c r="Q38" s="6" t="s">
        <v>152</v>
      </c>
      <c r="R38" s="6" t="s">
        <v>154</v>
      </c>
      <c r="S38" s="7" t="s">
        <v>151</v>
      </c>
      <c r="T38" s="6" t="s">
        <v>155</v>
      </c>
      <c r="U38" s="6" t="s">
        <v>153</v>
      </c>
      <c r="V38" s="6" t="s">
        <v>81</v>
      </c>
    </row>
    <row r="39" spans="1:22" x14ac:dyDescent="0.25">
      <c r="A39" s="2">
        <v>-0.29753452600000002</v>
      </c>
      <c r="B39" s="2">
        <v>6.1263704000000002E-2</v>
      </c>
      <c r="C39" s="2">
        <v>-0.20101982099999999</v>
      </c>
      <c r="D39" s="2">
        <v>-0.121346254</v>
      </c>
      <c r="E39" s="2">
        <v>-4.8242722000000002E-2</v>
      </c>
      <c r="F39" s="2">
        <v>0.12870703999999999</v>
      </c>
      <c r="G39" s="2">
        <v>-0.35212752800000002</v>
      </c>
      <c r="H39" s="2">
        <v>-2.5681135000000001E-2</v>
      </c>
      <c r="I39" s="2">
        <v>-5.3531501000000002E-2</v>
      </c>
      <c r="J39" s="2">
        <v>0.17251693700000001</v>
      </c>
      <c r="K39" s="2">
        <v>-0.229658848</v>
      </c>
      <c r="L39" s="2">
        <v>0.163807498</v>
      </c>
      <c r="M39" s="2">
        <v>0.260230456</v>
      </c>
      <c r="N39" s="3">
        <v>2.3082851633315998E-2</v>
      </c>
      <c r="O39" s="38">
        <f>AVERAGE(M39:M40)</f>
        <v>0.2526644568333335</v>
      </c>
      <c r="P39" s="40">
        <f>10^O39</f>
        <v>1.7892229363622019</v>
      </c>
      <c r="Q39" s="42" t="s">
        <v>22</v>
      </c>
      <c r="R39" s="42" t="s">
        <v>20</v>
      </c>
      <c r="S39" s="37" t="s">
        <v>21</v>
      </c>
      <c r="T39" s="6" t="s">
        <v>26</v>
      </c>
      <c r="U39" s="6" t="s">
        <v>27</v>
      </c>
      <c r="V39" s="43" t="s">
        <v>24</v>
      </c>
    </row>
    <row r="40" spans="1:22" x14ac:dyDescent="0.25">
      <c r="A40" s="2">
        <v>-0.40401942099999999</v>
      </c>
      <c r="B40" s="2">
        <v>-2.7113266E-2</v>
      </c>
      <c r="C40" s="2">
        <v>-0.39526775199999997</v>
      </c>
      <c r="D40" s="2">
        <v>-8.1216555999999995E-2</v>
      </c>
      <c r="E40" s="2">
        <v>3.1624476999999998E-2</v>
      </c>
      <c r="F40" s="2">
        <v>0.13818565699999999</v>
      </c>
      <c r="G40" s="2">
        <v>-0.32015996099999999</v>
      </c>
      <c r="H40" s="2">
        <v>2.6564052000000001E-2</v>
      </c>
      <c r="I40" s="2">
        <v>-0.11727164900000001</v>
      </c>
      <c r="J40" s="2">
        <v>8.9839790000000003E-2</v>
      </c>
      <c r="K40" s="2">
        <v>-0.109813778</v>
      </c>
      <c r="L40" s="2">
        <v>9.422985E-3</v>
      </c>
      <c r="M40" s="2">
        <v>0.24509845766666699</v>
      </c>
      <c r="N40" s="3">
        <v>4.2249903126634999E-2</v>
      </c>
      <c r="O40" s="38"/>
      <c r="P40" s="41"/>
      <c r="Q40" s="42"/>
      <c r="R40" s="42"/>
      <c r="S40" s="37"/>
      <c r="T40" s="6" t="s">
        <v>23</v>
      </c>
      <c r="U40" s="6" t="s">
        <v>25</v>
      </c>
      <c r="V40" s="42"/>
    </row>
    <row r="41" spans="1:22" x14ac:dyDescent="0.25">
      <c r="A41" s="2">
        <v>0.37782656799999997</v>
      </c>
      <c r="B41" s="2">
        <v>0.15065751099999999</v>
      </c>
      <c r="C41" s="2">
        <v>0.24261482300000001</v>
      </c>
      <c r="D41" s="2">
        <v>1.0166415E-2</v>
      </c>
      <c r="E41" s="2">
        <v>0.12301060699999999</v>
      </c>
      <c r="F41" s="2">
        <v>-0.43925136799999998</v>
      </c>
      <c r="G41" s="2">
        <v>0.38179106000000002</v>
      </c>
      <c r="H41" s="2">
        <v>8.3708040999999997E-2</v>
      </c>
      <c r="I41" s="2">
        <v>0.258794366</v>
      </c>
      <c r="J41" s="2">
        <v>8.0706106E-2</v>
      </c>
      <c r="K41" s="2">
        <v>0.129560232</v>
      </c>
      <c r="L41" s="2">
        <v>-0.62096115699999999</v>
      </c>
      <c r="M41" s="2">
        <v>-0.37476201799999997</v>
      </c>
      <c r="N41" s="3">
        <v>9.6479073059322802E-3</v>
      </c>
      <c r="O41" s="38">
        <f>AVERAGE(M41:M42)</f>
        <v>-0.57021116891666646</v>
      </c>
      <c r="P41" s="40">
        <f>10^O41</f>
        <v>0.26902264052374758</v>
      </c>
      <c r="Q41" s="42" t="s">
        <v>157</v>
      </c>
      <c r="R41" s="42" t="s">
        <v>159</v>
      </c>
      <c r="S41" s="37" t="s">
        <v>156</v>
      </c>
      <c r="T41" s="6" t="s">
        <v>161</v>
      </c>
      <c r="U41" s="6" t="s">
        <v>439</v>
      </c>
      <c r="V41" s="39" t="s">
        <v>346</v>
      </c>
    </row>
    <row r="42" spans="1:22" x14ac:dyDescent="0.25">
      <c r="A42" s="2">
        <v>0.61911998499999998</v>
      </c>
      <c r="B42" s="2">
        <v>5.9742327999999997E-2</v>
      </c>
      <c r="C42" s="2">
        <v>0.51229223999999995</v>
      </c>
      <c r="D42" s="2">
        <v>-0.10855316800000001</v>
      </c>
      <c r="E42" s="2">
        <v>0.52067302400000004</v>
      </c>
      <c r="F42" s="2">
        <v>-0.97449870100000002</v>
      </c>
      <c r="G42" s="2">
        <v>0.25227663</v>
      </c>
      <c r="H42" s="2">
        <v>-2.8782156E-2</v>
      </c>
      <c r="I42" s="2">
        <v>0.36025683600000002</v>
      </c>
      <c r="J42" s="2">
        <v>4.5309951000000001E-2</v>
      </c>
      <c r="K42" s="2">
        <v>0.37537112900000003</v>
      </c>
      <c r="L42" s="2">
        <v>-0.947190329</v>
      </c>
      <c r="M42" s="2">
        <v>-0.76566031983333305</v>
      </c>
      <c r="N42" s="3">
        <v>5.4892396431139003E-5</v>
      </c>
      <c r="O42" s="38"/>
      <c r="P42" s="41"/>
      <c r="Q42" s="42"/>
      <c r="R42" s="42"/>
      <c r="S42" s="37"/>
      <c r="T42" s="6" t="s">
        <v>160</v>
      </c>
      <c r="U42" s="6" t="s">
        <v>158</v>
      </c>
      <c r="V42" s="39"/>
    </row>
    <row r="43" spans="1:22" x14ac:dyDescent="0.25">
      <c r="A43" s="2">
        <v>0.349396818</v>
      </c>
      <c r="B43" s="2">
        <v>-8.1496987000000007E-2</v>
      </c>
      <c r="C43" s="2">
        <v>0.35153799099999999</v>
      </c>
      <c r="D43" s="2">
        <v>0.16325054899999999</v>
      </c>
      <c r="E43" s="2">
        <v>0.34607055799999997</v>
      </c>
      <c r="F43" s="2">
        <v>-0.55297092199999998</v>
      </c>
      <c r="G43" s="2">
        <v>0.27488301300000001</v>
      </c>
      <c r="H43" s="2">
        <v>0.11373373000000001</v>
      </c>
      <c r="I43" s="2">
        <v>0.233267262</v>
      </c>
      <c r="J43" s="2">
        <v>-0.103261118</v>
      </c>
      <c r="K43" s="2">
        <v>0.181066374</v>
      </c>
      <c r="L43" s="2">
        <v>-0.62414017600000005</v>
      </c>
      <c r="M43" s="2">
        <v>-0.47018449000000001</v>
      </c>
      <c r="N43" s="3">
        <v>5.9821210964657E-3</v>
      </c>
      <c r="O43" s="4">
        <f>M43</f>
        <v>-0.47018449000000001</v>
      </c>
      <c r="P43" s="5">
        <f>10^O43</f>
        <v>0.33870024438141955</v>
      </c>
      <c r="Q43" s="6" t="s">
        <v>35</v>
      </c>
      <c r="R43" s="6" t="s">
        <v>33</v>
      </c>
      <c r="S43" s="7" t="s">
        <v>34</v>
      </c>
      <c r="T43" s="6" t="s">
        <v>36</v>
      </c>
      <c r="U43" s="6" t="s">
        <v>38</v>
      </c>
      <c r="V43" s="6" t="s">
        <v>37</v>
      </c>
    </row>
    <row r="44" spans="1:22" x14ac:dyDescent="0.25">
      <c r="A44" s="2">
        <v>-0.109999112</v>
      </c>
      <c r="B44" s="2">
        <v>-0.20699088500000001</v>
      </c>
      <c r="C44" s="2">
        <v>0.25028423</v>
      </c>
      <c r="D44" s="2">
        <v>-0.18739893199999999</v>
      </c>
      <c r="E44" s="2">
        <v>8.6874070999999997E-2</v>
      </c>
      <c r="F44" s="2">
        <v>-0.27113649099999998</v>
      </c>
      <c r="G44" s="2">
        <v>-7.505271E-3</v>
      </c>
      <c r="H44" s="2">
        <v>-0.106651494</v>
      </c>
      <c r="I44" s="2">
        <v>0.26192937300000002</v>
      </c>
      <c r="J44" s="2">
        <v>-4.6891257999999998E-2</v>
      </c>
      <c r="K44" s="2">
        <v>0.114130178</v>
      </c>
      <c r="L44" s="2">
        <v>-0.35564587800000003</v>
      </c>
      <c r="M44" s="2">
        <v>-0.29507140116666702</v>
      </c>
      <c r="N44" s="3">
        <v>2.4300769540729201E-2</v>
      </c>
      <c r="O44" s="4">
        <f>M44</f>
        <v>-0.29507140116666702</v>
      </c>
      <c r="P44" s="5">
        <f>10^O44</f>
        <v>0.50690736217204257</v>
      </c>
      <c r="Q44" s="6" t="s">
        <v>165</v>
      </c>
      <c r="R44" s="6" t="s">
        <v>167</v>
      </c>
      <c r="S44" s="7" t="s">
        <v>164</v>
      </c>
      <c r="T44" s="6" t="s">
        <v>168</v>
      </c>
      <c r="U44" s="6" t="s">
        <v>166</v>
      </c>
      <c r="V44" s="8" t="s">
        <v>382</v>
      </c>
    </row>
    <row r="45" spans="1:22" x14ac:dyDescent="0.25">
      <c r="A45" s="2">
        <v>0.257171486</v>
      </c>
      <c r="B45" s="2">
        <v>-0.118604309</v>
      </c>
      <c r="C45" s="2">
        <v>0.20610078000000001</v>
      </c>
      <c r="D45" s="2">
        <v>-7.6576248E-2</v>
      </c>
      <c r="E45" s="2">
        <v>-3.4646172000000003E-2</v>
      </c>
      <c r="F45" s="2">
        <v>-0.22949140900000001</v>
      </c>
      <c r="G45" s="2">
        <v>6.8034042000000003E-2</v>
      </c>
      <c r="H45" s="2">
        <v>-0.16882717899999999</v>
      </c>
      <c r="I45" s="2">
        <v>0.29586949200000001</v>
      </c>
      <c r="J45" s="2">
        <v>3.7956689000000002E-2</v>
      </c>
      <c r="K45" s="2">
        <v>5.7636776000000001E-2</v>
      </c>
      <c r="L45" s="2">
        <v>-0.35709478</v>
      </c>
      <c r="M45" s="2">
        <v>-0.29380060666666702</v>
      </c>
      <c r="N45" s="3">
        <v>1.30513852689395E-2</v>
      </c>
      <c r="O45" s="4">
        <f>M45</f>
        <v>-0.29380060666666702</v>
      </c>
      <c r="P45" s="5">
        <f>10^O45</f>
        <v>0.50839280234925832</v>
      </c>
      <c r="Q45" s="6" t="s">
        <v>169</v>
      </c>
      <c r="R45" s="6" t="s">
        <v>172</v>
      </c>
      <c r="S45" s="7" t="s">
        <v>5153</v>
      </c>
      <c r="T45" s="6" t="s">
        <v>173</v>
      </c>
      <c r="U45" s="6" t="s">
        <v>171</v>
      </c>
      <c r="V45" s="6" t="s">
        <v>170</v>
      </c>
    </row>
    <row r="46" spans="1:22" x14ac:dyDescent="0.25">
      <c r="A46" s="2">
        <v>0.28709552799999999</v>
      </c>
      <c r="B46" s="2">
        <v>-0.15552772600000001</v>
      </c>
      <c r="C46" s="2">
        <v>0.29517348500000001</v>
      </c>
      <c r="D46" s="2">
        <v>0.101192846</v>
      </c>
      <c r="E46" s="2">
        <v>0.478928725</v>
      </c>
      <c r="F46" s="2">
        <v>-1.7328628770000001</v>
      </c>
      <c r="G46" s="2">
        <v>0.199050432</v>
      </c>
      <c r="H46" s="2">
        <v>-8.2344272999999996E-2</v>
      </c>
      <c r="I46" s="2">
        <v>0.23365498700000001</v>
      </c>
      <c r="J46" s="2">
        <v>0.199968218</v>
      </c>
      <c r="K46" s="2">
        <v>0.60720494400000002</v>
      </c>
      <c r="L46" s="2">
        <v>-1.9524998680000001</v>
      </c>
      <c r="M46" s="2">
        <v>-0.95386363016666698</v>
      </c>
      <c r="N46" s="3">
        <v>1.8448558192927601E-2</v>
      </c>
      <c r="O46" s="4">
        <f>M46</f>
        <v>-0.95386363016666698</v>
      </c>
      <c r="P46" s="5">
        <f>10^O46</f>
        <v>0.11120808693537472</v>
      </c>
      <c r="Q46" s="6" t="s">
        <v>175</v>
      </c>
      <c r="R46" s="6" t="s">
        <v>178</v>
      </c>
      <c r="S46" s="7" t="s">
        <v>174</v>
      </c>
      <c r="T46" s="6" t="s">
        <v>179</v>
      </c>
      <c r="U46" s="6" t="s">
        <v>177</v>
      </c>
      <c r="V46" s="8" t="s">
        <v>176</v>
      </c>
    </row>
    <row r="47" spans="1:22" x14ac:dyDescent="0.25">
      <c r="A47" s="2">
        <v>-3.7199221999999997E-2</v>
      </c>
      <c r="B47" s="2">
        <v>-0.157537012</v>
      </c>
      <c r="C47" s="2">
        <v>0.18921110699999999</v>
      </c>
      <c r="D47" s="2">
        <v>6.1078847999999998E-2</v>
      </c>
      <c r="E47" s="2">
        <v>0.27776089799999998</v>
      </c>
      <c r="F47" s="2">
        <v>-0.86640065399999999</v>
      </c>
      <c r="G47" s="2">
        <v>4.5555038999999999E-2</v>
      </c>
      <c r="H47" s="2">
        <v>-0.13404432499999999</v>
      </c>
      <c r="I47" s="2">
        <v>0.129868129</v>
      </c>
      <c r="J47" s="2">
        <v>-5.2710209999999999E-3</v>
      </c>
      <c r="K47" s="2">
        <v>0.222261349</v>
      </c>
      <c r="L47" s="2">
        <v>-0.47923886100000002</v>
      </c>
      <c r="M47" s="2">
        <v>-0.40147838749999998</v>
      </c>
      <c r="N47" s="3">
        <v>4.3323334169785503E-2</v>
      </c>
      <c r="O47" s="38">
        <f>AVERAGE(M47:M50)</f>
        <v>-0.42503628983333325</v>
      </c>
      <c r="P47" s="40">
        <f>10^O47</f>
        <v>0.37580600046568641</v>
      </c>
      <c r="Q47" s="42" t="s">
        <v>181</v>
      </c>
      <c r="R47" s="42" t="s">
        <v>182</v>
      </c>
      <c r="S47" s="37" t="s">
        <v>180</v>
      </c>
      <c r="T47" s="6" t="s">
        <v>186</v>
      </c>
      <c r="U47" s="6" t="s">
        <v>185</v>
      </c>
      <c r="V47" s="39" t="s">
        <v>176</v>
      </c>
    </row>
    <row r="48" spans="1:22" x14ac:dyDescent="0.25">
      <c r="A48" s="2">
        <v>0.14809656700000001</v>
      </c>
      <c r="B48" s="2">
        <v>-1.5472072999999999E-2</v>
      </c>
      <c r="C48" s="2">
        <v>0.121981996</v>
      </c>
      <c r="D48" s="2">
        <v>-2.3645263E-2</v>
      </c>
      <c r="E48" s="2">
        <v>0.30044228699999997</v>
      </c>
      <c r="F48" s="2">
        <v>-0.56921171500000001</v>
      </c>
      <c r="G48" s="2">
        <v>0.295987483</v>
      </c>
      <c r="H48" s="2">
        <v>-3.0194881E-2</v>
      </c>
      <c r="I48" s="2">
        <v>0.17136657299999999</v>
      </c>
      <c r="J48" s="2">
        <v>-3.3858577000000001E-2</v>
      </c>
      <c r="K48" s="2">
        <v>0.30085479300000001</v>
      </c>
      <c r="L48" s="2">
        <v>-0.57971041700000003</v>
      </c>
      <c r="M48" s="2">
        <v>-0.43180377083333299</v>
      </c>
      <c r="N48" s="3">
        <v>1.8448558192927601E-2</v>
      </c>
      <c r="O48" s="38"/>
      <c r="P48" s="41"/>
      <c r="Q48" s="42"/>
      <c r="R48" s="42"/>
      <c r="S48" s="37"/>
      <c r="T48" s="6" t="s">
        <v>184</v>
      </c>
      <c r="U48" s="6" t="s">
        <v>183</v>
      </c>
      <c r="V48" s="37"/>
    </row>
    <row r="49" spans="1:22" x14ac:dyDescent="0.25">
      <c r="A49" s="2">
        <v>4.2451344000000002E-2</v>
      </c>
      <c r="B49" s="2">
        <v>-0.16294229599999999</v>
      </c>
      <c r="C49" s="2">
        <v>0.33257077299999999</v>
      </c>
      <c r="D49" s="2">
        <v>-4.4324860000000002E-3</v>
      </c>
      <c r="E49" s="2">
        <v>0.421600064</v>
      </c>
      <c r="F49" s="2">
        <v>-0.93849493799999995</v>
      </c>
      <c r="G49" s="2">
        <v>3.4385706000000002E-2</v>
      </c>
      <c r="H49" s="2">
        <v>-0.15076065799999999</v>
      </c>
      <c r="I49" s="2">
        <v>0.22734179600000001</v>
      </c>
      <c r="J49" s="2">
        <v>1.1415646E-2</v>
      </c>
      <c r="K49" s="2">
        <v>0.348895016</v>
      </c>
      <c r="L49" s="2">
        <v>-0.77183719399999995</v>
      </c>
      <c r="M49" s="2">
        <v>-0.57071610416666696</v>
      </c>
      <c r="N49" s="3">
        <v>4.1155061577294099E-3</v>
      </c>
      <c r="O49" s="38"/>
      <c r="P49" s="41"/>
      <c r="Q49" s="42"/>
      <c r="R49" s="42"/>
      <c r="S49" s="37"/>
      <c r="T49" s="6" t="s">
        <v>443</v>
      </c>
      <c r="U49" s="6" t="s">
        <v>444</v>
      </c>
      <c r="V49" s="37"/>
    </row>
    <row r="50" spans="1:22" x14ac:dyDescent="0.25">
      <c r="A50" s="2">
        <v>0.197157744</v>
      </c>
      <c r="B50" s="2">
        <v>-0.14278580599999999</v>
      </c>
      <c r="C50" s="2">
        <v>0.30768003399999999</v>
      </c>
      <c r="D50" s="2">
        <v>-7.0296856000000005E-2</v>
      </c>
      <c r="E50" s="2">
        <v>8.5849913999999999E-2</v>
      </c>
      <c r="F50" s="2">
        <v>-6.3468865999999999E-2</v>
      </c>
      <c r="G50" s="2">
        <v>0.17574089400000001</v>
      </c>
      <c r="H50" s="2">
        <v>-0.153641796</v>
      </c>
      <c r="I50" s="2">
        <v>-4.6519855999999998E-2</v>
      </c>
      <c r="J50" s="2">
        <v>-0.59807151599999997</v>
      </c>
      <c r="K50" s="2">
        <v>0.135859014</v>
      </c>
      <c r="L50" s="2">
        <v>0.107151203</v>
      </c>
      <c r="M50" s="2">
        <v>-0.29614689683333301</v>
      </c>
      <c r="N50" s="3">
        <v>3.7551031554327402E-2</v>
      </c>
      <c r="O50" s="38">
        <f>AVERAGE(M50:M51)</f>
        <v>-0.3568725485</v>
      </c>
      <c r="P50" s="40">
        <f>10^O50</f>
        <v>0.43967062573247545</v>
      </c>
      <c r="Q50" s="42" t="s">
        <v>188</v>
      </c>
      <c r="R50" s="42" t="s">
        <v>190</v>
      </c>
      <c r="S50" s="37" t="s">
        <v>187</v>
      </c>
      <c r="T50" s="6" t="s">
        <v>193</v>
      </c>
      <c r="U50" s="6" t="s">
        <v>192</v>
      </c>
      <c r="V50" s="39" t="s">
        <v>438</v>
      </c>
    </row>
    <row r="51" spans="1:22" x14ac:dyDescent="0.25">
      <c r="A51" s="2">
        <v>0.22741936600000001</v>
      </c>
      <c r="B51" s="2">
        <v>-0.32637538399999999</v>
      </c>
      <c r="C51" s="2">
        <v>0.54714305600000002</v>
      </c>
      <c r="D51" s="2">
        <v>0.23704586599999999</v>
      </c>
      <c r="E51" s="2">
        <v>9.9647635999999998E-2</v>
      </c>
      <c r="F51" s="2">
        <v>-0.50649706400000005</v>
      </c>
      <c r="G51" s="2">
        <v>0.16415533800000001</v>
      </c>
      <c r="H51" s="2">
        <v>-0.13839365200000001</v>
      </c>
      <c r="I51" s="2">
        <v>0.32306448799999998</v>
      </c>
      <c r="J51" s="2">
        <v>0.264148728</v>
      </c>
      <c r="K51" s="2">
        <v>8.2107758000000003E-2</v>
      </c>
      <c r="L51" s="2">
        <v>-0.59198005300000001</v>
      </c>
      <c r="M51" s="2">
        <v>-0.41759820016666699</v>
      </c>
      <c r="N51" s="3">
        <v>9.6479073059322802E-3</v>
      </c>
      <c r="O51" s="38"/>
      <c r="P51" s="41"/>
      <c r="Q51" s="42"/>
      <c r="R51" s="42"/>
      <c r="S51" s="37"/>
      <c r="T51" s="6" t="s">
        <v>191</v>
      </c>
      <c r="U51" s="6" t="s">
        <v>189</v>
      </c>
      <c r="V51" s="39"/>
    </row>
    <row r="52" spans="1:22" x14ac:dyDescent="0.25">
      <c r="A52" s="2">
        <v>0.22609211100000001</v>
      </c>
      <c r="B52" s="2">
        <v>-8.7301198999999996E-2</v>
      </c>
      <c r="C52" s="2">
        <v>0.808843541</v>
      </c>
      <c r="D52" s="2">
        <v>0.349520681</v>
      </c>
      <c r="E52" s="2">
        <v>0.371889631</v>
      </c>
      <c r="F52" s="2">
        <v>-0.47567575099999998</v>
      </c>
      <c r="G52" s="2">
        <v>0.33209695900000002</v>
      </c>
      <c r="H52" s="2">
        <v>-5.7775810000000004E-3</v>
      </c>
      <c r="I52" s="2">
        <v>0.40483158899999999</v>
      </c>
      <c r="J52" s="2">
        <v>0.20187239900000001</v>
      </c>
      <c r="K52" s="2">
        <v>0.34080738900000002</v>
      </c>
      <c r="L52" s="2">
        <v>-0.569705821</v>
      </c>
      <c r="M52" s="2">
        <v>-0.51193808200000002</v>
      </c>
      <c r="N52" s="3">
        <v>7.0425082674713995E-4</v>
      </c>
      <c r="O52" s="4">
        <f>M52</f>
        <v>-0.51193808200000002</v>
      </c>
      <c r="P52" s="5">
        <f>10^O52</f>
        <v>0.30765354096311537</v>
      </c>
      <c r="Q52" s="6" t="s">
        <v>195</v>
      </c>
      <c r="R52" s="6" t="s">
        <v>197</v>
      </c>
      <c r="S52" s="7" t="s">
        <v>194</v>
      </c>
      <c r="T52" s="6" t="s">
        <v>198</v>
      </c>
      <c r="U52" s="10" t="s">
        <v>437</v>
      </c>
      <c r="V52" s="6" t="s">
        <v>196</v>
      </c>
    </row>
    <row r="53" spans="1:22" x14ac:dyDescent="0.25">
      <c r="A53" s="2">
        <v>9.0153122000000002E-2</v>
      </c>
      <c r="B53" s="2">
        <v>-2.2929512999999999E-2</v>
      </c>
      <c r="C53" s="2">
        <v>0.247581896</v>
      </c>
      <c r="D53" s="2">
        <v>0.109328299</v>
      </c>
      <c r="E53" s="2">
        <v>0.37403539499999999</v>
      </c>
      <c r="F53" s="2">
        <v>-1.1506761759999999</v>
      </c>
      <c r="G53" s="2">
        <v>8.3381088000000006E-2</v>
      </c>
      <c r="H53" s="2">
        <v>-0.111697502</v>
      </c>
      <c r="I53" s="2">
        <v>0.223652975</v>
      </c>
      <c r="J53" s="2">
        <v>2.1712166000000001E-2</v>
      </c>
      <c r="K53" s="2">
        <v>0.432998092</v>
      </c>
      <c r="L53" s="2">
        <v>-1.110982819</v>
      </c>
      <c r="M53" s="2">
        <v>-0.61950801883333295</v>
      </c>
      <c r="N53" s="3">
        <v>2.6842987303016E-2</v>
      </c>
      <c r="O53" s="4">
        <f>M53</f>
        <v>-0.61950801883333295</v>
      </c>
      <c r="P53" s="5">
        <f>10^O53</f>
        <v>0.24015519251108777</v>
      </c>
      <c r="Q53" s="6" t="s">
        <v>202</v>
      </c>
      <c r="R53" s="6" t="s">
        <v>205</v>
      </c>
      <c r="S53" s="7" t="s">
        <v>201</v>
      </c>
      <c r="T53" s="6" t="s">
        <v>206</v>
      </c>
      <c r="U53" s="6" t="s">
        <v>204</v>
      </c>
      <c r="V53" s="6" t="s">
        <v>203</v>
      </c>
    </row>
    <row r="54" spans="1:22" x14ac:dyDescent="0.25">
      <c r="A54" s="2">
        <v>-0.39900519000000001</v>
      </c>
      <c r="B54" s="2">
        <v>0.173407004</v>
      </c>
      <c r="C54" s="2">
        <v>-0.35980219899999999</v>
      </c>
      <c r="D54" s="2">
        <v>-0.24204146200000001</v>
      </c>
      <c r="E54" s="2">
        <v>-0.39341687400000003</v>
      </c>
      <c r="F54" s="2">
        <v>1.5147439439999999</v>
      </c>
      <c r="G54" s="2">
        <v>-8.8455106000000006E-2</v>
      </c>
      <c r="H54" s="2">
        <v>0.33723997900000002</v>
      </c>
      <c r="I54" s="2">
        <v>-0.37535494400000002</v>
      </c>
      <c r="J54" s="2">
        <v>-0.13692865100000001</v>
      </c>
      <c r="K54" s="2">
        <v>-0.45279927199999997</v>
      </c>
      <c r="L54" s="2">
        <v>1.5270246890000001</v>
      </c>
      <c r="M54" s="2">
        <v>0.87371318133333298</v>
      </c>
      <c r="N54" s="3">
        <v>7.0425082674713995E-4</v>
      </c>
      <c r="O54" s="4">
        <f>M54</f>
        <v>0.87371318133333298</v>
      </c>
      <c r="P54" s="5">
        <f>10^O54</f>
        <v>7.4767555425299168</v>
      </c>
      <c r="Q54" s="6" t="s">
        <v>208</v>
      </c>
      <c r="R54" s="6" t="s">
        <v>210</v>
      </c>
      <c r="S54" s="7" t="s">
        <v>207</v>
      </c>
      <c r="T54" s="6" t="s">
        <v>337</v>
      </c>
      <c r="U54" s="6" t="s">
        <v>338</v>
      </c>
      <c r="V54" s="6" t="s">
        <v>209</v>
      </c>
    </row>
    <row r="55" spans="1:22" x14ac:dyDescent="0.25">
      <c r="A55" s="2">
        <v>-0.25580916799999998</v>
      </c>
      <c r="B55" s="2">
        <v>2.81876E-2</v>
      </c>
      <c r="C55" s="2">
        <v>-1.5275180000000001E-3</v>
      </c>
      <c r="D55" s="2">
        <v>7.0903621999999999E-2</v>
      </c>
      <c r="E55" s="2">
        <v>6.3902851999999996E-2</v>
      </c>
      <c r="F55" s="2">
        <v>0.12335394199999999</v>
      </c>
      <c r="G55" s="2">
        <v>-8.3497767000000001E-2</v>
      </c>
      <c r="H55" s="2">
        <v>0.163936472</v>
      </c>
      <c r="I55" s="2">
        <v>-0.24530484499999999</v>
      </c>
      <c r="J55" s="2">
        <v>7.6624991000000003E-2</v>
      </c>
      <c r="K55" s="2">
        <v>-0.118560081</v>
      </c>
      <c r="L55" s="2">
        <v>0.41446577699999998</v>
      </c>
      <c r="M55" s="2">
        <v>0.25304482183333299</v>
      </c>
      <c r="N55" s="3">
        <v>4.9933592741678703E-2</v>
      </c>
      <c r="O55" s="4">
        <f>M55</f>
        <v>0.25304482183333299</v>
      </c>
      <c r="P55" s="5">
        <f>10^O55</f>
        <v>1.7907906649924004</v>
      </c>
      <c r="Q55" s="6" t="s">
        <v>367</v>
      </c>
      <c r="R55" s="6" t="s">
        <v>366</v>
      </c>
      <c r="S55" s="7" t="s">
        <v>368</v>
      </c>
      <c r="T55" s="6" t="s">
        <v>363</v>
      </c>
      <c r="U55" s="6" t="s">
        <v>365</v>
      </c>
      <c r="V55" s="6" t="s">
        <v>364</v>
      </c>
    </row>
    <row r="56" spans="1:22" x14ac:dyDescent="0.25">
      <c r="A56" s="2">
        <v>0.13125600000000001</v>
      </c>
      <c r="B56" s="2">
        <v>0.37040940999999999</v>
      </c>
      <c r="C56" s="2">
        <v>-8.4055616999999999E-2</v>
      </c>
      <c r="D56" s="2">
        <v>9.6657660000000006E-2</v>
      </c>
      <c r="E56" s="2">
        <v>-3.8275950000000003E-2</v>
      </c>
      <c r="F56" s="2">
        <v>0.50462112999999997</v>
      </c>
      <c r="G56" s="2">
        <v>-0.12169566900000001</v>
      </c>
      <c r="H56" s="2">
        <v>0.162156156</v>
      </c>
      <c r="I56" s="2">
        <v>-0.175299064</v>
      </c>
      <c r="J56" s="2">
        <v>0.26985275600000003</v>
      </c>
      <c r="K56" s="2">
        <v>-0.181559954</v>
      </c>
      <c r="L56" s="2">
        <v>0.41460185599999999</v>
      </c>
      <c r="M56" s="2">
        <v>0.38132153699999999</v>
      </c>
      <c r="N56" s="3">
        <v>3.4065335517492802E-3</v>
      </c>
      <c r="O56" s="4">
        <f>M56</f>
        <v>0.38132153699999999</v>
      </c>
      <c r="P56" s="5">
        <f>10^O56</f>
        <v>2.4061435683334444</v>
      </c>
      <c r="Q56" s="6" t="s">
        <v>361</v>
      </c>
      <c r="R56" s="6" t="s">
        <v>360</v>
      </c>
      <c r="S56" s="7" t="s">
        <v>362</v>
      </c>
      <c r="T56" s="6" t="s">
        <v>357</v>
      </c>
      <c r="U56" s="6" t="s">
        <v>359</v>
      </c>
      <c r="V56" s="8" t="s">
        <v>358</v>
      </c>
    </row>
    <row r="57" spans="1:22" x14ac:dyDescent="0.25">
      <c r="A57" s="2">
        <v>2.6713850000000001E-2</v>
      </c>
      <c r="B57" s="2">
        <v>-0.22073533000000001</v>
      </c>
      <c r="C57" s="2">
        <v>5.1233729999999998E-2</v>
      </c>
      <c r="D57" s="2">
        <v>-0.18617527</v>
      </c>
      <c r="E57" s="2">
        <v>0.23961451</v>
      </c>
      <c r="F57" s="2">
        <v>-0.56393563000000002</v>
      </c>
      <c r="G57" s="2">
        <v>4.2224762999999998E-2</v>
      </c>
      <c r="H57" s="2">
        <v>-0.28551826699999999</v>
      </c>
      <c r="I57" s="2">
        <v>0.223569833</v>
      </c>
      <c r="J57" s="2">
        <v>-9.4649816999999997E-2</v>
      </c>
      <c r="K57" s="2">
        <v>0.364824343</v>
      </c>
      <c r="L57" s="2">
        <v>-1.1047553670000001</v>
      </c>
      <c r="M57" s="2">
        <v>-0.56732511833333299</v>
      </c>
      <c r="N57" s="3">
        <v>2.9823768922079899E-3</v>
      </c>
      <c r="O57" s="4">
        <f>M57</f>
        <v>-0.56732511833333299</v>
      </c>
      <c r="P57" s="5">
        <f>10^O57</f>
        <v>0.27081635074459753</v>
      </c>
      <c r="Q57" s="6" t="s">
        <v>452</v>
      </c>
      <c r="R57" s="6" t="s">
        <v>451</v>
      </c>
      <c r="S57" s="7" t="s">
        <v>453</v>
      </c>
      <c r="T57" s="6" t="s">
        <v>449</v>
      </c>
      <c r="U57" s="6" t="s">
        <v>450</v>
      </c>
      <c r="V57" s="6" t="s">
        <v>134</v>
      </c>
    </row>
    <row r="58" spans="1:22" x14ac:dyDescent="0.25">
      <c r="A58" s="2">
        <v>0.33774242599999998</v>
      </c>
      <c r="B58" s="2">
        <v>0.19035845400000001</v>
      </c>
      <c r="C58" s="2">
        <v>0.24251422</v>
      </c>
      <c r="D58" s="2">
        <v>9.361688E-2</v>
      </c>
      <c r="E58" s="2">
        <v>0.21930740200000001</v>
      </c>
      <c r="F58" s="2">
        <v>-0.324905734</v>
      </c>
      <c r="G58" s="2">
        <v>0.253034539</v>
      </c>
      <c r="H58" s="2">
        <v>4.7606112999999999E-2</v>
      </c>
      <c r="I58" s="2">
        <v>0.56378050800000001</v>
      </c>
      <c r="J58" s="2">
        <v>0.43273666100000002</v>
      </c>
      <c r="K58" s="2">
        <v>0.74409569799999997</v>
      </c>
      <c r="L58" s="2">
        <v>-1.2275131589999999</v>
      </c>
      <c r="M58" s="2">
        <v>-0.524762596333333</v>
      </c>
      <c r="N58" s="3">
        <v>3.4385562268949503E-2</v>
      </c>
      <c r="O58" s="4">
        <f>M58</f>
        <v>-0.524762596333333</v>
      </c>
      <c r="P58" s="5">
        <f>10^O58</f>
        <v>0.2987015000996866</v>
      </c>
      <c r="Q58" s="6" t="s">
        <v>212</v>
      </c>
      <c r="R58" s="6" t="s">
        <v>214</v>
      </c>
      <c r="S58" s="7" t="s">
        <v>211</v>
      </c>
      <c r="T58" s="6" t="s">
        <v>454</v>
      </c>
      <c r="U58" s="6" t="s">
        <v>455</v>
      </c>
      <c r="V58" s="6" t="s">
        <v>213</v>
      </c>
    </row>
    <row r="59" spans="1:22" x14ac:dyDescent="0.25">
      <c r="A59" s="2">
        <v>0.31395984399999999</v>
      </c>
      <c r="B59" s="2">
        <v>-0.15248905600000001</v>
      </c>
      <c r="C59" s="2">
        <v>0.70043494399999995</v>
      </c>
      <c r="D59" s="2">
        <v>0.24437598399999999</v>
      </c>
      <c r="E59" s="2">
        <v>3.2398254000000001E-2</v>
      </c>
      <c r="F59" s="2">
        <v>-0.17389744600000001</v>
      </c>
      <c r="G59" s="2">
        <v>0.20871556999999999</v>
      </c>
      <c r="H59" s="2">
        <v>-0.11086536</v>
      </c>
      <c r="I59" s="2">
        <v>0.49224187000000003</v>
      </c>
      <c r="J59" s="2">
        <v>0.24125840000000001</v>
      </c>
      <c r="K59" s="2">
        <v>7.0672399999999996E-2</v>
      </c>
      <c r="L59" s="2">
        <v>-0.25455040000000001</v>
      </c>
      <c r="M59" s="2">
        <v>-0.33743179333333301</v>
      </c>
      <c r="N59" s="3">
        <v>6.5010578872322696E-3</v>
      </c>
      <c r="O59" s="4">
        <f>M59</f>
        <v>-0.33743179333333301</v>
      </c>
      <c r="P59" s="5">
        <f>10^O59</f>
        <v>0.45979919508469896</v>
      </c>
      <c r="Q59" s="6" t="s">
        <v>51</v>
      </c>
      <c r="R59" s="6" t="s">
        <v>49</v>
      </c>
      <c r="S59" s="7" t="s">
        <v>50</v>
      </c>
      <c r="T59" s="6" t="s">
        <v>52</v>
      </c>
      <c r="U59" s="6" t="s">
        <v>53</v>
      </c>
      <c r="V59" s="6" t="s">
        <v>215</v>
      </c>
    </row>
    <row r="60" spans="1:22" x14ac:dyDescent="0.25">
      <c r="A60" s="2">
        <v>-4.4376397999999997E-2</v>
      </c>
      <c r="B60" s="2">
        <v>-0.32975102000000001</v>
      </c>
      <c r="C60" s="2">
        <v>0.35867842700000002</v>
      </c>
      <c r="D60" s="2">
        <v>-0.110611449</v>
      </c>
      <c r="E60" s="2">
        <v>7.6099791999999999E-2</v>
      </c>
      <c r="F60" s="2">
        <v>-0.58541590200000004</v>
      </c>
      <c r="G60" s="2">
        <v>-3.2770410999999999E-2</v>
      </c>
      <c r="H60" s="2">
        <v>-0.103626538</v>
      </c>
      <c r="I60" s="2">
        <v>0.241787798</v>
      </c>
      <c r="J60" s="2">
        <v>0.15326757399999999</v>
      </c>
      <c r="K60" s="2">
        <v>0.10148462799999999</v>
      </c>
      <c r="L60" s="2">
        <v>-0.50581157200000004</v>
      </c>
      <c r="M60" s="2">
        <v>-0.36380879049999998</v>
      </c>
      <c r="N60" s="3">
        <v>1.75054336626339E-2</v>
      </c>
      <c r="O60" s="4">
        <f>M60</f>
        <v>-0.36380879049999998</v>
      </c>
      <c r="P60" s="5">
        <f>10^O60</f>
        <v>0.4327042984829701</v>
      </c>
      <c r="Q60" s="6" t="s">
        <v>219</v>
      </c>
      <c r="R60" s="6" t="s">
        <v>221</v>
      </c>
      <c r="S60" s="7" t="s">
        <v>218</v>
      </c>
      <c r="T60" s="6" t="s">
        <v>434</v>
      </c>
      <c r="U60" s="6" t="s">
        <v>435</v>
      </c>
      <c r="V60" s="8" t="s">
        <v>220</v>
      </c>
    </row>
    <row r="61" spans="1:22" x14ac:dyDescent="0.25">
      <c r="A61" s="2">
        <v>0.41105378100000001</v>
      </c>
      <c r="B61" s="2">
        <v>0.11088012</v>
      </c>
      <c r="C61" s="2">
        <v>0.233327707</v>
      </c>
      <c r="D61" s="2">
        <v>-2.6190081E-2</v>
      </c>
      <c r="E61" s="2">
        <v>0.27801130499999999</v>
      </c>
      <c r="F61" s="2">
        <v>-0.29856571900000001</v>
      </c>
      <c r="G61" s="2">
        <v>0.13514579700000001</v>
      </c>
      <c r="H61" s="2">
        <v>-0.13686562099999999</v>
      </c>
      <c r="I61" s="2">
        <v>3.0713536999999999E-2</v>
      </c>
      <c r="J61" s="2">
        <v>-9.2830515000000002E-2</v>
      </c>
      <c r="K61" s="2">
        <v>6.2405660000000002E-2</v>
      </c>
      <c r="L61" s="2">
        <v>-0.51510795899999995</v>
      </c>
      <c r="M61" s="2">
        <v>-0.35155626033333298</v>
      </c>
      <c r="N61" s="3">
        <v>9.8844186608292497E-3</v>
      </c>
      <c r="O61" s="4">
        <f>M61</f>
        <v>-0.35155626033333298</v>
      </c>
      <c r="P61" s="5">
        <f>10^O61</f>
        <v>0.44508580089913136</v>
      </c>
      <c r="Q61" s="6" t="s">
        <v>225</v>
      </c>
      <c r="R61" s="6" t="s">
        <v>227</v>
      </c>
      <c r="S61" s="7" t="s">
        <v>224</v>
      </c>
      <c r="T61" s="6" t="s">
        <v>228</v>
      </c>
      <c r="U61" s="6" t="s">
        <v>436</v>
      </c>
      <c r="V61" s="6" t="s">
        <v>226</v>
      </c>
    </row>
    <row r="62" spans="1:22" x14ac:dyDescent="0.25">
      <c r="A62" s="2">
        <v>4.8694133000000001E-2</v>
      </c>
      <c r="B62" s="2">
        <v>-9.7607155000000001E-2</v>
      </c>
      <c r="C62" s="2">
        <v>0.31762557600000002</v>
      </c>
      <c r="D62" s="2">
        <v>-8.7733269999999992E-3</v>
      </c>
      <c r="E62" s="2">
        <v>0.50865850899999998</v>
      </c>
      <c r="F62" s="2">
        <v>-0.158668165</v>
      </c>
      <c r="G62" s="2">
        <v>0.33572429500000001</v>
      </c>
      <c r="H62" s="2">
        <v>8.1557882999999998E-2</v>
      </c>
      <c r="I62" s="2">
        <v>0.24053908199999999</v>
      </c>
      <c r="J62" s="2">
        <v>0.113167109</v>
      </c>
      <c r="K62" s="2">
        <v>-1.8072753E-2</v>
      </c>
      <c r="L62" s="2">
        <v>-0.24824707300000001</v>
      </c>
      <c r="M62" s="2">
        <v>-0.29195659499999999</v>
      </c>
      <c r="N62" s="3">
        <v>2.2253489429663799E-2</v>
      </c>
      <c r="O62" s="4">
        <f>M62</f>
        <v>-0.29195659499999999</v>
      </c>
      <c r="P62" s="5">
        <f>10^O62</f>
        <v>0.51055602428675251</v>
      </c>
      <c r="Q62" s="6" t="s">
        <v>56</v>
      </c>
      <c r="R62" s="6" t="s">
        <v>54</v>
      </c>
      <c r="S62" s="7" t="s">
        <v>55</v>
      </c>
      <c r="T62" s="6" t="s">
        <v>425</v>
      </c>
      <c r="U62" s="6" t="s">
        <v>426</v>
      </c>
      <c r="V62" s="8" t="s">
        <v>58</v>
      </c>
    </row>
    <row r="63" spans="1:22" x14ac:dyDescent="0.25">
      <c r="A63" s="2">
        <v>0.18349602100000001</v>
      </c>
      <c r="B63" s="2">
        <v>-0.28845748999999998</v>
      </c>
      <c r="C63" s="2">
        <v>0.32624008100000002</v>
      </c>
      <c r="D63" s="2">
        <v>-8.1924999999999999E-4</v>
      </c>
      <c r="E63" s="2">
        <v>0.215038805</v>
      </c>
      <c r="F63" s="2">
        <v>-0.340797293</v>
      </c>
      <c r="G63" s="2">
        <v>0.138949658</v>
      </c>
      <c r="H63" s="2">
        <v>2.1103290000000002E-3</v>
      </c>
      <c r="I63" s="2">
        <v>0.28613365800000001</v>
      </c>
      <c r="J63" s="2">
        <v>-1.745066E-3</v>
      </c>
      <c r="K63" s="2">
        <v>0.235196142</v>
      </c>
      <c r="L63" s="2">
        <v>-0.75175152000000001</v>
      </c>
      <c r="M63" s="2">
        <v>-0.46108577583333299</v>
      </c>
      <c r="N63" s="3">
        <v>2.9823768922079899E-3</v>
      </c>
      <c r="O63" s="38">
        <f>AVERAGE(M63:M64)</f>
        <v>-0.50104456716666657</v>
      </c>
      <c r="P63" s="40">
        <f>10^O63</f>
        <v>0.31546808743786536</v>
      </c>
      <c r="Q63" s="37" t="s">
        <v>234</v>
      </c>
      <c r="R63" s="42" t="s">
        <v>235</v>
      </c>
      <c r="S63" s="37" t="s">
        <v>233</v>
      </c>
      <c r="T63" s="6" t="s">
        <v>237</v>
      </c>
      <c r="U63" s="6" t="s">
        <v>236</v>
      </c>
      <c r="V63" s="43" t="s">
        <v>441</v>
      </c>
    </row>
    <row r="64" spans="1:22" x14ac:dyDescent="0.25">
      <c r="A64" s="2">
        <v>0.45098422300000002</v>
      </c>
      <c r="B64" s="2">
        <v>0.157137322</v>
      </c>
      <c r="C64" s="2">
        <v>0.23027209300000001</v>
      </c>
      <c r="D64" s="2">
        <v>-4.1868286999999997E-2</v>
      </c>
      <c r="E64" s="2">
        <v>0.32764900299999999</v>
      </c>
      <c r="F64" s="2">
        <v>-0.81619469700000002</v>
      </c>
      <c r="G64" s="2">
        <v>0.276131562</v>
      </c>
      <c r="H64" s="2">
        <v>9.8079232000000002E-2</v>
      </c>
      <c r="I64" s="2">
        <v>0.166767732</v>
      </c>
      <c r="J64" s="2">
        <v>-0.10726226799999999</v>
      </c>
      <c r="K64" s="2">
        <v>0.30507327200000001</v>
      </c>
      <c r="L64" s="2">
        <v>-0.77903356800000001</v>
      </c>
      <c r="M64" s="2">
        <v>-0.54100335850000003</v>
      </c>
      <c r="N64" s="3">
        <v>3.46396653316695E-3</v>
      </c>
      <c r="O64" s="38"/>
      <c r="P64" s="41"/>
      <c r="Q64" s="37"/>
      <c r="R64" s="42"/>
      <c r="S64" s="37"/>
      <c r="T64" s="6" t="s">
        <v>445</v>
      </c>
      <c r="U64" s="6" t="s">
        <v>446</v>
      </c>
      <c r="V64" s="43"/>
    </row>
    <row r="65" spans="1:22" x14ac:dyDescent="0.25">
      <c r="A65" s="2">
        <v>0.563299679</v>
      </c>
      <c r="B65" s="2">
        <v>-0.73299125399999998</v>
      </c>
      <c r="C65" s="2">
        <v>-0.173092051</v>
      </c>
      <c r="D65" s="2">
        <v>-0.76300222200000001</v>
      </c>
      <c r="E65" s="2">
        <v>-2.3621188000000001E-2</v>
      </c>
      <c r="F65" s="2">
        <v>-0.61915357100000001</v>
      </c>
      <c r="G65" s="2">
        <v>0.26789706099999999</v>
      </c>
      <c r="H65" s="2">
        <v>0.12966276400000001</v>
      </c>
      <c r="I65" s="2">
        <v>0.108618241</v>
      </c>
      <c r="J65" s="2">
        <v>-1.8680210000000001E-3</v>
      </c>
      <c r="K65" s="2">
        <v>0.12943508000000001</v>
      </c>
      <c r="L65" s="2">
        <v>0.133664013</v>
      </c>
      <c r="M65" s="2">
        <v>-0.45437085216666701</v>
      </c>
      <c r="N65" s="3">
        <v>3.7551031554327402E-2</v>
      </c>
      <c r="O65" s="4">
        <f>M65</f>
        <v>-0.45437085216666701</v>
      </c>
      <c r="P65" s="5">
        <f>10^O65</f>
        <v>0.351260364642696</v>
      </c>
      <c r="Q65" s="6" t="s">
        <v>391</v>
      </c>
      <c r="R65" s="6" t="s">
        <v>390</v>
      </c>
      <c r="S65" s="7" t="s">
        <v>392</v>
      </c>
      <c r="T65" s="6" t="s">
        <v>387</v>
      </c>
      <c r="U65" s="6" t="s">
        <v>389</v>
      </c>
      <c r="V65" s="6" t="s">
        <v>388</v>
      </c>
    </row>
    <row r="66" spans="1:22" x14ac:dyDescent="0.25">
      <c r="A66" s="2">
        <v>-0.54194991100000001</v>
      </c>
      <c r="B66" s="2">
        <v>6.5211189000000003E-2</v>
      </c>
      <c r="C66" s="2">
        <v>-0.15505250100000001</v>
      </c>
      <c r="D66" s="2">
        <v>-0.19945000099999999</v>
      </c>
      <c r="E66" s="2">
        <v>-0.115424471</v>
      </c>
      <c r="F66" s="2">
        <v>0.15107553900000001</v>
      </c>
      <c r="G66" s="2">
        <v>-0.16724892</v>
      </c>
      <c r="H66" s="2">
        <v>0.10792826</v>
      </c>
      <c r="I66" s="2">
        <v>-0.307157715</v>
      </c>
      <c r="J66" s="2">
        <v>7.9854080999999993E-2</v>
      </c>
      <c r="K66" s="2">
        <v>-0.124197168</v>
      </c>
      <c r="L66" s="2">
        <v>0.178956738</v>
      </c>
      <c r="M66" s="2">
        <v>0.29910108200000002</v>
      </c>
      <c r="N66" s="3">
        <v>3.71034771934396E-2</v>
      </c>
      <c r="O66" s="4">
        <f>M66</f>
        <v>0.29910108200000002</v>
      </c>
      <c r="P66" s="5">
        <f>10^O66</f>
        <v>1.9911367219445275</v>
      </c>
      <c r="Q66" s="6" t="s">
        <v>62</v>
      </c>
      <c r="R66" s="6" t="s">
        <v>60</v>
      </c>
      <c r="S66" s="7" t="s">
        <v>61</v>
      </c>
      <c r="T66" s="6" t="s">
        <v>63</v>
      </c>
      <c r="U66" s="10" t="s">
        <v>65</v>
      </c>
      <c r="V66" s="6" t="s">
        <v>64</v>
      </c>
    </row>
    <row r="67" spans="1:22" x14ac:dyDescent="0.25">
      <c r="A67" s="2">
        <v>0.39139224</v>
      </c>
      <c r="B67" s="2">
        <v>-0.141875636</v>
      </c>
      <c r="C67" s="2">
        <v>0.34093892599999998</v>
      </c>
      <c r="D67" s="2">
        <v>0.270500289</v>
      </c>
      <c r="E67" s="2">
        <v>0.11725796199999999</v>
      </c>
      <c r="F67" s="2">
        <v>-0.81836361300000005</v>
      </c>
      <c r="G67" s="2">
        <v>5.8221210000000002E-2</v>
      </c>
      <c r="H67" s="2">
        <v>-0.490463168</v>
      </c>
      <c r="I67" s="2">
        <v>0.38476049899999998</v>
      </c>
      <c r="J67" s="2">
        <v>0.207082345</v>
      </c>
      <c r="K67" s="2">
        <v>0.46588502700000001</v>
      </c>
      <c r="L67" s="2">
        <v>-1.4325483429999999</v>
      </c>
      <c r="M67" s="2">
        <v>-0.69402066500000004</v>
      </c>
      <c r="N67" s="3">
        <v>1.5411906378774E-2</v>
      </c>
      <c r="O67" s="4">
        <f>M67</f>
        <v>-0.69402066500000004</v>
      </c>
      <c r="P67" s="5">
        <f>10^O67</f>
        <v>0.20229229198067758</v>
      </c>
      <c r="Q67" s="6" t="s">
        <v>459</v>
      </c>
      <c r="R67" s="6" t="s">
        <v>458</v>
      </c>
      <c r="S67" s="7" t="s">
        <v>460</v>
      </c>
      <c r="T67" s="6" t="s">
        <v>456</v>
      </c>
      <c r="U67" s="6" t="s">
        <v>457</v>
      </c>
      <c r="V67" s="6" t="s">
        <v>240</v>
      </c>
    </row>
    <row r="68" spans="1:22" x14ac:dyDescent="0.25">
      <c r="A68" s="2">
        <v>0.17159017800000001</v>
      </c>
      <c r="B68" s="2">
        <v>-0.14664385199999999</v>
      </c>
      <c r="C68" s="2">
        <v>0.55339394799999997</v>
      </c>
      <c r="D68" s="2">
        <v>-5.6740001999999998E-2</v>
      </c>
      <c r="E68" s="2">
        <v>0.143569378</v>
      </c>
      <c r="F68" s="2">
        <v>-6.7506802000000005E-2</v>
      </c>
      <c r="G68" s="2">
        <v>0.322811927</v>
      </c>
      <c r="H68" s="2">
        <v>0.110432777</v>
      </c>
      <c r="I68" s="2">
        <v>0.58583132699999996</v>
      </c>
      <c r="J68" s="2">
        <v>0.11420124700000001</v>
      </c>
      <c r="K68" s="2">
        <v>8.2861077000000005E-2</v>
      </c>
      <c r="L68" s="2">
        <v>-5.7203672999999997E-2</v>
      </c>
      <c r="M68" s="2">
        <v>-0.327253023333333</v>
      </c>
      <c r="N68" s="3">
        <v>1.24610809002191E-2</v>
      </c>
      <c r="O68" s="38">
        <f>AVERAGE(M68:M69)</f>
        <v>-0.34818782333333298</v>
      </c>
      <c r="P68" s="40">
        <f>10^O68</f>
        <v>0.4485513588427778</v>
      </c>
      <c r="Q68" s="42" t="s">
        <v>242</v>
      </c>
      <c r="R68" s="42" t="s">
        <v>245</v>
      </c>
      <c r="S68" s="37" t="s">
        <v>241</v>
      </c>
      <c r="T68" s="6" t="s">
        <v>247</v>
      </c>
      <c r="U68" s="6" t="s">
        <v>401</v>
      </c>
      <c r="V68" s="6" t="s">
        <v>243</v>
      </c>
    </row>
    <row r="69" spans="1:22" x14ac:dyDescent="0.25">
      <c r="A69" s="2">
        <v>6.7322699999999999E-2</v>
      </c>
      <c r="B69" s="2">
        <v>-1.8994529999999999E-2</v>
      </c>
      <c r="C69" s="2">
        <v>0.13397617000000001</v>
      </c>
      <c r="D69" s="2">
        <v>-6.6162079999999998E-2</v>
      </c>
      <c r="E69" s="2">
        <v>0.34191110000000002</v>
      </c>
      <c r="F69" s="2">
        <v>-0.39916868</v>
      </c>
      <c r="G69" s="2">
        <v>0.171610816</v>
      </c>
      <c r="H69" s="2">
        <v>-0.15664233399999999</v>
      </c>
      <c r="I69" s="2">
        <v>6.6859716E-2</v>
      </c>
      <c r="J69" s="2">
        <v>-2.0022864000000001E-2</v>
      </c>
      <c r="K69" s="2">
        <v>0.20280996600000001</v>
      </c>
      <c r="L69" s="2">
        <v>-0.56925478399999996</v>
      </c>
      <c r="M69" s="2">
        <v>-0.36912262333333301</v>
      </c>
      <c r="N69" s="3">
        <v>3.7551031554327402E-2</v>
      </c>
      <c r="O69" s="38"/>
      <c r="P69" s="41"/>
      <c r="Q69" s="42"/>
      <c r="R69" s="42"/>
      <c r="S69" s="37"/>
      <c r="T69" s="6" t="s">
        <v>246</v>
      </c>
      <c r="U69" s="6" t="s">
        <v>244</v>
      </c>
      <c r="V69" s="6" t="s">
        <v>243</v>
      </c>
    </row>
    <row r="70" spans="1:22" x14ac:dyDescent="0.25">
      <c r="A70" s="2">
        <v>0.278281738</v>
      </c>
      <c r="B70" s="2">
        <v>5.2347758000000001E-2</v>
      </c>
      <c r="C70" s="2">
        <v>0.21026740799999999</v>
      </c>
      <c r="D70" s="2">
        <v>0.116541038</v>
      </c>
      <c r="E70" s="2">
        <v>0.25246049799999998</v>
      </c>
      <c r="F70" s="2">
        <v>-0.40015345200000002</v>
      </c>
      <c r="G70" s="2">
        <v>2.5113086E-2</v>
      </c>
      <c r="H70" s="2">
        <v>-1.410354584</v>
      </c>
      <c r="I70" s="2">
        <v>0.47922068600000001</v>
      </c>
      <c r="J70" s="2">
        <v>0.36507272600000001</v>
      </c>
      <c r="K70" s="2">
        <v>0.54395983599999997</v>
      </c>
      <c r="L70" s="2">
        <v>-0.28944858400000001</v>
      </c>
      <c r="M70" s="2">
        <v>-0.55921639166666703</v>
      </c>
      <c r="N70" s="3">
        <v>3.2658052026206398E-2</v>
      </c>
      <c r="O70" s="4">
        <f>M70</f>
        <v>-0.55921639166666703</v>
      </c>
      <c r="P70" s="5">
        <f>10^O70</f>
        <v>0.27592027126921598</v>
      </c>
      <c r="Q70" s="6" t="s">
        <v>252</v>
      </c>
      <c r="R70" s="6" t="s">
        <v>253</v>
      </c>
      <c r="S70" s="7" t="s">
        <v>251</v>
      </c>
      <c r="T70" s="6" t="s">
        <v>254</v>
      </c>
      <c r="U70" s="10" t="s">
        <v>461</v>
      </c>
      <c r="V70" s="6" t="s">
        <v>250</v>
      </c>
    </row>
    <row r="71" spans="1:22" x14ac:dyDescent="0.25">
      <c r="A71" s="2">
        <v>0.33587874400000001</v>
      </c>
      <c r="B71" s="2">
        <v>0.17479154399999999</v>
      </c>
      <c r="C71" s="2">
        <v>0.100640534</v>
      </c>
      <c r="D71" s="2">
        <v>-4.4323085999999998E-2</v>
      </c>
      <c r="E71" s="2">
        <v>0.26481824399999998</v>
      </c>
      <c r="F71" s="2">
        <v>-0.21702257599999999</v>
      </c>
      <c r="G71" s="2">
        <v>0.242785367</v>
      </c>
      <c r="H71" s="2">
        <v>-0.42798573299999998</v>
      </c>
      <c r="I71" s="2">
        <v>0.14684610000000001</v>
      </c>
      <c r="J71" s="2">
        <v>-0.27903841299999999</v>
      </c>
      <c r="K71" s="2">
        <v>0.41073838699999998</v>
      </c>
      <c r="L71" s="2">
        <v>4.9744218999999999E-2</v>
      </c>
      <c r="M71" s="2">
        <v>-0.37425690350000002</v>
      </c>
      <c r="N71" s="3">
        <v>2.2253489429663799E-2</v>
      </c>
      <c r="O71" s="4">
        <f>M71</f>
        <v>-0.37425690350000002</v>
      </c>
      <c r="P71" s="5">
        <f>10^O71</f>
        <v>0.42241866189254013</v>
      </c>
      <c r="Q71" s="6" t="s">
        <v>256</v>
      </c>
      <c r="R71" s="6" t="s">
        <v>258</v>
      </c>
      <c r="S71" s="7" t="s">
        <v>255</v>
      </c>
      <c r="T71" s="6" t="s">
        <v>259</v>
      </c>
      <c r="U71" s="6" t="s">
        <v>257</v>
      </c>
      <c r="V71" s="6" t="s">
        <v>37</v>
      </c>
    </row>
    <row r="72" spans="1:22" x14ac:dyDescent="0.25">
      <c r="A72" s="2">
        <v>0.26476804799999998</v>
      </c>
      <c r="B72" s="2">
        <v>-0.27774978</v>
      </c>
      <c r="C72" s="2">
        <v>0.39741247499999999</v>
      </c>
      <c r="D72" s="2">
        <v>0.17693856599999999</v>
      </c>
      <c r="E72" s="2">
        <v>6.9806579999999993E-2</v>
      </c>
      <c r="F72" s="2">
        <v>0.12020789</v>
      </c>
      <c r="G72" s="2">
        <v>0.22711135199999999</v>
      </c>
      <c r="H72" s="2">
        <v>-0.24539984000000001</v>
      </c>
      <c r="I72" s="2">
        <v>0.25681500299999999</v>
      </c>
      <c r="J72" s="2">
        <v>-0.18621902700000001</v>
      </c>
      <c r="K72" s="2">
        <v>0.21674753799999999</v>
      </c>
      <c r="L72" s="2">
        <v>-0.28719239800000002</v>
      </c>
      <c r="M72" s="2">
        <v>-0.35534593083333299</v>
      </c>
      <c r="N72" s="3">
        <v>4.3882141329771897E-2</v>
      </c>
      <c r="O72" s="4">
        <f>M72</f>
        <v>-0.35534593083333299</v>
      </c>
      <c r="P72" s="5">
        <f>10^O72</f>
        <v>0.44121886100156799</v>
      </c>
      <c r="Q72" s="6" t="s">
        <v>431</v>
      </c>
      <c r="R72" s="6" t="s">
        <v>430</v>
      </c>
      <c r="S72" s="7" t="s">
        <v>432</v>
      </c>
      <c r="T72" s="6" t="s">
        <v>427</v>
      </c>
      <c r="U72" s="6" t="s">
        <v>429</v>
      </c>
      <c r="V72" s="8" t="s">
        <v>428</v>
      </c>
    </row>
    <row r="73" spans="1:22" x14ac:dyDescent="0.25">
      <c r="A73" s="2">
        <v>4.8085827999999997E-2</v>
      </c>
      <c r="B73" s="2">
        <v>-0.12036649200000001</v>
      </c>
      <c r="C73" s="2">
        <v>0.34960180299999999</v>
      </c>
      <c r="D73" s="2">
        <v>-0.47387542199999999</v>
      </c>
      <c r="E73" s="2">
        <v>3.59568E-4</v>
      </c>
      <c r="F73" s="2">
        <v>-1.3017971999999999E-2</v>
      </c>
      <c r="G73" s="2">
        <v>0.19283792499999999</v>
      </c>
      <c r="H73" s="2">
        <v>-0.218753639</v>
      </c>
      <c r="I73" s="2">
        <v>0.22954054099999999</v>
      </c>
      <c r="J73" s="2">
        <v>-3.5606108999999997E-2</v>
      </c>
      <c r="K73" s="2">
        <v>-8.1055999999999993E-3</v>
      </c>
      <c r="L73" s="2">
        <v>-0.19099860900000001</v>
      </c>
      <c r="M73" s="2">
        <v>-0.31082305133333299</v>
      </c>
      <c r="N73" s="3">
        <v>4.3323334169785503E-2</v>
      </c>
      <c r="O73" s="4">
        <f>M73</f>
        <v>-0.31082305133333299</v>
      </c>
      <c r="P73" s="5">
        <f>10^O73</f>
        <v>0.48885149611373385</v>
      </c>
      <c r="Q73" s="6" t="s">
        <v>411</v>
      </c>
      <c r="R73" s="6" t="s">
        <v>410</v>
      </c>
      <c r="S73" s="7" t="s">
        <v>412</v>
      </c>
      <c r="T73" s="6" t="s">
        <v>407</v>
      </c>
      <c r="U73" s="6" t="s">
        <v>409</v>
      </c>
      <c r="V73" s="8" t="s">
        <v>408</v>
      </c>
    </row>
    <row r="74" spans="1:22" x14ac:dyDescent="0.25">
      <c r="A74" s="2">
        <v>-0.55279931900000001</v>
      </c>
      <c r="B74" s="2">
        <v>0.14414390199999999</v>
      </c>
      <c r="C74" s="2">
        <v>-0.17826739599999999</v>
      </c>
      <c r="D74" s="2">
        <v>-9.6493601999999998E-2</v>
      </c>
      <c r="E74" s="2">
        <v>-0.12656097599999999</v>
      </c>
      <c r="F74" s="2">
        <v>2.2628725999999998E-2</v>
      </c>
      <c r="G74" s="2">
        <v>-0.27885433900000001</v>
      </c>
      <c r="H74" s="2">
        <v>0.24725265299999999</v>
      </c>
      <c r="I74" s="2">
        <v>-1.0895659999999999E-3</v>
      </c>
      <c r="J74" s="2">
        <v>0.41343956300000001</v>
      </c>
      <c r="K74" s="2">
        <v>-0.31821424100000001</v>
      </c>
      <c r="L74" s="2">
        <v>0.20404855299999999</v>
      </c>
      <c r="M74" s="2">
        <v>0.39846760533333297</v>
      </c>
      <c r="N74" s="3">
        <v>1.18638765560536E-2</v>
      </c>
      <c r="O74" s="4">
        <f>M74</f>
        <v>0.39846760533333297</v>
      </c>
      <c r="P74" s="5">
        <f>10^O74</f>
        <v>2.5030389360495575</v>
      </c>
      <c r="Q74" s="6" t="s">
        <v>263</v>
      </c>
      <c r="R74" s="6" t="s">
        <v>265</v>
      </c>
      <c r="S74" s="7" t="s">
        <v>262</v>
      </c>
      <c r="T74" s="6" t="s">
        <v>266</v>
      </c>
      <c r="U74" s="6" t="s">
        <v>264</v>
      </c>
      <c r="V74" s="6" t="s">
        <v>380</v>
      </c>
    </row>
    <row r="75" spans="1:22" x14ac:dyDescent="0.25">
      <c r="A75" s="2">
        <v>-0.50881794899999999</v>
      </c>
      <c r="B75" s="2">
        <v>0.33511092999999997</v>
      </c>
      <c r="C75" s="2">
        <v>-0.23698208900000001</v>
      </c>
      <c r="D75" s="2">
        <v>-6.4074057000000004E-2</v>
      </c>
      <c r="E75" s="2">
        <v>-0.48598055099999998</v>
      </c>
      <c r="F75" s="2">
        <v>2.0230204359999999</v>
      </c>
      <c r="G75" s="2">
        <v>-0.41878538500000001</v>
      </c>
      <c r="H75" s="2">
        <v>0.235789948</v>
      </c>
      <c r="I75" s="2">
        <v>-0.28561278200000001</v>
      </c>
      <c r="J75" s="2">
        <v>-0.11739743900000001</v>
      </c>
      <c r="K75" s="2">
        <v>-0.509827531</v>
      </c>
      <c r="L75" s="2">
        <v>1.5383688289999999</v>
      </c>
      <c r="M75" s="2">
        <v>1.0661374889999999</v>
      </c>
      <c r="N75" s="3">
        <v>3.7884515343966901E-4</v>
      </c>
      <c r="O75" s="38">
        <f>AVERAGE(M75:M76)</f>
        <v>0.81772958616666647</v>
      </c>
      <c r="P75" s="40">
        <f>10^O75</f>
        <v>6.5724847359494571</v>
      </c>
      <c r="Q75" s="42" t="s">
        <v>272</v>
      </c>
      <c r="R75" s="42" t="s">
        <v>273</v>
      </c>
      <c r="S75" s="37" t="s">
        <v>271</v>
      </c>
      <c r="T75" s="6" t="s">
        <v>276</v>
      </c>
      <c r="U75" s="6" t="s">
        <v>336</v>
      </c>
      <c r="V75" s="42" t="s">
        <v>37</v>
      </c>
    </row>
    <row r="76" spans="1:22" x14ac:dyDescent="0.25">
      <c r="A76" s="2">
        <v>-1.5431263000000001E-2</v>
      </c>
      <c r="B76" s="2">
        <v>0.55994288699999994</v>
      </c>
      <c r="C76" s="2">
        <v>-0.17718099200000001</v>
      </c>
      <c r="D76" s="2">
        <v>-0.17994538400000001</v>
      </c>
      <c r="E76" s="2">
        <v>-0.37616680800000002</v>
      </c>
      <c r="F76" s="2">
        <v>0.73321292199999999</v>
      </c>
      <c r="G76" s="2">
        <v>-3.9600654999999998E-2</v>
      </c>
      <c r="H76" s="2">
        <v>0.30243423800000002</v>
      </c>
      <c r="I76" s="2">
        <v>-0.155389632</v>
      </c>
      <c r="J76" s="2">
        <v>-6.0223139000000002E-2</v>
      </c>
      <c r="K76" s="2">
        <v>-0.38931380700000001</v>
      </c>
      <c r="L76" s="2">
        <v>0.90742541899999996</v>
      </c>
      <c r="M76" s="2">
        <v>0.569321683333333</v>
      </c>
      <c r="N76" s="3">
        <v>1.6147353762493401E-2</v>
      </c>
      <c r="O76" s="38"/>
      <c r="P76" s="41"/>
      <c r="Q76" s="42"/>
      <c r="R76" s="42"/>
      <c r="S76" s="37"/>
      <c r="T76" s="6" t="s">
        <v>275</v>
      </c>
      <c r="U76" s="6" t="s">
        <v>274</v>
      </c>
      <c r="V76" s="42"/>
    </row>
    <row r="77" spans="1:22" x14ac:dyDescent="0.25">
      <c r="A77" s="2">
        <v>0.135336968</v>
      </c>
      <c r="B77" s="2">
        <v>-0.108845962</v>
      </c>
      <c r="C77" s="2">
        <v>0.37493854799999998</v>
      </c>
      <c r="D77" s="2">
        <v>1.2510578E-2</v>
      </c>
      <c r="E77" s="2">
        <v>0.17354282800000001</v>
      </c>
      <c r="F77" s="2">
        <v>-0.110451762</v>
      </c>
      <c r="G77" s="2">
        <v>0.10258165299999999</v>
      </c>
      <c r="H77" s="2">
        <v>-0.187175167</v>
      </c>
      <c r="I77" s="2">
        <v>0.24859494600000001</v>
      </c>
      <c r="J77" s="2">
        <v>-2.1660247000000001E-2</v>
      </c>
      <c r="K77" s="2">
        <v>5.6862812999999998E-2</v>
      </c>
      <c r="L77" s="2">
        <v>-0.11099202699999999</v>
      </c>
      <c r="M77" s="2">
        <v>-0.26974539050000002</v>
      </c>
      <c r="N77" s="3">
        <v>1.5411906378774E-2</v>
      </c>
      <c r="O77" s="4">
        <f>M77</f>
        <v>-0.26974539050000002</v>
      </c>
      <c r="P77" s="5">
        <f>10^O77</f>
        <v>0.5373467289594388</v>
      </c>
      <c r="Q77" s="6" t="s">
        <v>405</v>
      </c>
      <c r="R77" s="6" t="s">
        <v>404</v>
      </c>
      <c r="S77" s="7" t="s">
        <v>406</v>
      </c>
      <c r="T77" s="6" t="s">
        <v>402</v>
      </c>
      <c r="U77" s="10" t="s">
        <v>465</v>
      </c>
      <c r="V77" s="6" t="s">
        <v>403</v>
      </c>
    </row>
    <row r="78" spans="1:22" x14ac:dyDescent="0.25">
      <c r="A78" s="2">
        <v>3.9062039E-2</v>
      </c>
      <c r="B78" s="2">
        <v>0.31635113300000001</v>
      </c>
      <c r="C78" s="2">
        <v>-0.227274649</v>
      </c>
      <c r="D78" s="2">
        <v>-0.16406575600000001</v>
      </c>
      <c r="E78" s="2">
        <v>-5.8632901000000001E-2</v>
      </c>
      <c r="F78" s="2">
        <v>0.33592590300000003</v>
      </c>
      <c r="G78" s="2">
        <v>-0.22985512599999999</v>
      </c>
      <c r="H78" s="2">
        <v>0.16122187299999999</v>
      </c>
      <c r="I78" s="2">
        <v>-0.26574580399999997</v>
      </c>
      <c r="J78" s="2">
        <v>-5.2927097999999999E-2</v>
      </c>
      <c r="K78" s="2">
        <v>-0.64266855899999997</v>
      </c>
      <c r="L78" s="2">
        <v>1.2754595209999999</v>
      </c>
      <c r="M78" s="2">
        <v>0.54284676266666698</v>
      </c>
      <c r="N78" s="3">
        <v>1.03150193467811E-2</v>
      </c>
      <c r="O78" s="4">
        <f>M78</f>
        <v>0.54284676266666698</v>
      </c>
      <c r="P78" s="5">
        <f>10^O78</f>
        <v>3.4901714584258179</v>
      </c>
      <c r="Q78" s="6" t="s">
        <v>278</v>
      </c>
      <c r="R78" s="6" t="s">
        <v>279</v>
      </c>
      <c r="S78" s="7" t="s">
        <v>277</v>
      </c>
      <c r="T78" s="6" t="s">
        <v>339</v>
      </c>
      <c r="U78" s="6" t="s">
        <v>341</v>
      </c>
      <c r="V78" s="6" t="s">
        <v>340</v>
      </c>
    </row>
    <row r="79" spans="1:22" x14ac:dyDescent="0.25">
      <c r="A79" s="35">
        <v>-0.623956285</v>
      </c>
      <c r="B79" s="35">
        <v>0.16383402799999999</v>
      </c>
      <c r="C79" s="35">
        <v>-0.55191277500000002</v>
      </c>
      <c r="D79" s="35">
        <v>-0.164227445</v>
      </c>
      <c r="E79" s="35">
        <v>-0.43659301700000003</v>
      </c>
      <c r="F79" s="35">
        <v>1.5690987320000001</v>
      </c>
      <c r="G79" s="35">
        <v>-0.23166204200000001</v>
      </c>
      <c r="H79" s="35">
        <v>6.6632715999999995E-2</v>
      </c>
      <c r="I79" s="35">
        <v>-0.187705486</v>
      </c>
      <c r="J79" s="35">
        <v>-0.13168036599999999</v>
      </c>
      <c r="K79" s="35">
        <v>-0.13866705100000001</v>
      </c>
      <c r="L79" s="35">
        <v>0.84062138399999997</v>
      </c>
      <c r="M79" s="35">
        <v>0.75246261749999999</v>
      </c>
      <c r="N79" s="36">
        <v>2.9823768922079899E-3</v>
      </c>
      <c r="O79" s="32">
        <f>M79</f>
        <v>0.75246261749999999</v>
      </c>
      <c r="P79" s="33">
        <f>10^O79</f>
        <v>5.6553907543355786</v>
      </c>
      <c r="Q79" s="34" t="s">
        <v>281</v>
      </c>
      <c r="R79" s="34" t="s">
        <v>283</v>
      </c>
      <c r="S79" s="31" t="s">
        <v>280</v>
      </c>
      <c r="T79" s="34" t="s">
        <v>284</v>
      </c>
      <c r="U79" s="34" t="s">
        <v>344</v>
      </c>
      <c r="V79" s="31" t="s">
        <v>282</v>
      </c>
    </row>
    <row r="80" spans="1:22" x14ac:dyDescent="0.25">
      <c r="A80" s="2">
        <v>-0.27505508400000001</v>
      </c>
      <c r="B80" s="2">
        <v>8.5500365999999994E-2</v>
      </c>
      <c r="C80" s="2">
        <v>-0.28509121399999998</v>
      </c>
      <c r="D80" s="2">
        <v>-0.33745913399999999</v>
      </c>
      <c r="E80" s="2">
        <v>-0.50980168400000003</v>
      </c>
      <c r="F80" s="2">
        <v>1.375425506</v>
      </c>
      <c r="G80" s="2">
        <v>-0.16328977</v>
      </c>
      <c r="H80" s="2">
        <v>0.41944363400000001</v>
      </c>
      <c r="I80" s="2">
        <v>-0.40581777099999999</v>
      </c>
      <c r="J80" s="2">
        <v>3.3755533999999997E-2</v>
      </c>
      <c r="K80" s="2">
        <v>-0.73902479600000004</v>
      </c>
      <c r="L80" s="2">
        <v>1.3457973240000001</v>
      </c>
      <c r="M80" s="2">
        <v>0.88342392483333299</v>
      </c>
      <c r="N80" s="3">
        <v>1.03150193467811E-2</v>
      </c>
      <c r="O80" s="38">
        <f>AVERAGE(M80:M81)</f>
        <v>0.56076325324999998</v>
      </c>
      <c r="P80" s="40">
        <f>10^O80</f>
        <v>3.6371670935372555</v>
      </c>
      <c r="Q80" s="42" t="s">
        <v>287</v>
      </c>
      <c r="R80" s="42" t="s">
        <v>289</v>
      </c>
      <c r="S80" s="37" t="s">
        <v>286</v>
      </c>
      <c r="T80" s="6" t="s">
        <v>290</v>
      </c>
      <c r="U80" s="6" t="s">
        <v>288</v>
      </c>
      <c r="V80" s="42" t="s">
        <v>77</v>
      </c>
    </row>
    <row r="81" spans="1:22" x14ac:dyDescent="0.25">
      <c r="A81" s="2">
        <v>-0.92784659999999997</v>
      </c>
      <c r="B81" s="2">
        <v>-0.46588645000000001</v>
      </c>
      <c r="C81" s="2">
        <v>8.3427000000000002E-4</v>
      </c>
      <c r="D81" s="2">
        <v>0.16192280000000001</v>
      </c>
      <c r="E81" s="2">
        <v>-9.3709849999999997E-2</v>
      </c>
      <c r="F81" s="2">
        <v>0.12239108999999999</v>
      </c>
      <c r="G81" s="2">
        <v>2.7742490000000002E-2</v>
      </c>
      <c r="H81" s="2">
        <v>0.29115059999999998</v>
      </c>
      <c r="I81" s="2">
        <v>-9.3358239999999995E-2</v>
      </c>
      <c r="J81" s="2">
        <v>0.1481885</v>
      </c>
      <c r="K81" s="2">
        <v>-6.7813079999999998E-2</v>
      </c>
      <c r="L81" s="2">
        <v>1.6697940000000001E-2</v>
      </c>
      <c r="M81" s="2">
        <v>0.23810258166666701</v>
      </c>
      <c r="N81" s="3">
        <v>3.9855582265032101E-2</v>
      </c>
      <c r="O81" s="38"/>
      <c r="P81" s="41"/>
      <c r="Q81" s="42"/>
      <c r="R81" s="42"/>
      <c r="S81" s="37"/>
      <c r="T81" s="6" t="s">
        <v>393</v>
      </c>
      <c r="U81" s="6" t="s">
        <v>394</v>
      </c>
      <c r="V81" s="42"/>
    </row>
    <row r="82" spans="1:22" x14ac:dyDescent="0.25">
      <c r="A82" s="2">
        <v>-0.35570144399999998</v>
      </c>
      <c r="B82" s="2">
        <v>0.261632806</v>
      </c>
      <c r="C82" s="2">
        <v>-9.3897183999999995E-2</v>
      </c>
      <c r="D82" s="2">
        <v>-3.4912894E-2</v>
      </c>
      <c r="E82" s="2">
        <v>-0.70050878400000005</v>
      </c>
      <c r="F82" s="2">
        <v>0.64887795599999998</v>
      </c>
      <c r="G82" s="2">
        <v>-0.23560448000000001</v>
      </c>
      <c r="H82" s="2">
        <v>0.24125294</v>
      </c>
      <c r="I82" s="2">
        <v>-5.0276269999999998E-2</v>
      </c>
      <c r="J82" s="2">
        <v>8.3631349999999993E-2</v>
      </c>
      <c r="K82" s="2">
        <v>-0.30616346</v>
      </c>
      <c r="L82" s="2">
        <v>0.65821845999999995</v>
      </c>
      <c r="M82" s="2">
        <v>0.60014204000000004</v>
      </c>
      <c r="N82" s="3">
        <v>4.8769782882873E-3</v>
      </c>
      <c r="O82" s="4">
        <f>M82</f>
        <v>0.60014204000000004</v>
      </c>
      <c r="P82" s="5">
        <f>10^O82</f>
        <v>3.9823739645550971</v>
      </c>
      <c r="Q82" s="6" t="s">
        <v>292</v>
      </c>
      <c r="R82" s="6" t="s">
        <v>294</v>
      </c>
      <c r="S82" s="7" t="s">
        <v>291</v>
      </c>
      <c r="T82" s="6" t="s">
        <v>295</v>
      </c>
      <c r="U82" s="6" t="s">
        <v>293</v>
      </c>
      <c r="V82" s="6" t="s">
        <v>345</v>
      </c>
    </row>
    <row r="83" spans="1:22" x14ac:dyDescent="0.25">
      <c r="A83" s="2">
        <v>0.40451129200000002</v>
      </c>
      <c r="B83" s="2">
        <v>-1.2817751E-2</v>
      </c>
      <c r="C83" s="2">
        <v>0.46949891199999999</v>
      </c>
      <c r="D83" s="2">
        <v>-0.205897828</v>
      </c>
      <c r="E83" s="2">
        <v>0.185082621</v>
      </c>
      <c r="F83" s="2">
        <v>4.4366071999999999E-2</v>
      </c>
      <c r="G83" s="2">
        <v>4.4834578E-2</v>
      </c>
      <c r="H83" s="2">
        <v>-0.155491672</v>
      </c>
      <c r="I83" s="2">
        <v>0.18546917800000001</v>
      </c>
      <c r="J83" s="2">
        <v>7.4043128E-2</v>
      </c>
      <c r="K83" s="2">
        <v>0.20033547800000001</v>
      </c>
      <c r="L83" s="2">
        <v>-4.8526031999999997E-2</v>
      </c>
      <c r="M83" s="2">
        <v>-0.29900935699999998</v>
      </c>
      <c r="N83" s="3">
        <v>2.3082851633315998E-2</v>
      </c>
      <c r="O83" s="4">
        <f>M83</f>
        <v>-0.29900935699999998</v>
      </c>
      <c r="P83" s="5">
        <f>10^O83</f>
        <v>0.50233176652285461</v>
      </c>
      <c r="Q83" s="6" t="s">
        <v>399</v>
      </c>
      <c r="R83" s="6" t="s">
        <v>398</v>
      </c>
      <c r="S83" s="7" t="s">
        <v>400</v>
      </c>
      <c r="T83" s="6" t="s">
        <v>395</v>
      </c>
      <c r="U83" s="9" t="s">
        <v>397</v>
      </c>
      <c r="V83" s="6" t="s">
        <v>396</v>
      </c>
    </row>
    <row r="84" spans="1:22" x14ac:dyDescent="0.25">
      <c r="A84" s="2">
        <v>-0.153823239</v>
      </c>
      <c r="B84" s="2">
        <v>0.18578999099999999</v>
      </c>
      <c r="C84" s="2">
        <v>-5.2651059E-2</v>
      </c>
      <c r="D84" s="2">
        <v>-0.126145691</v>
      </c>
      <c r="E84" s="2">
        <v>-0.32278668100000002</v>
      </c>
      <c r="F84" s="2">
        <v>0.81711319400000004</v>
      </c>
      <c r="G84" s="2">
        <v>-9.3906893000000005E-2</v>
      </c>
      <c r="H84" s="2">
        <v>2.7171774999999999E-2</v>
      </c>
      <c r="I84" s="2">
        <v>-0.22634406400000001</v>
      </c>
      <c r="J84" s="2">
        <v>9.0701553000000004E-2</v>
      </c>
      <c r="K84" s="2">
        <v>-0.394207276</v>
      </c>
      <c r="L84" s="2">
        <v>0.75143752399999997</v>
      </c>
      <c r="M84" s="2">
        <v>0.49829792633333297</v>
      </c>
      <c r="N84" s="3">
        <v>3.71034771934396E-2</v>
      </c>
      <c r="O84" s="4">
        <f>M84</f>
        <v>0.49829792633333297</v>
      </c>
      <c r="P84" s="5">
        <f>10^O84</f>
        <v>3.1499084125849182</v>
      </c>
      <c r="Q84" s="6" t="s">
        <v>297</v>
      </c>
      <c r="R84" s="6" t="s">
        <v>299</v>
      </c>
      <c r="S84" s="7" t="s">
        <v>296</v>
      </c>
      <c r="T84" s="6" t="s">
        <v>300</v>
      </c>
      <c r="U84" s="6" t="s">
        <v>298</v>
      </c>
      <c r="V84" s="6" t="s">
        <v>215</v>
      </c>
    </row>
    <row r="85" spans="1:22" x14ac:dyDescent="0.25">
      <c r="A85" s="2">
        <v>0.15228114000000001</v>
      </c>
      <c r="B85" s="2">
        <v>-9.3902018000000004E-2</v>
      </c>
      <c r="C85" s="2">
        <v>0.33465138</v>
      </c>
      <c r="D85" s="2">
        <v>-7.3143299999999994E-2</v>
      </c>
      <c r="E85" s="2">
        <v>0.14239184199999999</v>
      </c>
      <c r="F85" s="2">
        <v>-3.6087284999999997E-2</v>
      </c>
      <c r="G85" s="2">
        <v>3.5353678999999999E-2</v>
      </c>
      <c r="H85" s="2">
        <v>-5.9054217999999999E-2</v>
      </c>
      <c r="I85" s="2">
        <v>0.20194163900000001</v>
      </c>
      <c r="J85" s="2">
        <v>3.9755818999999998E-2</v>
      </c>
      <c r="K85" s="2">
        <v>0.185373809</v>
      </c>
      <c r="L85" s="2">
        <v>-0.14053031099999999</v>
      </c>
      <c r="M85" s="2">
        <v>-0.235825800333333</v>
      </c>
      <c r="N85" s="3">
        <v>3.4385562268949503E-2</v>
      </c>
      <c r="O85" s="38">
        <f>AVERAGE(M85:M86)</f>
        <v>-0.46227394825000001</v>
      </c>
      <c r="P85" s="40">
        <f>10^O85</f>
        <v>0.34492609505862132</v>
      </c>
      <c r="Q85" s="42" t="s">
        <v>302</v>
      </c>
      <c r="R85" s="42" t="s">
        <v>304</v>
      </c>
      <c r="S85" s="37" t="s">
        <v>301</v>
      </c>
      <c r="T85" s="6" t="s">
        <v>307</v>
      </c>
      <c r="U85" s="6" t="s">
        <v>306</v>
      </c>
      <c r="V85" s="39" t="s">
        <v>303</v>
      </c>
    </row>
    <row r="86" spans="1:22" x14ac:dyDescent="0.25">
      <c r="A86" s="2">
        <v>0.24292451600000001</v>
      </c>
      <c r="B86" s="2">
        <v>-0.185040117</v>
      </c>
      <c r="C86" s="2">
        <v>0.52528615599999995</v>
      </c>
      <c r="D86" s="2">
        <v>-4.5118240000000002E-3</v>
      </c>
      <c r="E86" s="2">
        <v>0.39107486800000002</v>
      </c>
      <c r="F86" s="2">
        <v>-0.86023760900000001</v>
      </c>
      <c r="G86" s="2">
        <v>4.1878328999999999E-2</v>
      </c>
      <c r="H86" s="2">
        <v>-0.16116581799999999</v>
      </c>
      <c r="I86" s="2">
        <v>0.42439778900000003</v>
      </c>
      <c r="J86" s="2">
        <v>1.809719E-3</v>
      </c>
      <c r="K86" s="2">
        <v>0.31326495900000001</v>
      </c>
      <c r="L86" s="2">
        <v>-0.98436031099999999</v>
      </c>
      <c r="M86" s="2">
        <v>-0.68872209616666702</v>
      </c>
      <c r="N86" s="3">
        <v>1.7585085175410501E-4</v>
      </c>
      <c r="O86" s="38"/>
      <c r="P86" s="41"/>
      <c r="Q86" s="42"/>
      <c r="R86" s="42"/>
      <c r="S86" s="37"/>
      <c r="T86" s="6" t="s">
        <v>305</v>
      </c>
      <c r="U86" s="6" t="s">
        <v>448</v>
      </c>
      <c r="V86" s="39"/>
    </row>
    <row r="87" spans="1:22" x14ac:dyDescent="0.25">
      <c r="A87" s="2">
        <v>3.1612433000000002E-2</v>
      </c>
      <c r="B87" s="2">
        <v>-0.68969922699999997</v>
      </c>
      <c r="C87" s="2">
        <v>0.89569033300000001</v>
      </c>
      <c r="D87" s="2">
        <v>-0.75963186699999996</v>
      </c>
      <c r="E87" s="2">
        <v>0.74821983299999995</v>
      </c>
      <c r="F87" s="2">
        <v>-0.465221367</v>
      </c>
      <c r="G87" s="2">
        <v>0.30795224700000001</v>
      </c>
      <c r="H87" s="2">
        <v>-0.45424943299999998</v>
      </c>
      <c r="I87" s="2">
        <v>0.83659936700000004</v>
      </c>
      <c r="J87" s="2">
        <v>-0.37511451299999998</v>
      </c>
      <c r="K87" s="2">
        <v>0.34621067700000002</v>
      </c>
      <c r="L87" s="2">
        <v>-0.76123442299999999</v>
      </c>
      <c r="M87" s="2">
        <v>-1.11190595333333</v>
      </c>
      <c r="N87" s="3">
        <v>1.4673936072974801E-7</v>
      </c>
      <c r="O87" s="4">
        <f>M87</f>
        <v>-1.11190595333333</v>
      </c>
      <c r="P87" s="5">
        <f>10^O87</f>
        <v>7.7284792754460013E-2</v>
      </c>
      <c r="Q87" s="6" t="s">
        <v>309</v>
      </c>
      <c r="R87" s="6" t="s">
        <v>312</v>
      </c>
      <c r="S87" s="7" t="s">
        <v>308</v>
      </c>
      <c r="T87" s="6" t="s">
        <v>313</v>
      </c>
      <c r="U87" s="6" t="s">
        <v>311</v>
      </c>
      <c r="V87" s="6" t="s">
        <v>310</v>
      </c>
    </row>
    <row r="88" spans="1:22" x14ac:dyDescent="0.25">
      <c r="A88" s="2">
        <v>-0.318261456</v>
      </c>
      <c r="B88" s="2">
        <v>0.21267562500000001</v>
      </c>
      <c r="C88" s="2">
        <v>-0.28100587300000002</v>
      </c>
      <c r="D88" s="2">
        <v>2.6836942999999999E-2</v>
      </c>
      <c r="E88" s="2">
        <v>-0.50927622699999997</v>
      </c>
      <c r="F88" s="2">
        <v>1.38400915</v>
      </c>
      <c r="G88" s="2">
        <v>-0.29861166700000003</v>
      </c>
      <c r="H88" s="2">
        <v>0.26523153900000002</v>
      </c>
      <c r="I88" s="2">
        <v>-0.31708918000000003</v>
      </c>
      <c r="J88" s="2">
        <v>-0.12636078100000001</v>
      </c>
      <c r="K88" s="2">
        <v>-0.31029719300000003</v>
      </c>
      <c r="L88" s="2">
        <v>1.3215401879999999</v>
      </c>
      <c r="M88" s="2">
        <v>0.85307904333333295</v>
      </c>
      <c r="N88" s="3">
        <v>1.7585085175410501E-4</v>
      </c>
      <c r="O88" s="4">
        <f>M88</f>
        <v>0.85307904333333295</v>
      </c>
      <c r="P88" s="5">
        <f>10^O88</f>
        <v>7.1298278403765849</v>
      </c>
      <c r="Q88" s="6" t="s">
        <v>315</v>
      </c>
      <c r="R88" s="6" t="s">
        <v>317</v>
      </c>
      <c r="S88" s="7" t="s">
        <v>314</v>
      </c>
      <c r="T88" s="6" t="s">
        <v>319</v>
      </c>
      <c r="U88" s="6" t="s">
        <v>318</v>
      </c>
      <c r="V88" s="8" t="s">
        <v>316</v>
      </c>
    </row>
    <row r="89" spans="1:22" x14ac:dyDescent="0.25">
      <c r="A89" s="2">
        <v>-7.8686773000000002E-2</v>
      </c>
      <c r="B89" s="2">
        <v>-0.190160465</v>
      </c>
      <c r="C89" s="2">
        <v>0.26247165700000002</v>
      </c>
      <c r="D89" s="2">
        <v>-0.15554595099999999</v>
      </c>
      <c r="E89" s="2">
        <v>0.306391998</v>
      </c>
      <c r="F89" s="2">
        <v>-0.65843658599999999</v>
      </c>
      <c r="G89" s="2">
        <v>0.148004738</v>
      </c>
      <c r="H89" s="2">
        <v>-0.25259426299999999</v>
      </c>
      <c r="I89" s="2">
        <v>0.19388475399999999</v>
      </c>
      <c r="J89" s="2">
        <v>-3.1630949999999998E-2</v>
      </c>
      <c r="K89" s="2">
        <v>0.40379960300000001</v>
      </c>
      <c r="L89" s="2">
        <v>-0.87027981499999996</v>
      </c>
      <c r="M89" s="2">
        <v>-0.56575233449999995</v>
      </c>
      <c r="N89" s="3">
        <v>4.1155061577294099E-3</v>
      </c>
      <c r="O89" s="4">
        <f>M89</f>
        <v>-0.56575233449999995</v>
      </c>
      <c r="P89" s="5">
        <f>10^O89</f>
        <v>0.27179888168631394</v>
      </c>
      <c r="Q89" s="6" t="s">
        <v>321</v>
      </c>
      <c r="R89" s="6" t="s">
        <v>322</v>
      </c>
      <c r="S89" s="7" t="s">
        <v>320</v>
      </c>
      <c r="T89" s="6" t="s">
        <v>323</v>
      </c>
      <c r="U89" s="6" t="s">
        <v>447</v>
      </c>
      <c r="V89" s="6" t="s">
        <v>3207</v>
      </c>
    </row>
    <row r="90" spans="1:22" x14ac:dyDescent="0.25">
      <c r="A90" s="2">
        <v>-0.19947220299999999</v>
      </c>
      <c r="B90" s="2">
        <v>0.123627894</v>
      </c>
      <c r="C90" s="2">
        <v>-0.24496127100000001</v>
      </c>
      <c r="D90" s="2">
        <v>-7.0525930000000002E-3</v>
      </c>
      <c r="E90" s="2">
        <v>-0.363646464</v>
      </c>
      <c r="F90" s="2">
        <v>0.77733091700000001</v>
      </c>
      <c r="G90" s="2">
        <v>-0.16942159000000001</v>
      </c>
      <c r="H90" s="2">
        <v>-7.2488120000000003E-2</v>
      </c>
      <c r="I90" s="2">
        <v>-0.19451640100000001</v>
      </c>
      <c r="J90" s="2">
        <v>6.8313570000000004E-2</v>
      </c>
      <c r="K90" s="2">
        <v>-0.1842743</v>
      </c>
      <c r="L90" s="2">
        <v>0.43662828999999997</v>
      </c>
      <c r="M90" s="2">
        <v>0.44710869783333301</v>
      </c>
      <c r="N90" s="3">
        <v>4.8769782882873E-3</v>
      </c>
      <c r="O90" s="4">
        <f>M90</f>
        <v>0.44710869783333301</v>
      </c>
      <c r="P90" s="5">
        <f>10^O90</f>
        <v>2.7996819531785335</v>
      </c>
      <c r="Q90" s="6" t="s">
        <v>325</v>
      </c>
      <c r="R90" s="6" t="s">
        <v>328</v>
      </c>
      <c r="S90" s="7" t="s">
        <v>324</v>
      </c>
      <c r="T90" s="6" t="s">
        <v>329</v>
      </c>
      <c r="U90" s="6" t="s">
        <v>327</v>
      </c>
      <c r="V90" s="8" t="s">
        <v>326</v>
      </c>
    </row>
    <row r="91" spans="1:22" x14ac:dyDescent="0.25">
      <c r="A91" s="2">
        <v>0.197792311</v>
      </c>
      <c r="B91" s="2">
        <v>-9.8168358999999997E-2</v>
      </c>
      <c r="C91" s="2">
        <v>0.26580004099999999</v>
      </c>
      <c r="D91" s="2">
        <v>-6.0706019E-2</v>
      </c>
      <c r="E91" s="2">
        <v>0.16397843100000001</v>
      </c>
      <c r="F91" s="2">
        <v>-7.5693418999999998E-2</v>
      </c>
      <c r="G91" s="2">
        <v>2.000248E-2</v>
      </c>
      <c r="H91" s="2">
        <v>-6.6647990000000004E-2</v>
      </c>
      <c r="I91" s="2">
        <v>0.16059717000000001</v>
      </c>
      <c r="J91" s="2">
        <v>3.6135800000000003E-2</v>
      </c>
      <c r="K91" s="2">
        <v>2.5195680000000002E-2</v>
      </c>
      <c r="L91" s="2">
        <v>-0.20947984</v>
      </c>
      <c r="M91" s="2">
        <v>-0.217987656666667</v>
      </c>
      <c r="N91" s="3">
        <v>4.2249903126634999E-2</v>
      </c>
      <c r="O91" s="4">
        <f>M91</f>
        <v>-0.217987656666667</v>
      </c>
      <c r="P91" s="5">
        <f>10^O91</f>
        <v>0.60535807973968125</v>
      </c>
      <c r="Q91" s="6" t="s">
        <v>423</v>
      </c>
      <c r="R91" s="6" t="s">
        <v>422</v>
      </c>
      <c r="S91" s="7" t="s">
        <v>424</v>
      </c>
      <c r="T91" s="6" t="s">
        <v>419</v>
      </c>
      <c r="U91" s="6" t="s">
        <v>421</v>
      </c>
      <c r="V91" s="6" t="s">
        <v>420</v>
      </c>
    </row>
    <row r="92" spans="1:22" x14ac:dyDescent="0.25">
      <c r="A92" s="2">
        <v>0.31754586200000001</v>
      </c>
      <c r="B92" s="2">
        <v>-0.1001899</v>
      </c>
      <c r="C92" s="2">
        <v>0.25493405699999999</v>
      </c>
      <c r="D92" s="2">
        <v>6.7597171999999997E-2</v>
      </c>
      <c r="E92" s="2">
        <v>8.0054879999999998E-3</v>
      </c>
      <c r="F92" s="2">
        <v>-0.162788719</v>
      </c>
      <c r="G92" s="2">
        <v>0.20252853800000001</v>
      </c>
      <c r="H92" s="2">
        <v>-0.123251161</v>
      </c>
      <c r="I92" s="2">
        <v>0.27520743199999997</v>
      </c>
      <c r="J92" s="2">
        <v>0.121195236</v>
      </c>
      <c r="K92" s="2">
        <v>7.1458758999999997E-2</v>
      </c>
      <c r="L92" s="2">
        <v>-0.19401613600000001</v>
      </c>
      <c r="M92" s="2">
        <v>-0.25352227399999999</v>
      </c>
      <c r="N92" s="3">
        <v>3.71034771934396E-2</v>
      </c>
      <c r="O92" s="4">
        <f>M92</f>
        <v>-0.25352227399999999</v>
      </c>
      <c r="P92" s="5">
        <f>10^O92</f>
        <v>0.55779899313531511</v>
      </c>
      <c r="Q92" s="6" t="s">
        <v>331</v>
      </c>
      <c r="R92" s="6" t="s">
        <v>332</v>
      </c>
      <c r="S92" s="7" t="s">
        <v>330</v>
      </c>
      <c r="T92" s="6" t="s">
        <v>333</v>
      </c>
      <c r="U92" s="10" t="s">
        <v>462</v>
      </c>
      <c r="V92" s="6" t="s">
        <v>37</v>
      </c>
    </row>
  </sheetData>
  <sortState ref="A1:AI11">
    <sortCondition descending="1" ref="X1"/>
  </sortState>
  <mergeCells count="65">
    <mergeCell ref="A1:V1"/>
    <mergeCell ref="A16:V16"/>
    <mergeCell ref="P80:P81"/>
    <mergeCell ref="P85:P86"/>
    <mergeCell ref="P31:P33"/>
    <mergeCell ref="P39:P40"/>
    <mergeCell ref="P41:P42"/>
    <mergeCell ref="P47:P49"/>
    <mergeCell ref="P50:P51"/>
    <mergeCell ref="O85:O86"/>
    <mergeCell ref="O31:O33"/>
    <mergeCell ref="O39:O40"/>
    <mergeCell ref="O41:O42"/>
    <mergeCell ref="O47:O49"/>
    <mergeCell ref="O50:O51"/>
    <mergeCell ref="R85:R86"/>
    <mergeCell ref="Q85:Q86"/>
    <mergeCell ref="S85:S86"/>
    <mergeCell ref="R75:R76"/>
    <mergeCell ref="Q75:Q76"/>
    <mergeCell ref="S75:S76"/>
    <mergeCell ref="R63:R64"/>
    <mergeCell ref="S63:S64"/>
    <mergeCell ref="O63:O64"/>
    <mergeCell ref="R80:R81"/>
    <mergeCell ref="Q80:Q81"/>
    <mergeCell ref="S80:S81"/>
    <mergeCell ref="R68:R69"/>
    <mergeCell ref="S68:S69"/>
    <mergeCell ref="Q68:Q69"/>
    <mergeCell ref="O68:O69"/>
    <mergeCell ref="O75:O76"/>
    <mergeCell ref="O80:O81"/>
    <mergeCell ref="Q63:Q64"/>
    <mergeCell ref="P63:P64"/>
    <mergeCell ref="P68:P69"/>
    <mergeCell ref="P75:P76"/>
    <mergeCell ref="R50:R51"/>
    <mergeCell ref="R31:R33"/>
    <mergeCell ref="Q31:Q33"/>
    <mergeCell ref="S31:S33"/>
    <mergeCell ref="R39:R40"/>
    <mergeCell ref="Q39:Q40"/>
    <mergeCell ref="S39:S40"/>
    <mergeCell ref="R41:R42"/>
    <mergeCell ref="Q41:Q42"/>
    <mergeCell ref="S41:S42"/>
    <mergeCell ref="R47:R49"/>
    <mergeCell ref="Q47:Q49"/>
    <mergeCell ref="S47:S49"/>
    <mergeCell ref="S50:S51"/>
    <mergeCell ref="Q50:Q51"/>
    <mergeCell ref="V39:V40"/>
    <mergeCell ref="V41:V42"/>
    <mergeCell ref="V63:V64"/>
    <mergeCell ref="V50:V51"/>
    <mergeCell ref="V85:V86"/>
    <mergeCell ref="V47:V49"/>
    <mergeCell ref="V75:V76"/>
    <mergeCell ref="V80:V81"/>
    <mergeCell ref="R3:R4"/>
    <mergeCell ref="S3:S4"/>
    <mergeCell ref="O3:O4"/>
    <mergeCell ref="V3:V4"/>
    <mergeCell ref="P3:P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87"/>
  <sheetViews>
    <sheetView zoomScale="70" zoomScaleNormal="70" workbookViewId="0">
      <selection activeCell="F3" sqref="F3"/>
    </sheetView>
  </sheetViews>
  <sheetFormatPr defaultColWidth="76.85546875" defaultRowHeight="15" x14ac:dyDescent="0.25"/>
  <cols>
    <col min="1" max="1" width="42.140625" style="6" customWidth="1"/>
    <col min="2" max="2" width="14.140625" style="6" customWidth="1"/>
    <col min="3" max="3" width="51.140625" style="6" customWidth="1"/>
    <col min="4" max="4" width="11" style="6" customWidth="1"/>
    <col min="5" max="5" width="10.140625" style="6" customWidth="1"/>
    <col min="6" max="6" width="11.28515625" style="6" customWidth="1"/>
    <col min="7" max="7" width="11.140625" style="6" customWidth="1"/>
    <col min="8" max="8" width="9.5703125" style="6" customWidth="1"/>
    <col min="9" max="9" width="10.140625" style="6" customWidth="1"/>
    <col min="10" max="10" width="11" style="6" customWidth="1"/>
    <col min="11" max="11" width="12.28515625" style="6" customWidth="1"/>
    <col min="12" max="12" width="10" style="6" customWidth="1"/>
    <col min="13" max="13" width="9.5703125" style="6" customWidth="1"/>
    <col min="14" max="14" width="9.42578125" style="6" customWidth="1"/>
    <col min="15" max="15" width="11.28515625" style="6" customWidth="1"/>
    <col min="16" max="16" width="10.140625" style="6" customWidth="1"/>
    <col min="17" max="17" width="9.85546875" style="6" customWidth="1"/>
    <col min="18" max="18" width="10.7109375" style="6" customWidth="1"/>
    <col min="19" max="19" width="10.85546875" style="6" customWidth="1"/>
    <col min="20" max="20" width="12.140625" style="6" customWidth="1"/>
    <col min="21" max="21" width="11" style="6" customWidth="1"/>
    <col min="22" max="22" width="14" style="6" customWidth="1"/>
    <col min="23" max="16384" width="76.85546875" style="6"/>
  </cols>
  <sheetData>
    <row r="1" spans="1:21" s="1" customFormat="1" ht="48.75" customHeight="1" x14ac:dyDescent="0.25">
      <c r="A1" s="1" t="s">
        <v>3204</v>
      </c>
      <c r="B1" s="1" t="s">
        <v>5161</v>
      </c>
      <c r="C1" s="1" t="s">
        <v>5162</v>
      </c>
      <c r="D1" s="1" t="s">
        <v>5126</v>
      </c>
      <c r="E1" s="1" t="s">
        <v>5127</v>
      </c>
      <c r="F1" s="1" t="s">
        <v>5154</v>
      </c>
      <c r="G1" s="1" t="s">
        <v>5128</v>
      </c>
      <c r="H1" s="1" t="s">
        <v>5129</v>
      </c>
      <c r="I1" s="1" t="s">
        <v>5155</v>
      </c>
      <c r="J1" s="1" t="s">
        <v>5130</v>
      </c>
      <c r="K1" s="1" t="s">
        <v>5131</v>
      </c>
      <c r="L1" s="1" t="s">
        <v>5145</v>
      </c>
      <c r="M1" s="1" t="s">
        <v>5132</v>
      </c>
      <c r="N1" s="1" t="s">
        <v>5133</v>
      </c>
      <c r="O1" s="1" t="s">
        <v>5146</v>
      </c>
      <c r="P1" s="1" t="s">
        <v>5137</v>
      </c>
      <c r="Q1" s="1" t="s">
        <v>5139</v>
      </c>
      <c r="R1" s="1" t="s">
        <v>5156</v>
      </c>
      <c r="S1" s="1" t="s">
        <v>5157</v>
      </c>
      <c r="T1" s="1" t="s">
        <v>5141</v>
      </c>
      <c r="U1" s="1" t="s">
        <v>5158</v>
      </c>
    </row>
    <row r="2" spans="1:21" x14ac:dyDescent="0.25">
      <c r="A2" s="6" t="s">
        <v>162</v>
      </c>
      <c r="B2" s="6" t="s">
        <v>163</v>
      </c>
      <c r="C2" s="6" t="s">
        <v>3404</v>
      </c>
      <c r="D2" s="2">
        <v>-0.127688105</v>
      </c>
      <c r="E2" s="2">
        <v>-0.56040833999999995</v>
      </c>
      <c r="F2" s="2">
        <v>0.77474421599999999</v>
      </c>
      <c r="G2" s="2">
        <v>-0.46878278499999998</v>
      </c>
      <c r="H2" s="2">
        <v>-0.18278175399999999</v>
      </c>
      <c r="I2" s="2">
        <v>-0.55252952700000002</v>
      </c>
      <c r="J2" s="2">
        <v>-0.67967381199999999</v>
      </c>
      <c r="K2" s="2">
        <v>-0.20821877699999999</v>
      </c>
      <c r="L2" s="2">
        <v>2.0053388480000001</v>
      </c>
      <c r="M2" s="2">
        <v>-0.25767264699999998</v>
      </c>
      <c r="N2" s="2">
        <v>-0.18354071</v>
      </c>
      <c r="O2" s="2">
        <v>0.318018882</v>
      </c>
      <c r="P2" s="2">
        <v>-0.70960861900000005</v>
      </c>
      <c r="Q2" s="2">
        <v>-0.45115337799999999</v>
      </c>
      <c r="R2" s="2">
        <v>0.28384525399999999</v>
      </c>
      <c r="S2" s="2">
        <v>-1.026120674</v>
      </c>
      <c r="T2" s="2">
        <v>-0.39163165500000002</v>
      </c>
      <c r="U2" s="2">
        <v>2.4178635489999998</v>
      </c>
    </row>
    <row r="3" spans="1:21" x14ac:dyDescent="0.25">
      <c r="A3" s="6" t="s">
        <v>241</v>
      </c>
      <c r="B3" s="6" t="s">
        <v>242</v>
      </c>
      <c r="C3" s="6" t="s">
        <v>3405</v>
      </c>
      <c r="D3" s="2">
        <v>0.21865039999999999</v>
      </c>
      <c r="E3" s="2">
        <v>-0.24536873000000001</v>
      </c>
      <c r="F3" s="2">
        <v>-7.4389629999999998E-2</v>
      </c>
      <c r="G3" s="2">
        <v>-6.7179497000000005E-2</v>
      </c>
      <c r="H3" s="2">
        <v>-8.7325059999999996E-2</v>
      </c>
      <c r="I3" s="2">
        <v>-3.0907113E-2</v>
      </c>
      <c r="J3" s="2">
        <v>-0.44845373300000002</v>
      </c>
      <c r="K3" s="2">
        <v>-0.49657605999999999</v>
      </c>
      <c r="L3" s="2">
        <v>1.2315494199999999</v>
      </c>
      <c r="M3" s="2">
        <v>4.6500189999999997E-2</v>
      </c>
      <c r="N3" s="2">
        <v>-9.7372844E-2</v>
      </c>
      <c r="O3" s="2">
        <v>0.54997470599999998</v>
      </c>
      <c r="P3" s="2">
        <v>-0.25693157700000002</v>
      </c>
      <c r="Q3" s="2">
        <v>-9.7654130000000006E-2</v>
      </c>
      <c r="R3" s="2">
        <v>0.22023651</v>
      </c>
      <c r="S3" s="2">
        <v>-1.135958327</v>
      </c>
      <c r="T3" s="2">
        <v>-0.88316576999999996</v>
      </c>
      <c r="U3" s="2">
        <v>1.6543712230000001</v>
      </c>
    </row>
    <row r="4" spans="1:21" x14ac:dyDescent="0.25">
      <c r="A4" s="6" t="s">
        <v>271</v>
      </c>
      <c r="B4" s="6" t="s">
        <v>272</v>
      </c>
      <c r="C4" s="6" t="s">
        <v>276</v>
      </c>
      <c r="D4" s="2">
        <v>-0.50881794899999999</v>
      </c>
      <c r="E4" s="2">
        <v>-0.103021786</v>
      </c>
      <c r="F4" s="2">
        <v>0.33511092999999997</v>
      </c>
      <c r="G4" s="2">
        <v>-0.23698208900000001</v>
      </c>
      <c r="H4" s="2">
        <v>-0.133360746</v>
      </c>
      <c r="I4" s="2">
        <v>-6.4074057000000004E-2</v>
      </c>
      <c r="J4" s="2">
        <v>-0.48598055099999998</v>
      </c>
      <c r="K4" s="2">
        <v>-0.82589422999999995</v>
      </c>
      <c r="L4" s="2">
        <v>2.0230204359999999</v>
      </c>
      <c r="M4" s="2">
        <v>-0.41878538500000001</v>
      </c>
      <c r="N4" s="2">
        <v>-0.32495539099999998</v>
      </c>
      <c r="O4" s="2">
        <v>0.235789948</v>
      </c>
      <c r="P4" s="2">
        <v>-0.28561278200000001</v>
      </c>
      <c r="Q4" s="2">
        <v>-0.215789709</v>
      </c>
      <c r="R4" s="2">
        <v>-0.11739743900000001</v>
      </c>
      <c r="S4" s="2">
        <v>-0.509827531</v>
      </c>
      <c r="T4" s="2">
        <v>9.8209457E-2</v>
      </c>
      <c r="U4" s="2">
        <v>1.5383688289999999</v>
      </c>
    </row>
    <row r="5" spans="1:21" x14ac:dyDescent="0.25">
      <c r="A5" s="6" t="s">
        <v>207</v>
      </c>
      <c r="B5" s="6" t="s">
        <v>208</v>
      </c>
      <c r="C5" s="6" t="s">
        <v>337</v>
      </c>
      <c r="D5" s="2">
        <v>-0.39900519000000001</v>
      </c>
      <c r="E5" s="2">
        <v>-0.37746771200000001</v>
      </c>
      <c r="F5" s="2">
        <v>0.173407004</v>
      </c>
      <c r="G5" s="2">
        <v>-0.35980219899999999</v>
      </c>
      <c r="H5" s="2">
        <v>-0.17016404900000001</v>
      </c>
      <c r="I5" s="2">
        <v>-0.24204146200000001</v>
      </c>
      <c r="J5" s="2">
        <v>-0.39341687400000003</v>
      </c>
      <c r="K5" s="2">
        <v>0.25374652399999997</v>
      </c>
      <c r="L5" s="2">
        <v>1.5147439439999999</v>
      </c>
      <c r="M5" s="2">
        <v>-8.8455106000000006E-2</v>
      </c>
      <c r="N5" s="2">
        <v>-0.30046427399999998</v>
      </c>
      <c r="O5" s="2">
        <v>0.33723997900000002</v>
      </c>
      <c r="P5" s="2">
        <v>-0.37535494400000002</v>
      </c>
      <c r="Q5" s="2">
        <v>-4.5311697999999997E-2</v>
      </c>
      <c r="R5" s="2">
        <v>-0.13692865100000001</v>
      </c>
      <c r="S5" s="2">
        <v>-0.45279927199999997</v>
      </c>
      <c r="T5" s="2">
        <v>-0.46495072500000001</v>
      </c>
      <c r="U5" s="2">
        <v>1.5270246890000001</v>
      </c>
    </row>
    <row r="6" spans="1:21" x14ac:dyDescent="0.25">
      <c r="A6" s="6" t="s">
        <v>2952</v>
      </c>
      <c r="B6" s="6" t="s">
        <v>2953</v>
      </c>
      <c r="C6" s="6" t="s">
        <v>3406</v>
      </c>
      <c r="D6" s="2">
        <v>-0.37880445600000001</v>
      </c>
      <c r="E6" s="2">
        <v>5.1771859000000003E-2</v>
      </c>
      <c r="F6" s="2">
        <v>-0.201804229</v>
      </c>
      <c r="G6" s="2">
        <v>-3.2189875E-2</v>
      </c>
      <c r="H6" s="2">
        <v>4.3468488E-2</v>
      </c>
      <c r="I6" s="2">
        <v>-2.7760129000000001E-2</v>
      </c>
      <c r="J6" s="2">
        <v>-0.42202712100000001</v>
      </c>
      <c r="K6" s="2">
        <v>-2.9318128999999998E-2</v>
      </c>
      <c r="L6" s="2">
        <v>0.99666359100000002</v>
      </c>
      <c r="M6" s="2">
        <v>0.13237574299999999</v>
      </c>
      <c r="N6" s="2">
        <v>-0.42184349799999998</v>
      </c>
      <c r="O6" s="2">
        <v>-5.4107387999999999E-2</v>
      </c>
      <c r="P6" s="2">
        <v>0.274483431</v>
      </c>
      <c r="Q6" s="2">
        <v>-5.5868076000000003E-2</v>
      </c>
      <c r="R6" s="2">
        <v>-6.5456395000000001E-2</v>
      </c>
      <c r="S6" s="2">
        <v>-6.5511944000000003E-2</v>
      </c>
      <c r="T6" s="2">
        <v>-1.182067293</v>
      </c>
      <c r="U6" s="2">
        <v>1.437995425</v>
      </c>
    </row>
    <row r="7" spans="1:21" x14ac:dyDescent="0.25">
      <c r="A7" s="6" t="s">
        <v>286</v>
      </c>
      <c r="B7" s="6" t="s">
        <v>287</v>
      </c>
      <c r="C7" s="6" t="s">
        <v>290</v>
      </c>
      <c r="D7" s="2">
        <v>-0.27505508400000001</v>
      </c>
      <c r="E7" s="2">
        <v>-0.34262598700000002</v>
      </c>
      <c r="F7" s="2">
        <v>8.5500365999999994E-2</v>
      </c>
      <c r="G7" s="2">
        <v>-0.28509121399999998</v>
      </c>
      <c r="H7" s="2">
        <v>-4.6523389999999998E-2</v>
      </c>
      <c r="I7" s="2">
        <v>-0.33745913399999999</v>
      </c>
      <c r="J7" s="2">
        <v>-0.50980168400000003</v>
      </c>
      <c r="K7" s="2">
        <v>0.335630602</v>
      </c>
      <c r="L7" s="2">
        <v>1.375425506</v>
      </c>
      <c r="M7" s="2">
        <v>-0.16328977</v>
      </c>
      <c r="N7" s="2">
        <v>-0.133094816</v>
      </c>
      <c r="O7" s="2">
        <v>0.41944363400000001</v>
      </c>
      <c r="P7" s="2">
        <v>-0.40581777099999999</v>
      </c>
      <c r="Q7" s="2">
        <v>-0.21249932099999999</v>
      </c>
      <c r="R7" s="2">
        <v>3.3755533999999997E-2</v>
      </c>
      <c r="S7" s="2">
        <v>-0.73902479600000004</v>
      </c>
      <c r="T7" s="2">
        <v>-0.145270016</v>
      </c>
      <c r="U7" s="2">
        <v>1.3457973240000001</v>
      </c>
    </row>
    <row r="8" spans="1:21" x14ac:dyDescent="0.25">
      <c r="A8" s="6" t="s">
        <v>1402</v>
      </c>
      <c r="B8" s="6" t="s">
        <v>1403</v>
      </c>
      <c r="C8" s="6" t="s">
        <v>3407</v>
      </c>
      <c r="D8" s="2">
        <v>-0.26613180400000003</v>
      </c>
      <c r="E8" s="2">
        <v>-0.19452111399999999</v>
      </c>
      <c r="F8" s="2">
        <v>0.36932727599999998</v>
      </c>
      <c r="G8" s="2">
        <v>7.7338160000000001E-3</v>
      </c>
      <c r="H8" s="2">
        <v>-0.34959597999999997</v>
      </c>
      <c r="I8" s="2">
        <v>-9.7417193999999999E-2</v>
      </c>
      <c r="J8" s="2">
        <v>-0.48216546599999999</v>
      </c>
      <c r="K8" s="2">
        <v>-0.35236160999999999</v>
      </c>
      <c r="L8" s="2">
        <v>1.365132046</v>
      </c>
      <c r="M8" s="2">
        <v>0.14101444599999999</v>
      </c>
      <c r="N8" s="2">
        <v>-0.51245684400000002</v>
      </c>
      <c r="O8" s="2">
        <v>0.11086736599999999</v>
      </c>
      <c r="P8" s="2">
        <v>-7.1269024E-2</v>
      </c>
      <c r="Q8" s="2">
        <v>-0.288902834</v>
      </c>
      <c r="R8" s="2">
        <v>4.8815527999999997E-2</v>
      </c>
      <c r="S8" s="2">
        <v>-0.33026835399999999</v>
      </c>
      <c r="T8" s="2">
        <v>-0.42884594399999998</v>
      </c>
      <c r="U8" s="2">
        <v>1.3310456559999999</v>
      </c>
    </row>
    <row r="9" spans="1:21" x14ac:dyDescent="0.25">
      <c r="A9" s="6" t="s">
        <v>314</v>
      </c>
      <c r="B9" s="6" t="s">
        <v>315</v>
      </c>
      <c r="C9" s="6" t="s">
        <v>319</v>
      </c>
      <c r="D9" s="2">
        <v>-0.318261456</v>
      </c>
      <c r="E9" s="2">
        <v>-0.19707759699999999</v>
      </c>
      <c r="F9" s="2">
        <v>0.21267562500000001</v>
      </c>
      <c r="G9" s="2">
        <v>-0.28100587300000002</v>
      </c>
      <c r="H9" s="2">
        <v>-0.119447555</v>
      </c>
      <c r="I9" s="2">
        <v>2.6836942999999999E-2</v>
      </c>
      <c r="J9" s="2">
        <v>-0.50927622699999997</v>
      </c>
      <c r="K9" s="2">
        <v>-0.19845304999999999</v>
      </c>
      <c r="L9" s="2">
        <v>1.38400915</v>
      </c>
      <c r="M9" s="2">
        <v>-0.29861166700000003</v>
      </c>
      <c r="N9" s="2">
        <v>-0.28174936699999997</v>
      </c>
      <c r="O9" s="2">
        <v>0.26523153900000002</v>
      </c>
      <c r="P9" s="2">
        <v>-0.31708918000000003</v>
      </c>
      <c r="Q9" s="2">
        <v>-0.151996988</v>
      </c>
      <c r="R9" s="2">
        <v>-0.12636078100000001</v>
      </c>
      <c r="S9" s="2">
        <v>-0.31029719300000003</v>
      </c>
      <c r="T9" s="2">
        <v>-0.10066654799999999</v>
      </c>
      <c r="U9" s="2">
        <v>1.3215401879999999</v>
      </c>
    </row>
    <row r="10" spans="1:21" x14ac:dyDescent="0.25">
      <c r="A10" s="6" t="s">
        <v>277</v>
      </c>
      <c r="B10" s="6" t="s">
        <v>278</v>
      </c>
      <c r="C10" s="6" t="s">
        <v>339</v>
      </c>
      <c r="D10" s="2">
        <v>3.9062039E-2</v>
      </c>
      <c r="E10" s="2">
        <v>-0.26826010099999997</v>
      </c>
      <c r="F10" s="2">
        <v>0.31635113300000001</v>
      </c>
      <c r="G10" s="2">
        <v>-0.227274649</v>
      </c>
      <c r="H10" s="2">
        <v>7.4746884999999999E-2</v>
      </c>
      <c r="I10" s="2">
        <v>-0.16406575600000001</v>
      </c>
      <c r="J10" s="2">
        <v>-5.8632901000000001E-2</v>
      </c>
      <c r="K10" s="2">
        <v>-4.7852556999999997E-2</v>
      </c>
      <c r="L10" s="2">
        <v>0.33592590300000003</v>
      </c>
      <c r="M10" s="2">
        <v>-0.22985512599999999</v>
      </c>
      <c r="N10" s="2">
        <v>-0.109945152</v>
      </c>
      <c r="O10" s="2">
        <v>0.16122187299999999</v>
      </c>
      <c r="P10" s="2">
        <v>-0.26574580399999997</v>
      </c>
      <c r="Q10" s="2">
        <v>-7.2582812999999996E-2</v>
      </c>
      <c r="R10" s="2">
        <v>-5.2927097999999999E-2</v>
      </c>
      <c r="S10" s="2">
        <v>-0.64266855899999997</v>
      </c>
      <c r="T10" s="2">
        <v>-6.295684E-2</v>
      </c>
      <c r="U10" s="2">
        <v>1.2754595209999999</v>
      </c>
    </row>
    <row r="11" spans="1:21" x14ac:dyDescent="0.25">
      <c r="A11" s="6" t="s">
        <v>2123</v>
      </c>
      <c r="B11" s="6" t="s">
        <v>2124</v>
      </c>
      <c r="C11" s="6" t="s">
        <v>3408</v>
      </c>
      <c r="D11" s="2">
        <v>3.3734594410000001</v>
      </c>
      <c r="E11" s="2">
        <v>-1.177739614</v>
      </c>
      <c r="F11" s="2">
        <v>-1.468438648</v>
      </c>
      <c r="G11" s="2">
        <v>-0.95728107600000001</v>
      </c>
      <c r="H11" s="2">
        <v>-0.65659890300000001</v>
      </c>
      <c r="I11" s="2">
        <v>1.8905502670000001</v>
      </c>
      <c r="J11" s="2">
        <v>0.50263612099999999</v>
      </c>
      <c r="K11" s="2">
        <v>-0.308784644</v>
      </c>
      <c r="L11" s="2">
        <v>-1.1978028970000001</v>
      </c>
      <c r="M11" s="2">
        <v>1.9060218E-2</v>
      </c>
      <c r="N11" s="2">
        <v>-0.58631081600000001</v>
      </c>
      <c r="O11" s="2">
        <v>-1.0474940669999999</v>
      </c>
      <c r="P11" s="2">
        <v>-0.84549685699999999</v>
      </c>
      <c r="Q11" s="2">
        <v>-0.31365354600000001</v>
      </c>
      <c r="R11" s="2">
        <v>-0.58249366800000002</v>
      </c>
      <c r="S11" s="2">
        <v>-0.291121244</v>
      </c>
      <c r="T11" s="2">
        <v>2.450067958</v>
      </c>
      <c r="U11" s="2">
        <v>1.1974420210000001</v>
      </c>
    </row>
    <row r="12" spans="1:21" x14ac:dyDescent="0.25">
      <c r="A12" s="6" t="s">
        <v>918</v>
      </c>
      <c r="B12" s="6" t="s">
        <v>919</v>
      </c>
      <c r="C12" s="6" t="s">
        <v>3409</v>
      </c>
      <c r="D12" s="2">
        <v>-0.33363653300000001</v>
      </c>
      <c r="E12" s="2">
        <v>7.1719966999999996E-2</v>
      </c>
      <c r="F12" s="2">
        <v>0.132723377</v>
      </c>
      <c r="G12" s="2">
        <v>6.3643867000000007E-2</v>
      </c>
      <c r="H12" s="2">
        <v>0.1086027</v>
      </c>
      <c r="I12" s="2">
        <v>-0.17441343300000001</v>
      </c>
      <c r="J12" s="2">
        <v>-2.9896625999999999E-2</v>
      </c>
      <c r="K12" s="2">
        <v>7.4066192000000003E-2</v>
      </c>
      <c r="L12" s="2">
        <v>8.7190566999999997E-2</v>
      </c>
      <c r="M12" s="2">
        <v>-0.161675337</v>
      </c>
      <c r="N12" s="2">
        <v>-0.111347337</v>
      </c>
      <c r="O12" s="2">
        <v>2.6541663E-2</v>
      </c>
      <c r="P12" s="2">
        <v>-9.2738337000000004E-2</v>
      </c>
      <c r="Q12" s="2">
        <v>-0.147270337</v>
      </c>
      <c r="R12" s="2">
        <v>-0.26329833699999999</v>
      </c>
      <c r="S12" s="2">
        <v>-7.9150337000000001E-2</v>
      </c>
      <c r="T12" s="2">
        <v>-0.357164337</v>
      </c>
      <c r="U12" s="2">
        <v>1.186102633</v>
      </c>
    </row>
    <row r="13" spans="1:21" x14ac:dyDescent="0.25">
      <c r="A13" s="6" t="s">
        <v>280</v>
      </c>
      <c r="B13" s="6" t="s">
        <v>281</v>
      </c>
      <c r="C13" s="6" t="s">
        <v>285</v>
      </c>
      <c r="D13" s="2">
        <v>-0.13614883699999999</v>
      </c>
      <c r="E13" s="2">
        <v>-0.360072053</v>
      </c>
      <c r="F13" s="2">
        <v>0.245760166</v>
      </c>
      <c r="G13" s="2">
        <v>-0.14880338700000001</v>
      </c>
      <c r="H13" s="2">
        <v>-9.7013846000000001E-2</v>
      </c>
      <c r="I13" s="2">
        <v>-9.3597070000000001E-3</v>
      </c>
      <c r="J13" s="2">
        <v>-0.41602422900000002</v>
      </c>
      <c r="K13" s="2">
        <v>0.21750067300000001</v>
      </c>
      <c r="L13" s="2">
        <v>0.70416122000000003</v>
      </c>
      <c r="M13" s="2">
        <v>-0.14401624900000001</v>
      </c>
      <c r="N13" s="2">
        <v>-0.195329208</v>
      </c>
      <c r="O13" s="2">
        <v>-4.4556094999999997E-2</v>
      </c>
      <c r="P13" s="2">
        <v>-0.30443973000000002</v>
      </c>
      <c r="Q13" s="2">
        <v>6.2493802000000001E-2</v>
      </c>
      <c r="R13" s="2">
        <v>-0.10934331</v>
      </c>
      <c r="S13" s="2">
        <v>-0.375274895</v>
      </c>
      <c r="T13" s="2">
        <v>-5.5129923999999997E-2</v>
      </c>
      <c r="U13" s="2">
        <v>1.165595607</v>
      </c>
    </row>
    <row r="14" spans="1:21" x14ac:dyDescent="0.25">
      <c r="A14" s="6" t="s">
        <v>952</v>
      </c>
      <c r="B14" s="6" t="s">
        <v>953</v>
      </c>
      <c r="C14" s="6" t="s">
        <v>3410</v>
      </c>
      <c r="D14" s="2">
        <v>1.8633249000000001E-2</v>
      </c>
      <c r="E14" s="2">
        <v>6.4619389999999999E-2</v>
      </c>
      <c r="F14" s="2">
        <v>-3.1651401000000003E-2</v>
      </c>
      <c r="G14" s="2">
        <v>-2.8933176000000001E-2</v>
      </c>
      <c r="H14" s="2">
        <v>-8.0073099999999994E-2</v>
      </c>
      <c r="I14" s="2">
        <v>-4.7980760999999997E-2</v>
      </c>
      <c r="J14" s="2">
        <v>-1.7328280000000001E-2</v>
      </c>
      <c r="K14" s="2">
        <v>-0.35630875000000001</v>
      </c>
      <c r="L14" s="2">
        <v>0.47902283899999998</v>
      </c>
      <c r="M14" s="2">
        <v>-0.18951488899999999</v>
      </c>
      <c r="N14" s="2">
        <v>-0.32493412900000002</v>
      </c>
      <c r="O14" s="2">
        <v>6.7948100999999997E-2</v>
      </c>
      <c r="P14" s="2">
        <v>-0.183986023</v>
      </c>
      <c r="Q14" s="2">
        <v>-5.7373888999999997E-2</v>
      </c>
      <c r="R14" s="2">
        <v>-3.5095883000000001E-2</v>
      </c>
      <c r="S14" s="2">
        <v>-0.38035714900000001</v>
      </c>
      <c r="T14" s="2">
        <v>-3.4256758999999998E-2</v>
      </c>
      <c r="U14" s="2">
        <v>1.137570601</v>
      </c>
    </row>
    <row r="15" spans="1:21" x14ac:dyDescent="0.25">
      <c r="A15" s="6" t="s">
        <v>1219</v>
      </c>
      <c r="B15" s="6" t="s">
        <v>1220</v>
      </c>
      <c r="C15" s="6" t="s">
        <v>3411</v>
      </c>
      <c r="D15" s="2">
        <v>0.104180467</v>
      </c>
      <c r="E15" s="2">
        <v>-4.7134300000000002E-3</v>
      </c>
      <c r="F15" s="2">
        <v>0.30860925</v>
      </c>
      <c r="G15" s="2">
        <v>5.5544665999999999E-2</v>
      </c>
      <c r="H15" s="2">
        <v>-3.2425298999999998E-2</v>
      </c>
      <c r="I15" s="2">
        <v>-0.21810474599999999</v>
      </c>
      <c r="J15" s="2">
        <v>-0.34869458800000003</v>
      </c>
      <c r="K15" s="2">
        <v>-0.916779703</v>
      </c>
      <c r="L15" s="2">
        <v>1.0523833819999999</v>
      </c>
      <c r="M15" s="2">
        <v>2.1929799E-2</v>
      </c>
      <c r="N15" s="2">
        <v>-0.16263560299999999</v>
      </c>
      <c r="O15" s="2">
        <v>0.43579236300000002</v>
      </c>
      <c r="P15" s="2">
        <v>-0.17600613000000001</v>
      </c>
      <c r="Q15" s="2">
        <v>-3.6890366000000001E-2</v>
      </c>
      <c r="R15" s="2">
        <v>-0.11234661</v>
      </c>
      <c r="S15" s="2">
        <v>-0.53208489000000003</v>
      </c>
      <c r="T15" s="2">
        <v>-0.527924116</v>
      </c>
      <c r="U15" s="2">
        <v>1.0901655509999999</v>
      </c>
    </row>
    <row r="16" spans="1:21" x14ac:dyDescent="0.25">
      <c r="A16" s="6" t="s">
        <v>271</v>
      </c>
      <c r="B16" s="6" t="s">
        <v>272</v>
      </c>
      <c r="C16" s="6" t="s">
        <v>3412</v>
      </c>
      <c r="D16" s="2">
        <v>6.3441052999999997E-2</v>
      </c>
      <c r="E16" s="2">
        <v>-0.17050538400000001</v>
      </c>
      <c r="F16" s="2">
        <v>-1.5570768E-2</v>
      </c>
      <c r="G16" s="2">
        <v>6.8878792999999994E-2</v>
      </c>
      <c r="H16" s="2">
        <v>4.3525493999999998E-2</v>
      </c>
      <c r="I16" s="2">
        <v>-0.16145505499999999</v>
      </c>
      <c r="J16" s="2">
        <v>-0.27259254900000002</v>
      </c>
      <c r="K16" s="2">
        <v>0.21304957199999999</v>
      </c>
      <c r="L16" s="2">
        <v>0.23122883799999999</v>
      </c>
      <c r="M16" s="2">
        <v>0.155384461</v>
      </c>
      <c r="N16" s="2">
        <v>-0.27139929499999998</v>
      </c>
      <c r="O16" s="2">
        <v>-8.6697505999999994E-2</v>
      </c>
      <c r="P16" s="2">
        <v>-0.12406123600000001</v>
      </c>
      <c r="Q16" s="2">
        <v>-0.361669513</v>
      </c>
      <c r="R16" s="2">
        <v>8.4435656999999997E-2</v>
      </c>
      <c r="S16" s="2">
        <v>-0.43249198500000002</v>
      </c>
      <c r="T16" s="2">
        <v>-5.2292547000000002E-2</v>
      </c>
      <c r="U16" s="2">
        <v>1.0887919610000001</v>
      </c>
    </row>
    <row r="17" spans="1:21" x14ac:dyDescent="0.25">
      <c r="A17" s="6" t="s">
        <v>3150</v>
      </c>
      <c r="B17" s="6" t="s">
        <v>3151</v>
      </c>
      <c r="C17" s="6" t="s">
        <v>3413</v>
      </c>
      <c r="D17" s="2">
        <v>-0.76106046500000002</v>
      </c>
      <c r="E17" s="2">
        <v>-9.8432655999999993E-2</v>
      </c>
      <c r="F17" s="2">
        <v>-4.3882786999999999E-2</v>
      </c>
      <c r="G17" s="2">
        <v>6.7288518000000005E-2</v>
      </c>
      <c r="H17" s="2">
        <v>7.8534999999999994E-3</v>
      </c>
      <c r="I17" s="2">
        <v>-0.39085821500000001</v>
      </c>
      <c r="J17" s="2">
        <v>-0.27733144199999998</v>
      </c>
      <c r="K17" s="2">
        <v>0.627817085</v>
      </c>
      <c r="L17" s="2">
        <v>0.86860641999999999</v>
      </c>
      <c r="M17" s="2">
        <v>-6.2849835000000007E-2</v>
      </c>
      <c r="N17" s="2">
        <v>-0.39625845199999998</v>
      </c>
      <c r="O17" s="2">
        <v>0.33285509099999999</v>
      </c>
      <c r="P17" s="2">
        <v>-4.9655517000000003E-2</v>
      </c>
      <c r="Q17" s="2">
        <v>2.4634038E-2</v>
      </c>
      <c r="R17" s="2">
        <v>-9.9509601000000003E-2</v>
      </c>
      <c r="S17" s="2">
        <v>-0.16327535300000001</v>
      </c>
      <c r="T17" s="2">
        <v>-0.57990244300000005</v>
      </c>
      <c r="U17" s="2">
        <v>0.99396207299999995</v>
      </c>
    </row>
    <row r="18" spans="1:21" x14ac:dyDescent="0.25">
      <c r="A18" s="6" t="s">
        <v>1384</v>
      </c>
      <c r="B18" s="6" t="s">
        <v>1385</v>
      </c>
      <c r="C18" s="6" t="s">
        <v>3414</v>
      </c>
      <c r="D18" s="2">
        <v>0.14377732200000001</v>
      </c>
      <c r="E18" s="2">
        <v>-0.340242298</v>
      </c>
      <c r="F18" s="2">
        <v>0.34008237699999999</v>
      </c>
      <c r="G18" s="2">
        <v>-0.10385185500000001</v>
      </c>
      <c r="H18" s="2">
        <v>-7.3220042999999999E-2</v>
      </c>
      <c r="I18" s="2">
        <v>-7.4335671000000006E-2</v>
      </c>
      <c r="J18" s="2">
        <v>-2.6285871999999998E-2</v>
      </c>
      <c r="K18" s="2">
        <v>2.8116546999999999E-2</v>
      </c>
      <c r="L18" s="2">
        <v>0.105959492</v>
      </c>
      <c r="M18" s="2">
        <v>7.1526058000000003E-2</v>
      </c>
      <c r="N18" s="2">
        <v>-0.154458132</v>
      </c>
      <c r="O18" s="2">
        <v>0.20325126099999999</v>
      </c>
      <c r="P18" s="2">
        <v>-7.0125042999999998E-2</v>
      </c>
      <c r="Q18" s="2">
        <v>2.3093388999999999E-2</v>
      </c>
      <c r="R18" s="2">
        <v>-4.0853526000000001E-2</v>
      </c>
      <c r="S18" s="2">
        <v>-0.30423223700000002</v>
      </c>
      <c r="T18" s="2">
        <v>-0.71544385300000002</v>
      </c>
      <c r="U18" s="2">
        <v>0.98724208099999999</v>
      </c>
    </row>
    <row r="19" spans="1:21" x14ac:dyDescent="0.25">
      <c r="A19" s="6" t="s">
        <v>406</v>
      </c>
      <c r="B19" s="6" t="s">
        <v>405</v>
      </c>
      <c r="C19" s="6" t="s">
        <v>3415</v>
      </c>
      <c r="D19" s="2">
        <v>-0.20537511</v>
      </c>
      <c r="E19" s="2">
        <v>-6.0429440000000001E-2</v>
      </c>
      <c r="F19" s="2">
        <v>6.8749759999999993E-2</v>
      </c>
      <c r="G19" s="2">
        <v>-2.1572129999999998E-2</v>
      </c>
      <c r="H19" s="2">
        <v>-0.19431555</v>
      </c>
      <c r="I19" s="2">
        <v>-3.2831199999999998E-2</v>
      </c>
      <c r="J19" s="2">
        <v>-9.1373650000000001E-2</v>
      </c>
      <c r="K19" s="2">
        <v>-0.31890731999999999</v>
      </c>
      <c r="L19" s="2">
        <v>0.85605465999999997</v>
      </c>
      <c r="M19" s="2">
        <v>-3.5128047000000003E-2</v>
      </c>
      <c r="N19" s="2">
        <v>-0.34191886700000002</v>
      </c>
      <c r="O19" s="2">
        <v>0.11453013300000001</v>
      </c>
      <c r="P19" s="2">
        <v>-9.8517540000000008E-3</v>
      </c>
      <c r="Q19" s="2">
        <v>-0.10169990700000001</v>
      </c>
      <c r="R19" s="2">
        <v>-9.0929946999999997E-2</v>
      </c>
      <c r="S19" s="2">
        <v>-0.34678678699999999</v>
      </c>
      <c r="T19" s="2">
        <v>-0.150173167</v>
      </c>
      <c r="U19" s="2">
        <v>0.96195827300000003</v>
      </c>
    </row>
    <row r="20" spans="1:21" x14ac:dyDescent="0.25">
      <c r="A20" s="6" t="s">
        <v>271</v>
      </c>
      <c r="B20" s="6" t="s">
        <v>272</v>
      </c>
      <c r="C20" s="6" t="s">
        <v>3416</v>
      </c>
      <c r="D20" s="2">
        <v>0.26670604199999998</v>
      </c>
      <c r="E20" s="2">
        <v>-0.27616909499999998</v>
      </c>
      <c r="F20" s="2">
        <v>0.35769822099999998</v>
      </c>
      <c r="G20" s="2">
        <v>-0.11353661800000001</v>
      </c>
      <c r="H20" s="2">
        <v>8.0218683999999998E-2</v>
      </c>
      <c r="I20" s="2">
        <v>-0.38881776600000001</v>
      </c>
      <c r="J20" s="2">
        <v>-0.13431505999999999</v>
      </c>
      <c r="K20" s="2">
        <v>-1.3715438999999999E-2</v>
      </c>
      <c r="L20" s="2">
        <v>0.221931027</v>
      </c>
      <c r="M20" s="2">
        <v>-2.5122506999999999E-2</v>
      </c>
      <c r="N20" s="2">
        <v>-0.14960336299999999</v>
      </c>
      <c r="O20" s="2">
        <v>0.42029042599999999</v>
      </c>
      <c r="P20" s="2">
        <v>-0.17931830400000001</v>
      </c>
      <c r="Q20" s="2">
        <v>-6.6623581000000001E-2</v>
      </c>
      <c r="R20" s="2">
        <v>0.172627589</v>
      </c>
      <c r="S20" s="2">
        <v>-0.51700705300000005</v>
      </c>
      <c r="T20" s="2">
        <v>-0.61566861500000003</v>
      </c>
      <c r="U20" s="2">
        <v>0.96042540700000001</v>
      </c>
    </row>
    <row r="21" spans="1:21" x14ac:dyDescent="0.25">
      <c r="A21" s="6" t="s">
        <v>2253</v>
      </c>
      <c r="B21" s="6" t="s">
        <v>66</v>
      </c>
      <c r="C21" s="6" t="s">
        <v>3417</v>
      </c>
      <c r="D21" s="2">
        <v>-0.15359172800000001</v>
      </c>
      <c r="E21" s="2">
        <v>-8.0216138000000006E-2</v>
      </c>
      <c r="F21" s="2">
        <v>-1.003304368</v>
      </c>
      <c r="G21" s="2">
        <v>-0.10926730799999999</v>
      </c>
      <c r="H21" s="2">
        <v>0.21093342800000001</v>
      </c>
      <c r="I21" s="2">
        <v>-0.17046509800000001</v>
      </c>
      <c r="J21" s="2">
        <v>-0.15655059800000001</v>
      </c>
      <c r="K21" s="2">
        <v>1.048554212</v>
      </c>
      <c r="L21" s="2">
        <v>0.41390759199999999</v>
      </c>
      <c r="M21" s="2">
        <v>-0.61231988800000003</v>
      </c>
      <c r="N21" s="2">
        <v>0.53067212200000002</v>
      </c>
      <c r="O21" s="2">
        <v>-0.494082888</v>
      </c>
      <c r="P21" s="2">
        <v>0.29378811199999999</v>
      </c>
      <c r="Q21" s="2">
        <v>-0.99577688799999997</v>
      </c>
      <c r="R21" s="2">
        <v>-0.64089688899999997</v>
      </c>
      <c r="S21" s="2">
        <v>0.449525112</v>
      </c>
      <c r="T21" s="2">
        <v>0.54472312199999995</v>
      </c>
      <c r="U21" s="2">
        <v>0.92436812199999996</v>
      </c>
    </row>
    <row r="22" spans="1:21" x14ac:dyDescent="0.25">
      <c r="A22" s="6" t="s">
        <v>271</v>
      </c>
      <c r="B22" s="6" t="s">
        <v>272</v>
      </c>
      <c r="C22" s="6" t="s">
        <v>275</v>
      </c>
      <c r="D22" s="2">
        <v>-1.5431263000000001E-2</v>
      </c>
      <c r="E22" s="2">
        <v>-0.21762179700000001</v>
      </c>
      <c r="F22" s="2">
        <v>0.55994288699999994</v>
      </c>
      <c r="G22" s="2">
        <v>-0.17718099200000001</v>
      </c>
      <c r="H22" s="2">
        <v>7.1925723999999996E-2</v>
      </c>
      <c r="I22" s="2">
        <v>-0.17994538400000001</v>
      </c>
      <c r="J22" s="2">
        <v>-0.37616680800000002</v>
      </c>
      <c r="K22" s="2">
        <v>-0.39873528699999999</v>
      </c>
      <c r="L22" s="2">
        <v>0.73321292199999999</v>
      </c>
      <c r="M22" s="2">
        <v>-3.9600654999999998E-2</v>
      </c>
      <c r="N22" s="2">
        <v>-0.20549915099999999</v>
      </c>
      <c r="O22" s="2">
        <v>0.30243423800000002</v>
      </c>
      <c r="P22" s="2">
        <v>-0.155389632</v>
      </c>
      <c r="Q22" s="2">
        <v>-7.039549E-3</v>
      </c>
      <c r="R22" s="2">
        <v>-6.0223139000000002E-2</v>
      </c>
      <c r="S22" s="2">
        <v>-0.38931380700000001</v>
      </c>
      <c r="T22" s="2">
        <v>-0.352793723</v>
      </c>
      <c r="U22" s="2">
        <v>0.90742541899999996</v>
      </c>
    </row>
    <row r="23" spans="1:21" x14ac:dyDescent="0.25">
      <c r="A23" s="6" t="s">
        <v>21</v>
      </c>
      <c r="B23" s="6" t="s">
        <v>22</v>
      </c>
      <c r="C23" s="6" t="s">
        <v>3418</v>
      </c>
      <c r="D23" s="2">
        <v>-0.38640742900000002</v>
      </c>
      <c r="E23" s="2">
        <v>3.1046164000000001E-2</v>
      </c>
      <c r="F23" s="2">
        <v>-8.6880660999999998E-2</v>
      </c>
      <c r="G23" s="2">
        <v>-0.23209012500000001</v>
      </c>
      <c r="H23" s="2">
        <v>7.4732202999999997E-2</v>
      </c>
      <c r="I23" s="2">
        <v>-0.177321648</v>
      </c>
      <c r="J23" s="2">
        <v>-3.1405255999999999E-2</v>
      </c>
      <c r="K23" s="2">
        <v>0.69303887799999997</v>
      </c>
      <c r="L23" s="2">
        <v>0.115287875</v>
      </c>
      <c r="M23" s="2">
        <v>-0.12517299600000001</v>
      </c>
      <c r="N23" s="2">
        <v>-0.27112616299999998</v>
      </c>
      <c r="O23" s="2">
        <v>3.2023164E-2</v>
      </c>
      <c r="P23" s="2">
        <v>-0.24350165200000001</v>
      </c>
      <c r="Q23" s="2">
        <v>1.3462350000000001E-3</v>
      </c>
      <c r="R23" s="2">
        <v>-0.31966214799999998</v>
      </c>
      <c r="S23" s="2">
        <v>-5.0183265999999997E-2</v>
      </c>
      <c r="T23" s="2">
        <v>7.4138925999999994E-2</v>
      </c>
      <c r="U23" s="2">
        <v>0.90213789700000002</v>
      </c>
    </row>
    <row r="24" spans="1:21" x14ac:dyDescent="0.25">
      <c r="A24" s="6" t="s">
        <v>1322</v>
      </c>
      <c r="B24" s="6" t="s">
        <v>1323</v>
      </c>
      <c r="C24" s="6" t="s">
        <v>3419</v>
      </c>
      <c r="D24" s="2">
        <v>-0.17152265999999999</v>
      </c>
      <c r="E24" s="2">
        <v>-0.38906573999999999</v>
      </c>
      <c r="F24" s="2">
        <v>-0.74264958000000003</v>
      </c>
      <c r="G24" s="2">
        <v>-0.43870165</v>
      </c>
      <c r="H24" s="2">
        <v>-0.39977938499999999</v>
      </c>
      <c r="I24" s="2">
        <v>-0.27845241999999998</v>
      </c>
      <c r="J24" s="2">
        <v>-0.32565699999999997</v>
      </c>
      <c r="K24" s="2">
        <v>1.8024466299999999</v>
      </c>
      <c r="L24" s="2">
        <v>0.94338182500000001</v>
      </c>
      <c r="M24" s="2">
        <v>-9.6117467999999998E-2</v>
      </c>
      <c r="N24" s="2">
        <v>-0.72789005799999995</v>
      </c>
      <c r="O24" s="2">
        <v>-0.89738122799999998</v>
      </c>
      <c r="P24" s="2">
        <v>-0.41492984799999999</v>
      </c>
      <c r="Q24" s="2">
        <v>-0.21580998800000001</v>
      </c>
      <c r="R24" s="2">
        <v>-9.9357717999999998E-2</v>
      </c>
      <c r="S24" s="2">
        <v>-0.41126493800000002</v>
      </c>
      <c r="T24" s="2">
        <v>1.9715069220000001</v>
      </c>
      <c r="U24" s="2">
        <v>0.89124431199999998</v>
      </c>
    </row>
    <row r="25" spans="1:21" x14ac:dyDescent="0.25">
      <c r="A25" s="6" t="s">
        <v>75</v>
      </c>
      <c r="B25" s="6" t="s">
        <v>76</v>
      </c>
      <c r="C25" s="6" t="s">
        <v>342</v>
      </c>
      <c r="D25" s="2">
        <v>-0.14140248799999999</v>
      </c>
      <c r="E25" s="2">
        <v>-0.28148448799999998</v>
      </c>
      <c r="F25" s="2">
        <v>0.348976012</v>
      </c>
      <c r="G25" s="2">
        <v>-0.28588834800000001</v>
      </c>
      <c r="H25" s="2">
        <v>-0.20173683000000001</v>
      </c>
      <c r="I25" s="2">
        <v>-0.44182950799999998</v>
      </c>
      <c r="J25" s="2">
        <v>-0.44761384799999998</v>
      </c>
      <c r="K25" s="2">
        <v>0.49326838200000001</v>
      </c>
      <c r="L25" s="2">
        <v>0.95771110199999998</v>
      </c>
      <c r="M25" s="2">
        <v>-0.117219214</v>
      </c>
      <c r="N25" s="2">
        <v>-0.28215957400000002</v>
      </c>
      <c r="O25" s="2">
        <v>0.31166575400000002</v>
      </c>
      <c r="P25" s="2">
        <v>-0.29460279900000003</v>
      </c>
      <c r="Q25" s="2">
        <v>6.9997710000000001E-3</v>
      </c>
      <c r="R25" s="2">
        <v>3.7939933000000002E-2</v>
      </c>
      <c r="S25" s="2">
        <v>-0.24515400900000001</v>
      </c>
      <c r="T25" s="2">
        <v>-0.281638581</v>
      </c>
      <c r="U25" s="2">
        <v>0.86416867399999997</v>
      </c>
    </row>
    <row r="26" spans="1:21" x14ac:dyDescent="0.25">
      <c r="A26" s="6" t="s">
        <v>280</v>
      </c>
      <c r="B26" s="6" t="s">
        <v>281</v>
      </c>
      <c r="C26" s="6" t="s">
        <v>284</v>
      </c>
      <c r="D26" s="2">
        <v>-0.623956285</v>
      </c>
      <c r="E26" s="2">
        <v>-0.27858414100000001</v>
      </c>
      <c r="F26" s="2">
        <v>0.16383402799999999</v>
      </c>
      <c r="G26" s="2">
        <v>-0.55191277500000002</v>
      </c>
      <c r="H26" s="2">
        <v>-7.3765285999999999E-2</v>
      </c>
      <c r="I26" s="2">
        <v>-0.164227445</v>
      </c>
      <c r="J26" s="2">
        <v>-0.43659301700000003</v>
      </c>
      <c r="K26" s="2">
        <v>0.396106185</v>
      </c>
      <c r="L26" s="2">
        <v>1.5690987320000001</v>
      </c>
      <c r="M26" s="2">
        <v>-0.23166204200000001</v>
      </c>
      <c r="N26" s="2">
        <v>-0.16213413099999999</v>
      </c>
      <c r="O26" s="2">
        <v>6.6632715999999995E-2</v>
      </c>
      <c r="P26" s="2">
        <v>-0.187705486</v>
      </c>
      <c r="Q26" s="2">
        <v>-1.4257944E-2</v>
      </c>
      <c r="R26" s="2">
        <v>-0.13168036599999999</v>
      </c>
      <c r="S26" s="2">
        <v>-0.13866705100000001</v>
      </c>
      <c r="T26" s="2">
        <v>-4.1147080000000003E-2</v>
      </c>
      <c r="U26" s="2">
        <v>0.84062138399999997</v>
      </c>
    </row>
    <row r="27" spans="1:21" x14ac:dyDescent="0.25">
      <c r="A27" s="6" t="s">
        <v>942</v>
      </c>
      <c r="B27" s="6" t="s">
        <v>943</v>
      </c>
      <c r="C27" s="6" t="s">
        <v>3420</v>
      </c>
      <c r="D27" s="2">
        <v>-9.2777630999999999E-2</v>
      </c>
      <c r="E27" s="2">
        <v>2.4288552000000001E-2</v>
      </c>
      <c r="F27" s="2">
        <v>-2.3826509999999999E-2</v>
      </c>
      <c r="G27" s="2">
        <v>0.55061021200000004</v>
      </c>
      <c r="H27" s="2">
        <v>-0.33714839400000002</v>
      </c>
      <c r="I27" s="2">
        <v>-0.167321779</v>
      </c>
      <c r="J27" s="2">
        <v>-0.256452813</v>
      </c>
      <c r="K27" s="2">
        <v>-0.741524128</v>
      </c>
      <c r="L27" s="2">
        <v>1.0441524980000001</v>
      </c>
      <c r="M27" s="2">
        <v>3.9912087999999998E-2</v>
      </c>
      <c r="N27" s="2">
        <v>-7.6601031999999999E-2</v>
      </c>
      <c r="O27" s="2">
        <v>1.0587542E-2</v>
      </c>
      <c r="P27" s="2">
        <v>3.8349438999999999E-2</v>
      </c>
      <c r="Q27" s="2">
        <v>-0.38915329199999998</v>
      </c>
      <c r="R27" s="2">
        <v>-8.0877256999999994E-2</v>
      </c>
      <c r="S27" s="2">
        <v>-0.103042184</v>
      </c>
      <c r="T27" s="2">
        <v>-0.27319548300000002</v>
      </c>
      <c r="U27" s="2">
        <v>0.83402017900000003</v>
      </c>
    </row>
    <row r="28" spans="1:21" x14ac:dyDescent="0.25">
      <c r="A28" s="6" t="s">
        <v>860</v>
      </c>
      <c r="B28" s="6" t="s">
        <v>861</v>
      </c>
      <c r="C28" s="6" t="s">
        <v>3421</v>
      </c>
      <c r="D28" s="2">
        <v>0.29459775500000002</v>
      </c>
      <c r="E28" s="2">
        <v>1.0739271E-2</v>
      </c>
      <c r="F28" s="2">
        <v>0.149632189</v>
      </c>
      <c r="G28" s="2">
        <v>9.4674297000000004E-2</v>
      </c>
      <c r="H28" s="2">
        <v>-1.8944195E-2</v>
      </c>
      <c r="I28" s="2">
        <v>-0.25955115499999998</v>
      </c>
      <c r="J28" s="2">
        <v>-3.8940047999999998E-2</v>
      </c>
      <c r="K28" s="2">
        <v>-0.88997485300000001</v>
      </c>
      <c r="L28" s="2">
        <v>0.65776674099999999</v>
      </c>
      <c r="M28" s="2">
        <v>8.2682728999999996E-2</v>
      </c>
      <c r="N28" s="2">
        <v>-0.38834000200000002</v>
      </c>
      <c r="O28" s="2">
        <v>0.243311743</v>
      </c>
      <c r="P28" s="2">
        <v>-2.5764154000000001E-2</v>
      </c>
      <c r="Q28" s="2">
        <v>-5.6938029000000001E-2</v>
      </c>
      <c r="R28" s="2">
        <v>5.5730969999999998E-2</v>
      </c>
      <c r="S28" s="2">
        <v>-0.34253299799999998</v>
      </c>
      <c r="T28" s="2">
        <v>-0.378052047</v>
      </c>
      <c r="U28" s="2">
        <v>0.80990178300000004</v>
      </c>
    </row>
    <row r="29" spans="1:21" x14ac:dyDescent="0.25">
      <c r="A29" s="6" t="s">
        <v>518</v>
      </c>
      <c r="B29" s="6" t="s">
        <v>519</v>
      </c>
      <c r="C29" s="6" t="s">
        <v>3422</v>
      </c>
      <c r="D29" s="2">
        <v>0.15975014100000001</v>
      </c>
      <c r="E29" s="2">
        <v>-0.28153164800000002</v>
      </c>
      <c r="F29" s="2">
        <v>0.526657076</v>
      </c>
      <c r="G29" s="2">
        <v>1.4957832000000001E-2</v>
      </c>
      <c r="H29" s="2">
        <v>-0.207141245</v>
      </c>
      <c r="I29" s="2">
        <v>-0.36376165399999999</v>
      </c>
      <c r="J29" s="2">
        <v>-0.13310651300000001</v>
      </c>
      <c r="K29" s="2">
        <v>4.9211979999999999E-3</v>
      </c>
      <c r="L29" s="2">
        <v>0.279254801</v>
      </c>
      <c r="M29" s="2">
        <v>1.8270562000000001E-2</v>
      </c>
      <c r="N29" s="2">
        <v>-0.23351793400000001</v>
      </c>
      <c r="O29" s="2">
        <v>0.27250270700000001</v>
      </c>
      <c r="P29" s="2">
        <v>-0.116995368</v>
      </c>
      <c r="Q29" s="2">
        <v>-0.244823446</v>
      </c>
      <c r="R29" s="2">
        <v>-0.34563037699999999</v>
      </c>
      <c r="S29" s="2">
        <v>-0.14781418800000001</v>
      </c>
      <c r="T29" s="2">
        <v>1.3719599999999999E-4</v>
      </c>
      <c r="U29" s="2">
        <v>0.79787084600000002</v>
      </c>
    </row>
    <row r="30" spans="1:21" x14ac:dyDescent="0.25">
      <c r="A30" s="6" t="s">
        <v>1819</v>
      </c>
      <c r="B30" s="6" t="s">
        <v>1820</v>
      </c>
      <c r="C30" s="6" t="s">
        <v>3423</v>
      </c>
      <c r="D30" s="2">
        <v>1.0334839E-2</v>
      </c>
      <c r="E30" s="2">
        <v>-1.5808762000000001E-2</v>
      </c>
      <c r="F30" s="2">
        <v>0.291816935</v>
      </c>
      <c r="G30" s="2">
        <v>0.141769229</v>
      </c>
      <c r="H30" s="2">
        <v>5.8231816999999998E-2</v>
      </c>
      <c r="I30" s="2">
        <v>-8.6743478999999998E-2</v>
      </c>
      <c r="J30" s="2">
        <v>-0.246110571</v>
      </c>
      <c r="K30" s="2">
        <v>-1.014366281</v>
      </c>
      <c r="L30" s="2">
        <v>0.860876274</v>
      </c>
      <c r="M30" s="2">
        <v>-4.2369468E-2</v>
      </c>
      <c r="N30" s="2">
        <v>-0.109097481</v>
      </c>
      <c r="O30" s="2">
        <v>0.13520612600000001</v>
      </c>
      <c r="P30" s="2">
        <v>-7.6238624000000005E-2</v>
      </c>
      <c r="Q30" s="2">
        <v>8.218106E-2</v>
      </c>
      <c r="R30" s="2">
        <v>-9.0721867999999997E-2</v>
      </c>
      <c r="S30" s="2">
        <v>-0.27451670900000003</v>
      </c>
      <c r="T30" s="2">
        <v>-0.40727968399999998</v>
      </c>
      <c r="U30" s="2">
        <v>0.78283665000000002</v>
      </c>
    </row>
    <row r="31" spans="1:21" x14ac:dyDescent="0.25">
      <c r="A31" s="6" t="s">
        <v>2227</v>
      </c>
      <c r="B31" s="6" t="s">
        <v>2228</v>
      </c>
      <c r="C31" s="6" t="s">
        <v>3424</v>
      </c>
      <c r="D31" s="2">
        <v>-2.7503836E-2</v>
      </c>
      <c r="E31" s="2">
        <v>-0.28816701</v>
      </c>
      <c r="F31" s="2">
        <v>0.56881220099999996</v>
      </c>
      <c r="G31" s="2">
        <v>-0.103901112</v>
      </c>
      <c r="H31" s="2">
        <v>-6.4401294999999997E-2</v>
      </c>
      <c r="I31" s="2">
        <v>-0.21622452</v>
      </c>
      <c r="J31" s="2">
        <v>-0.175505471</v>
      </c>
      <c r="K31" s="2">
        <v>1.0262215999999999E-2</v>
      </c>
      <c r="L31" s="2">
        <v>0.29662883000000001</v>
      </c>
      <c r="M31" s="2">
        <v>-4.9475309000000002E-2</v>
      </c>
      <c r="N31" s="2">
        <v>-5.5747717000000002E-2</v>
      </c>
      <c r="O31" s="2">
        <v>0.259762671</v>
      </c>
      <c r="P31" s="2">
        <v>-4.7566250999999997E-2</v>
      </c>
      <c r="Q31" s="2">
        <v>3.7447542E-2</v>
      </c>
      <c r="R31" s="2">
        <v>5.1159819999999998E-3</v>
      </c>
      <c r="S31" s="2">
        <v>-0.11948898099999999</v>
      </c>
      <c r="T31" s="2">
        <v>-0.80985099800000004</v>
      </c>
      <c r="U31" s="2">
        <v>0.77980302099999999</v>
      </c>
    </row>
    <row r="32" spans="1:21" x14ac:dyDescent="0.25">
      <c r="A32" s="6" t="s">
        <v>301</v>
      </c>
      <c r="B32" s="6" t="s">
        <v>302</v>
      </c>
      <c r="C32" s="6" t="s">
        <v>3425</v>
      </c>
      <c r="D32" s="2">
        <v>0.31264710299999998</v>
      </c>
      <c r="E32" s="2">
        <v>-1.1368471E-2</v>
      </c>
      <c r="F32" s="2">
        <v>0.21131187000000001</v>
      </c>
      <c r="G32" s="2">
        <v>-5.5940156999999997E-2</v>
      </c>
      <c r="H32" s="2">
        <v>0.13026198</v>
      </c>
      <c r="I32" s="2">
        <v>-0.485021427</v>
      </c>
      <c r="J32" s="2">
        <v>0.14625155500000001</v>
      </c>
      <c r="K32" s="2">
        <v>-9.6825766999999993E-2</v>
      </c>
      <c r="L32" s="2">
        <v>-0.15131672199999999</v>
      </c>
      <c r="M32" s="2">
        <v>-0.23549039299999999</v>
      </c>
      <c r="N32" s="2">
        <v>-0.14559134300000001</v>
      </c>
      <c r="O32" s="2">
        <v>8.6854559999999997E-2</v>
      </c>
      <c r="P32" s="2">
        <v>-8.8530433000000006E-2</v>
      </c>
      <c r="Q32" s="2">
        <v>-7.2637252999999999E-2</v>
      </c>
      <c r="R32" s="2">
        <v>-0.34983840300000002</v>
      </c>
      <c r="S32" s="2">
        <v>0.117472937</v>
      </c>
      <c r="T32" s="2">
        <v>-8.9313733000000006E-2</v>
      </c>
      <c r="U32" s="2">
        <v>0.77707406700000003</v>
      </c>
    </row>
    <row r="33" spans="1:21" x14ac:dyDescent="0.25">
      <c r="A33" s="6" t="s">
        <v>262</v>
      </c>
      <c r="B33" s="6" t="s">
        <v>263</v>
      </c>
      <c r="C33" s="6" t="s">
        <v>3426</v>
      </c>
      <c r="D33" s="2">
        <v>-0.19146637399999999</v>
      </c>
      <c r="E33" s="2">
        <v>-2.6570245999999999E-2</v>
      </c>
      <c r="F33" s="2">
        <v>-0.125797403</v>
      </c>
      <c r="G33" s="2">
        <v>-2.9359700999999998E-2</v>
      </c>
      <c r="H33" s="2">
        <v>-0.329434701</v>
      </c>
      <c r="I33" s="2">
        <v>-0.20857240699999999</v>
      </c>
      <c r="J33" s="2">
        <v>-0.121758281</v>
      </c>
      <c r="K33" s="2">
        <v>0.44691392800000002</v>
      </c>
      <c r="L33" s="2">
        <v>0.58604517099999998</v>
      </c>
      <c r="M33" s="2">
        <v>8.2089439E-2</v>
      </c>
      <c r="N33" s="2">
        <v>-9.7056612E-2</v>
      </c>
      <c r="O33" s="2">
        <v>4.9196630999999998E-2</v>
      </c>
      <c r="P33" s="2">
        <v>-0.14399768800000001</v>
      </c>
      <c r="Q33" s="2">
        <v>1.6617628999999998E-2</v>
      </c>
      <c r="R33" s="2">
        <v>-0.30034855900000001</v>
      </c>
      <c r="S33" s="2">
        <v>-0.100500963</v>
      </c>
      <c r="T33" s="2">
        <v>-0.28179450900000003</v>
      </c>
      <c r="U33" s="2">
        <v>0.77579463100000001</v>
      </c>
    </row>
    <row r="34" spans="1:21" x14ac:dyDescent="0.25">
      <c r="A34" s="6" t="s">
        <v>296</v>
      </c>
      <c r="B34" s="6" t="s">
        <v>297</v>
      </c>
      <c r="C34" s="6" t="s">
        <v>300</v>
      </c>
      <c r="D34" s="2">
        <v>-0.153823239</v>
      </c>
      <c r="E34" s="2">
        <v>1.308959E-2</v>
      </c>
      <c r="F34" s="2">
        <v>0.18578999099999999</v>
      </c>
      <c r="G34" s="2">
        <v>-5.2651059E-2</v>
      </c>
      <c r="H34" s="2">
        <v>-0.21624373599999999</v>
      </c>
      <c r="I34" s="2">
        <v>-0.126145691</v>
      </c>
      <c r="J34" s="2">
        <v>-0.32278668100000002</v>
      </c>
      <c r="K34" s="2">
        <v>-0.144342418</v>
      </c>
      <c r="L34" s="2">
        <v>0.81711319400000004</v>
      </c>
      <c r="M34" s="2">
        <v>-9.3906893000000005E-2</v>
      </c>
      <c r="N34" s="2">
        <v>-0.23901498500000001</v>
      </c>
      <c r="O34" s="2">
        <v>2.7171774999999999E-2</v>
      </c>
      <c r="P34" s="2">
        <v>-0.22634406400000001</v>
      </c>
      <c r="Q34" s="2">
        <v>-0.27836161300000001</v>
      </c>
      <c r="R34" s="2">
        <v>9.0701553000000004E-2</v>
      </c>
      <c r="S34" s="2">
        <v>-0.394207276</v>
      </c>
      <c r="T34" s="2">
        <v>0.36252397600000003</v>
      </c>
      <c r="U34" s="2">
        <v>0.75143752399999997</v>
      </c>
    </row>
    <row r="35" spans="1:21" x14ac:dyDescent="0.25">
      <c r="A35" s="6" t="s">
        <v>291</v>
      </c>
      <c r="B35" s="6" t="s">
        <v>292</v>
      </c>
      <c r="C35" s="6" t="s">
        <v>3427</v>
      </c>
      <c r="D35" s="2">
        <v>-0.51776325000000001</v>
      </c>
      <c r="E35" s="2">
        <v>1.0646350000000001E-2</v>
      </c>
      <c r="F35" s="2">
        <v>0.39559454999999999</v>
      </c>
      <c r="G35" s="2">
        <v>2.1510560000000001E-2</v>
      </c>
      <c r="H35" s="2">
        <v>-1.04333E-2</v>
      </c>
      <c r="I35" s="2">
        <v>-0.15446095000000001</v>
      </c>
      <c r="J35" s="2">
        <v>-9.0293139999999994E-2</v>
      </c>
      <c r="K35" s="2">
        <v>-8.274405E-2</v>
      </c>
      <c r="L35" s="2">
        <v>0.42794330000000003</v>
      </c>
      <c r="M35" s="2">
        <v>-4.6605850999999997E-2</v>
      </c>
      <c r="N35" s="2">
        <v>-0.21811705100000001</v>
      </c>
      <c r="O35" s="2">
        <v>0.36210656899999999</v>
      </c>
      <c r="P35" s="2">
        <v>-1.1920010999999999E-2</v>
      </c>
      <c r="Q35" s="2">
        <v>6.7903789000000006E-2</v>
      </c>
      <c r="R35" s="2">
        <v>8.1751689000000002E-2</v>
      </c>
      <c r="S35" s="2">
        <v>-0.34883933099999997</v>
      </c>
      <c r="T35" s="2">
        <v>-0.62571021100000002</v>
      </c>
      <c r="U35" s="2">
        <v>0.73943038900000002</v>
      </c>
    </row>
    <row r="36" spans="1:21" x14ac:dyDescent="0.25">
      <c r="A36" s="6" t="s">
        <v>720</v>
      </c>
      <c r="B36" s="6" t="s">
        <v>721</v>
      </c>
      <c r="C36" s="6" t="s">
        <v>3428</v>
      </c>
      <c r="D36" s="2">
        <v>5.4772310999999997E-2</v>
      </c>
      <c r="E36" s="2">
        <v>1.7478990999999999E-2</v>
      </c>
      <c r="F36" s="2">
        <v>8.5632309999999993E-3</v>
      </c>
      <c r="G36" s="2">
        <v>-7.1781639999999999E-3</v>
      </c>
      <c r="H36" s="2">
        <v>-3.170427E-2</v>
      </c>
      <c r="I36" s="2">
        <v>-0.21818273899999999</v>
      </c>
      <c r="J36" s="2">
        <v>2.2847681000000002E-2</v>
      </c>
      <c r="K36" s="2">
        <v>9.3253501000000003E-2</v>
      </c>
      <c r="L36" s="2">
        <v>6.0149440999999998E-2</v>
      </c>
      <c r="M36" s="2">
        <v>-7.3641834000000003E-2</v>
      </c>
      <c r="N36" s="2">
        <v>-0.28005529400000001</v>
      </c>
      <c r="O36" s="2">
        <v>0.15820878599999999</v>
      </c>
      <c r="P36" s="2">
        <v>-0.296843564</v>
      </c>
      <c r="Q36" s="2">
        <v>-0.17067434400000001</v>
      </c>
      <c r="R36" s="2">
        <v>1.6030276E-2</v>
      </c>
      <c r="S36" s="2">
        <v>-0.13681934400000001</v>
      </c>
      <c r="T36" s="2">
        <v>4.5161956000000003E-2</v>
      </c>
      <c r="U36" s="2">
        <v>0.73863340600000005</v>
      </c>
    </row>
    <row r="37" spans="1:21" x14ac:dyDescent="0.25">
      <c r="A37" s="6" t="s">
        <v>1737</v>
      </c>
      <c r="B37" s="6" t="s">
        <v>1738</v>
      </c>
      <c r="C37" s="6" t="s">
        <v>3429</v>
      </c>
      <c r="D37" s="2">
        <v>-0.10806292100000001</v>
      </c>
      <c r="E37" s="2">
        <v>-0.163217693</v>
      </c>
      <c r="F37" s="2">
        <v>2.3769200000000001E-2</v>
      </c>
      <c r="G37" s="2">
        <v>-2.6553070000000002E-2</v>
      </c>
      <c r="H37" s="2">
        <v>4.8823040999999998E-2</v>
      </c>
      <c r="I37" s="2">
        <v>6.8558297000000004E-2</v>
      </c>
      <c r="J37" s="2">
        <v>4.2932521000000001E-2</v>
      </c>
      <c r="K37" s="2">
        <v>5.1052806999999999E-2</v>
      </c>
      <c r="L37" s="2">
        <v>6.2697794000000001E-2</v>
      </c>
      <c r="M37" s="2">
        <v>-8.2534689999999994E-3</v>
      </c>
      <c r="N37" s="2">
        <v>-0.114977522</v>
      </c>
      <c r="O37" s="2">
        <v>8.1243974999999996E-2</v>
      </c>
      <c r="P37" s="2">
        <v>-3.6601870000000002E-2</v>
      </c>
      <c r="Q37" s="2">
        <v>2.8442628000000001E-2</v>
      </c>
      <c r="R37" s="2">
        <v>-2.7893969999999999E-3</v>
      </c>
      <c r="S37" s="2">
        <v>-0.108295844</v>
      </c>
      <c r="T37" s="2">
        <v>-0.54316888299999999</v>
      </c>
      <c r="U37" s="2">
        <v>0.70440038400000005</v>
      </c>
    </row>
    <row r="38" spans="1:21" x14ac:dyDescent="0.25">
      <c r="A38" s="6" t="s">
        <v>73</v>
      </c>
      <c r="B38" s="6" t="s">
        <v>74</v>
      </c>
      <c r="C38" s="6" t="s">
        <v>3430</v>
      </c>
      <c r="D38" s="2">
        <v>-0.29154692799999998</v>
      </c>
      <c r="E38" s="2">
        <v>7.4071237999999998E-2</v>
      </c>
      <c r="F38" s="2">
        <v>5.8682779999999997E-2</v>
      </c>
      <c r="G38" s="2">
        <v>-9.3824900000000005E-4</v>
      </c>
      <c r="H38" s="2">
        <v>-4.1253762999999999E-2</v>
      </c>
      <c r="I38" s="2">
        <v>-7.2464464000000006E-2</v>
      </c>
      <c r="J38" s="2">
        <v>-8.268203E-3</v>
      </c>
      <c r="K38" s="2">
        <v>3.8050263000000001E-2</v>
      </c>
      <c r="L38" s="2">
        <v>0.24366732299999999</v>
      </c>
      <c r="M38" s="2">
        <v>-0.18732918100000001</v>
      </c>
      <c r="N38" s="2">
        <v>3.5963613999999998E-2</v>
      </c>
      <c r="O38" s="2">
        <v>0.12759446099999999</v>
      </c>
      <c r="P38" s="2">
        <v>-0.27384622199999997</v>
      </c>
      <c r="Q38" s="2">
        <v>6.951338E-2</v>
      </c>
      <c r="R38" s="2">
        <v>-2.2739605E-2</v>
      </c>
      <c r="S38" s="2">
        <v>-0.108667394</v>
      </c>
      <c r="T38" s="2">
        <v>-0.33708574099999999</v>
      </c>
      <c r="U38" s="2">
        <v>0.69659671000000001</v>
      </c>
    </row>
    <row r="39" spans="1:21" x14ac:dyDescent="0.25">
      <c r="A39" s="6" t="s">
        <v>504</v>
      </c>
      <c r="B39" s="6" t="s">
        <v>505</v>
      </c>
      <c r="C39" s="6" t="s">
        <v>3431</v>
      </c>
      <c r="D39" s="2">
        <v>-1.8250572999999999E-2</v>
      </c>
      <c r="E39" s="2">
        <v>0.15870719799999999</v>
      </c>
      <c r="F39" s="2">
        <v>9.6409875000000006E-2</v>
      </c>
      <c r="G39" s="2">
        <v>0.24657799999999999</v>
      </c>
      <c r="H39" s="2">
        <v>-0.11136631800000001</v>
      </c>
      <c r="I39" s="2">
        <v>-0.29923240899999998</v>
      </c>
      <c r="J39" s="2">
        <v>-4.3628E-2</v>
      </c>
      <c r="K39" s="2">
        <v>-0.13849793899999999</v>
      </c>
      <c r="L39" s="2">
        <v>0.109280218</v>
      </c>
      <c r="M39" s="2">
        <v>5.0789323999999997E-2</v>
      </c>
      <c r="N39" s="2">
        <v>0.54029258400000002</v>
      </c>
      <c r="O39" s="2">
        <v>-1.446007227</v>
      </c>
      <c r="P39" s="2">
        <v>-3.1672918000000001E-2</v>
      </c>
      <c r="Q39" s="2">
        <v>0.180407346</v>
      </c>
      <c r="R39" s="2">
        <v>0.64218615800000001</v>
      </c>
      <c r="S39" s="2">
        <v>-1.5017368579999999</v>
      </c>
      <c r="T39" s="2">
        <v>0.87845223900000002</v>
      </c>
      <c r="U39" s="2">
        <v>0.68728935300000005</v>
      </c>
    </row>
    <row r="40" spans="1:21" x14ac:dyDescent="0.25">
      <c r="A40" s="6" t="s">
        <v>271</v>
      </c>
      <c r="B40" s="6" t="s">
        <v>272</v>
      </c>
      <c r="C40" s="6" t="s">
        <v>3432</v>
      </c>
      <c r="D40" s="2">
        <v>9.9457245999999999E-2</v>
      </c>
      <c r="E40" s="2">
        <v>-0.29600588700000002</v>
      </c>
      <c r="F40" s="2">
        <v>0.49087311</v>
      </c>
      <c r="G40" s="2">
        <v>-0.207337097</v>
      </c>
      <c r="H40" s="2">
        <v>1.9868904E-2</v>
      </c>
      <c r="I40" s="2">
        <v>-0.36489204600000003</v>
      </c>
      <c r="J40" s="2">
        <v>-9.3459578000000001E-2</v>
      </c>
      <c r="K40" s="2">
        <v>0.102133826</v>
      </c>
      <c r="L40" s="2">
        <v>0.249361527</v>
      </c>
      <c r="M40" s="2">
        <v>-9.9728008000000007E-2</v>
      </c>
      <c r="N40" s="2">
        <v>-0.145548181</v>
      </c>
      <c r="O40" s="2">
        <v>0.16925390200000001</v>
      </c>
      <c r="P40" s="2">
        <v>-6.1159950999999997E-2</v>
      </c>
      <c r="Q40" s="2">
        <v>1.8568358E-2</v>
      </c>
      <c r="R40" s="2">
        <v>-4.3360335999999999E-2</v>
      </c>
      <c r="S40" s="2">
        <v>-0.22791778400000001</v>
      </c>
      <c r="T40" s="2">
        <v>-0.273719402</v>
      </c>
      <c r="U40" s="2">
        <v>0.66361140299999999</v>
      </c>
    </row>
    <row r="41" spans="1:21" x14ac:dyDescent="0.25">
      <c r="A41" s="6" t="s">
        <v>1440</v>
      </c>
      <c r="B41" s="6" t="s">
        <v>1441</v>
      </c>
      <c r="C41" s="6" t="s">
        <v>3433</v>
      </c>
      <c r="D41" s="2">
        <v>0.105261481</v>
      </c>
      <c r="E41" s="2">
        <v>0.11526294099999999</v>
      </c>
      <c r="F41" s="2">
        <v>7.9340220000000003E-2</v>
      </c>
      <c r="G41" s="2">
        <v>0.12768697800000001</v>
      </c>
      <c r="H41" s="2">
        <v>-0.109309452</v>
      </c>
      <c r="I41" s="2">
        <v>9.6173813999999996E-2</v>
      </c>
      <c r="J41" s="2">
        <v>1.9325361999999999E-2</v>
      </c>
      <c r="K41" s="2">
        <v>-1.131074092</v>
      </c>
      <c r="L41" s="2">
        <v>0.69733274499999998</v>
      </c>
      <c r="M41" s="2">
        <v>0.102472008</v>
      </c>
      <c r="N41" s="2">
        <v>-0.165285763</v>
      </c>
      <c r="O41" s="2">
        <v>0.10063293800000001</v>
      </c>
      <c r="P41" s="2">
        <v>-1.8684630000000001E-2</v>
      </c>
      <c r="Q41" s="2">
        <v>-9.7184530000000002E-3</v>
      </c>
      <c r="R41" s="2">
        <v>0.226792407</v>
      </c>
      <c r="S41" s="2">
        <v>-0.15494734600000001</v>
      </c>
      <c r="T41" s="2">
        <v>-0.74064448699999996</v>
      </c>
      <c r="U41" s="2">
        <v>0.65938332899999996</v>
      </c>
    </row>
    <row r="42" spans="1:21" x14ac:dyDescent="0.25">
      <c r="A42" s="6" t="s">
        <v>291</v>
      </c>
      <c r="B42" s="6" t="s">
        <v>292</v>
      </c>
      <c r="C42" s="6" t="s">
        <v>295</v>
      </c>
      <c r="D42" s="2">
        <v>-0.35570144399999998</v>
      </c>
      <c r="E42" s="2">
        <v>0.191969056</v>
      </c>
      <c r="F42" s="2">
        <v>0.261632806</v>
      </c>
      <c r="G42" s="2">
        <v>-9.3897183999999995E-2</v>
      </c>
      <c r="H42" s="2">
        <v>-9.6355250000000003E-2</v>
      </c>
      <c r="I42" s="2">
        <v>-3.4912894E-2</v>
      </c>
      <c r="J42" s="2">
        <v>-0.70050878400000005</v>
      </c>
      <c r="K42" s="2">
        <v>0.17889585599999999</v>
      </c>
      <c r="L42" s="2">
        <v>0.64887795599999998</v>
      </c>
      <c r="M42" s="2">
        <v>-0.23560448000000001</v>
      </c>
      <c r="N42" s="2">
        <v>-0.15601128</v>
      </c>
      <c r="O42" s="2">
        <v>0.24125294</v>
      </c>
      <c r="P42" s="2">
        <v>-5.0276269999999998E-2</v>
      </c>
      <c r="Q42" s="2">
        <v>-0.16981024</v>
      </c>
      <c r="R42" s="2">
        <v>8.3631349999999993E-2</v>
      </c>
      <c r="S42" s="2">
        <v>-0.30616346</v>
      </c>
      <c r="T42" s="2">
        <v>-6.5237039999999996E-2</v>
      </c>
      <c r="U42" s="2">
        <v>0.65821845999999995</v>
      </c>
    </row>
    <row r="43" spans="1:21" x14ac:dyDescent="0.25">
      <c r="A43" s="6" t="s">
        <v>144</v>
      </c>
      <c r="B43" s="6" t="s">
        <v>145</v>
      </c>
      <c r="C43" s="6" t="s">
        <v>3434</v>
      </c>
      <c r="D43" s="2">
        <v>0.14720472900000001</v>
      </c>
      <c r="E43" s="2">
        <v>-0.28206542800000001</v>
      </c>
      <c r="F43" s="2">
        <v>0.10547028899999999</v>
      </c>
      <c r="G43" s="2">
        <v>7.4768748999999995E-2</v>
      </c>
      <c r="H43" s="2">
        <v>-0.1081989</v>
      </c>
      <c r="I43" s="2">
        <v>-0.13623063099999999</v>
      </c>
      <c r="J43" s="2">
        <v>-4.9167461000000003E-2</v>
      </c>
      <c r="K43" s="2">
        <v>3.6585389000000003E-2</v>
      </c>
      <c r="L43" s="2">
        <v>0.211633299</v>
      </c>
      <c r="M43" s="2">
        <v>1.4708793E-2</v>
      </c>
      <c r="N43" s="2">
        <v>-0.33463210599999998</v>
      </c>
      <c r="O43" s="2">
        <v>4.2042243E-2</v>
      </c>
      <c r="P43" s="2">
        <v>0.20538724799999999</v>
      </c>
      <c r="Q43" s="2">
        <v>-0.173808407</v>
      </c>
      <c r="R43" s="2">
        <v>-9.1648706999999996E-2</v>
      </c>
      <c r="S43" s="2">
        <v>-0.21237370699999999</v>
      </c>
      <c r="T43" s="2">
        <v>-0.10016335699999999</v>
      </c>
      <c r="U43" s="2">
        <v>0.65048799300000004</v>
      </c>
    </row>
    <row r="44" spans="1:21" x14ac:dyDescent="0.25">
      <c r="A44" s="6" t="s">
        <v>271</v>
      </c>
      <c r="B44" s="6" t="s">
        <v>272</v>
      </c>
      <c r="C44" s="6" t="s">
        <v>3435</v>
      </c>
      <c r="D44" s="2">
        <v>3.9770201999999998E-2</v>
      </c>
      <c r="E44" s="2">
        <v>-0.32361510199999999</v>
      </c>
      <c r="F44" s="2">
        <v>0.37486056400000001</v>
      </c>
      <c r="G44" s="2">
        <v>-0.12971825000000001</v>
      </c>
      <c r="H44" s="2">
        <v>0.103692954</v>
      </c>
      <c r="I44" s="2">
        <v>-0.27891396000000002</v>
      </c>
      <c r="J44" s="2">
        <v>-0.22232689999999999</v>
      </c>
      <c r="K44" s="2">
        <v>2.5824638E-2</v>
      </c>
      <c r="L44" s="2">
        <v>0.41042588299999999</v>
      </c>
      <c r="M44" s="2">
        <v>-7.8539570000000003E-2</v>
      </c>
      <c r="N44" s="2">
        <v>-0.17055429899999999</v>
      </c>
      <c r="O44" s="2">
        <v>0.20017273199999999</v>
      </c>
      <c r="P44" s="2">
        <v>-0.15734150899999999</v>
      </c>
      <c r="Q44" s="2">
        <v>0.104548975</v>
      </c>
      <c r="R44" s="2">
        <v>-7.6098010000000002E-3</v>
      </c>
      <c r="S44" s="2">
        <v>-0.29847616399999999</v>
      </c>
      <c r="T44" s="2">
        <v>-0.238697305</v>
      </c>
      <c r="U44" s="2">
        <v>0.64649694099999999</v>
      </c>
    </row>
    <row r="45" spans="1:21" x14ac:dyDescent="0.25">
      <c r="A45" s="6" t="s">
        <v>1049</v>
      </c>
      <c r="B45" s="6" t="s">
        <v>1050</v>
      </c>
      <c r="C45" s="6" t="s">
        <v>3436</v>
      </c>
      <c r="D45" s="2">
        <v>-0.3667163</v>
      </c>
      <c r="E45" s="2">
        <v>0.28982318699999998</v>
      </c>
      <c r="F45" s="2">
        <v>-0.13135678000000001</v>
      </c>
      <c r="G45" s="2">
        <v>0.1490138</v>
      </c>
      <c r="H45" s="2">
        <v>0.37495231000000001</v>
      </c>
      <c r="I45" s="2">
        <v>-0.40116109999999999</v>
      </c>
      <c r="J45" s="2">
        <v>-0.31950644</v>
      </c>
      <c r="K45" s="2">
        <v>-0.1733355</v>
      </c>
      <c r="L45" s="2">
        <v>0.57828690000000005</v>
      </c>
      <c r="M45" s="2">
        <v>4.0571678E-2</v>
      </c>
      <c r="N45" s="2">
        <v>-0.30822582199999998</v>
      </c>
      <c r="O45" s="2">
        <v>-4.5892E-5</v>
      </c>
      <c r="P45" s="2">
        <v>-0.44219072199999998</v>
      </c>
      <c r="Q45" s="2">
        <v>9.9124078000000004E-2</v>
      </c>
      <c r="R45" s="2">
        <v>-6.1990832000000003E-2</v>
      </c>
      <c r="S45" s="2">
        <v>0.116407988</v>
      </c>
      <c r="T45" s="2">
        <v>-8.2535522E-2</v>
      </c>
      <c r="U45" s="2">
        <v>0.63888501799999997</v>
      </c>
    </row>
    <row r="46" spans="1:21" x14ac:dyDescent="0.25">
      <c r="A46" s="6" t="s">
        <v>147</v>
      </c>
      <c r="B46" s="6" t="s">
        <v>148</v>
      </c>
      <c r="C46" s="6" t="s">
        <v>150</v>
      </c>
      <c r="D46" s="2">
        <v>7.2987860000000002E-2</v>
      </c>
      <c r="E46" s="2">
        <v>-0.21477685199999999</v>
      </c>
      <c r="F46" s="2">
        <v>0.21625212999999999</v>
      </c>
      <c r="G46" s="2">
        <v>-0.17187147</v>
      </c>
      <c r="H46" s="2">
        <v>1.433098E-2</v>
      </c>
      <c r="I46" s="2">
        <v>-2.839759E-2</v>
      </c>
      <c r="J46" s="2">
        <v>-0.10581581399999999</v>
      </c>
      <c r="K46" s="2">
        <v>9.0363369999999998E-2</v>
      </c>
      <c r="L46" s="2">
        <v>0.1269274</v>
      </c>
      <c r="M46" s="2">
        <v>-0.12644285599999999</v>
      </c>
      <c r="N46" s="2">
        <v>-0.22208625600000001</v>
      </c>
      <c r="O46" s="2">
        <v>0.16839098399999999</v>
      </c>
      <c r="P46" s="2">
        <v>-7.0694755999999997E-2</v>
      </c>
      <c r="Q46" s="2">
        <v>-2.7940725999999999E-2</v>
      </c>
      <c r="R46" s="2">
        <v>5.2785169999999999E-3</v>
      </c>
      <c r="S46" s="2">
        <v>-0.193545152</v>
      </c>
      <c r="T46" s="2">
        <v>-0.16182845600000001</v>
      </c>
      <c r="U46" s="2">
        <v>0.62886873799999998</v>
      </c>
    </row>
    <row r="47" spans="1:21" x14ac:dyDescent="0.25">
      <c r="A47" s="6" t="s">
        <v>229</v>
      </c>
      <c r="B47" s="6" t="s">
        <v>230</v>
      </c>
      <c r="C47" s="6" t="s">
        <v>3437</v>
      </c>
      <c r="D47" s="2">
        <v>-2.9904879999999998E-2</v>
      </c>
      <c r="E47" s="2">
        <v>-2.2497139999999999E-2</v>
      </c>
      <c r="F47" s="2">
        <v>0.235801449</v>
      </c>
      <c r="G47" s="2">
        <v>-0.16952628</v>
      </c>
      <c r="H47" s="2">
        <v>8.5934829000000004E-2</v>
      </c>
      <c r="I47" s="2">
        <v>-0.14872689</v>
      </c>
      <c r="J47" s="2">
        <v>-0.35200888000000002</v>
      </c>
      <c r="K47" s="2">
        <v>-3.7515180000000002E-2</v>
      </c>
      <c r="L47" s="2">
        <v>0.43844297999999998</v>
      </c>
      <c r="M47" s="2">
        <v>-3.1197880000000001E-3</v>
      </c>
      <c r="N47" s="2">
        <v>4.4779232000000002E-2</v>
      </c>
      <c r="O47" s="2">
        <v>-9.8761779999999993E-3</v>
      </c>
      <c r="P47" s="2">
        <v>-0.45221214799999998</v>
      </c>
      <c r="Q47" s="2">
        <v>3.9195592000000001E-2</v>
      </c>
      <c r="R47" s="2">
        <v>0.137586072</v>
      </c>
      <c r="S47" s="2">
        <v>-0.37041665800000001</v>
      </c>
      <c r="T47" s="2">
        <v>-4.5645779999999997E-3</v>
      </c>
      <c r="U47" s="2">
        <v>0.618628442</v>
      </c>
    </row>
    <row r="48" spans="1:21" x14ac:dyDescent="0.25">
      <c r="A48" s="6" t="s">
        <v>132</v>
      </c>
      <c r="B48" s="6" t="s">
        <v>133</v>
      </c>
      <c r="C48" s="6" t="s">
        <v>347</v>
      </c>
      <c r="D48" s="2">
        <v>-0.324260253</v>
      </c>
      <c r="E48" s="2">
        <v>-0.27002533299999998</v>
      </c>
      <c r="F48" s="2">
        <v>8.9126186999999996E-2</v>
      </c>
      <c r="G48" s="2">
        <v>-0.16084791300000001</v>
      </c>
      <c r="H48" s="2">
        <v>-0.16641945999999999</v>
      </c>
      <c r="I48" s="2">
        <v>0.12998016700000001</v>
      </c>
      <c r="J48" s="2">
        <v>-0.39247088400000002</v>
      </c>
      <c r="K48" s="2">
        <v>0.72033850700000002</v>
      </c>
      <c r="L48" s="2">
        <v>0.37457900700000002</v>
      </c>
      <c r="M48" s="2">
        <v>-0.13805673700000001</v>
      </c>
      <c r="N48" s="2">
        <v>-0.22599509700000001</v>
      </c>
      <c r="O48" s="2">
        <v>0.10938123299999999</v>
      </c>
      <c r="P48" s="2">
        <v>-0.157875607</v>
      </c>
      <c r="Q48" s="2">
        <v>-3.6977072999999999E-2</v>
      </c>
      <c r="R48" s="2">
        <v>0.118898673</v>
      </c>
      <c r="S48" s="2">
        <v>-0.360959327</v>
      </c>
      <c r="T48" s="2">
        <v>7.8351533000000001E-2</v>
      </c>
      <c r="U48" s="2">
        <v>0.61323233300000002</v>
      </c>
    </row>
    <row r="49" spans="1:21" x14ac:dyDescent="0.25">
      <c r="A49" s="6" t="s">
        <v>720</v>
      </c>
      <c r="B49" s="6" t="s">
        <v>721</v>
      </c>
      <c r="C49" s="6" t="s">
        <v>3438</v>
      </c>
      <c r="D49" s="2">
        <v>0.114515978</v>
      </c>
      <c r="E49" s="2">
        <v>3.4456579999999999E-3</v>
      </c>
      <c r="F49" s="2">
        <v>-9.5745101999999999E-2</v>
      </c>
      <c r="G49" s="2">
        <v>-3.3434497000000001E-2</v>
      </c>
      <c r="H49" s="2">
        <v>-9.6614580000000005E-2</v>
      </c>
      <c r="I49" s="2">
        <v>0.138558928</v>
      </c>
      <c r="J49" s="2">
        <v>7.0885348000000001E-2</v>
      </c>
      <c r="K49" s="2">
        <v>6.9849168000000003E-2</v>
      </c>
      <c r="L49" s="2">
        <v>-0.171460892</v>
      </c>
      <c r="M49" s="2">
        <v>-7.8767612000000001E-2</v>
      </c>
      <c r="N49" s="2">
        <v>-0.14720962200000001</v>
      </c>
      <c r="O49" s="2">
        <v>0.24125275800000001</v>
      </c>
      <c r="P49" s="2">
        <v>8.5059257999999999E-2</v>
      </c>
      <c r="Q49" s="2">
        <v>-1.1655122E-2</v>
      </c>
      <c r="R49" s="2">
        <v>-4.1696351999999999E-2</v>
      </c>
      <c r="S49" s="2">
        <v>3.5290877999999998E-2</v>
      </c>
      <c r="T49" s="2">
        <v>-0.67848552200000001</v>
      </c>
      <c r="U49" s="2">
        <v>0.59621137800000001</v>
      </c>
    </row>
    <row r="50" spans="1:21" x14ac:dyDescent="0.25">
      <c r="A50" s="6" t="s">
        <v>453</v>
      </c>
      <c r="B50" s="6" t="s">
        <v>452</v>
      </c>
      <c r="C50" s="6" t="s">
        <v>3439</v>
      </c>
      <c r="D50" s="2">
        <v>0.64713036899999998</v>
      </c>
      <c r="E50" s="2">
        <v>-0.30008891100000001</v>
      </c>
      <c r="F50" s="2">
        <v>-0.34843861100000001</v>
      </c>
      <c r="G50" s="2">
        <v>-0.19525865100000001</v>
      </c>
      <c r="H50" s="2">
        <v>-1.8858300000000001E-2</v>
      </c>
      <c r="I50" s="2">
        <v>0.30024074899999997</v>
      </c>
      <c r="J50" s="2">
        <v>-0.108795671</v>
      </c>
      <c r="K50" s="2">
        <v>0.44806391899999998</v>
      </c>
      <c r="L50" s="2">
        <v>-0.42399491099999997</v>
      </c>
      <c r="M50" s="2">
        <v>-3.8302469999999998E-2</v>
      </c>
      <c r="N50" s="2">
        <v>9.9031040000000001E-2</v>
      </c>
      <c r="O50" s="2">
        <v>0.18822539999999999</v>
      </c>
      <c r="P50" s="2">
        <v>2.9287899999999999E-2</v>
      </c>
      <c r="Q50" s="2">
        <v>-4.3448210000000001E-2</v>
      </c>
      <c r="R50" s="2">
        <v>-5.404515E-2</v>
      </c>
      <c r="S50" s="2">
        <v>1.9634909999999998E-2</v>
      </c>
      <c r="T50" s="2">
        <v>-0.78898869999999999</v>
      </c>
      <c r="U50" s="2">
        <v>0.5886053</v>
      </c>
    </row>
    <row r="51" spans="1:21" x14ac:dyDescent="0.25">
      <c r="A51" s="6" t="s">
        <v>1027</v>
      </c>
      <c r="B51" s="6" t="s">
        <v>1028</v>
      </c>
      <c r="C51" s="6" t="s">
        <v>3440</v>
      </c>
      <c r="D51" s="2">
        <v>0.123467649</v>
      </c>
      <c r="E51" s="2">
        <v>-0.103444841</v>
      </c>
      <c r="F51" s="2">
        <v>0.16746224600000001</v>
      </c>
      <c r="G51" s="2">
        <v>-0.137787305</v>
      </c>
      <c r="H51" s="2">
        <v>3.2658191000000003E-2</v>
      </c>
      <c r="I51" s="2">
        <v>7.5779289999999997E-3</v>
      </c>
      <c r="J51" s="2">
        <v>-7.2528454000000006E-2</v>
      </c>
      <c r="K51" s="2">
        <v>7.2652350000000001E-3</v>
      </c>
      <c r="L51" s="2">
        <v>-2.4670653000000001E-2</v>
      </c>
      <c r="M51" s="2">
        <v>6.7222019999999993E-2</v>
      </c>
      <c r="N51" s="2">
        <v>4.2128740000000001E-3</v>
      </c>
      <c r="O51" s="2">
        <v>0.157831101</v>
      </c>
      <c r="P51" s="2">
        <v>-7.1262483000000001E-2</v>
      </c>
      <c r="Q51" s="2">
        <v>1.6709963000000001E-2</v>
      </c>
      <c r="R51" s="2">
        <v>3.7670921000000003E-2</v>
      </c>
      <c r="S51" s="2">
        <v>-0.11958365</v>
      </c>
      <c r="T51" s="2">
        <v>-0.67853949700000005</v>
      </c>
      <c r="U51" s="2">
        <v>0.58573875099999995</v>
      </c>
    </row>
    <row r="52" spans="1:21" x14ac:dyDescent="0.25">
      <c r="A52" s="6" t="s">
        <v>286</v>
      </c>
      <c r="B52" s="6" t="s">
        <v>287</v>
      </c>
      <c r="C52" s="6" t="s">
        <v>3441</v>
      </c>
      <c r="D52" s="2">
        <v>-9.0085514000000005E-2</v>
      </c>
      <c r="E52" s="2">
        <v>-2.6891801999999999E-2</v>
      </c>
      <c r="F52" s="2">
        <v>3.3465969999999998E-2</v>
      </c>
      <c r="G52" s="2">
        <v>-0.100898977</v>
      </c>
      <c r="H52" s="2">
        <v>0.13145418</v>
      </c>
      <c r="I52" s="2">
        <v>-0.51282689100000001</v>
      </c>
      <c r="J52" s="2">
        <v>-0.23890809700000001</v>
      </c>
      <c r="K52" s="2">
        <v>0.26923905599999998</v>
      </c>
      <c r="L52" s="2">
        <v>0.53545206499999998</v>
      </c>
      <c r="M52" s="2">
        <v>-0.28931303800000002</v>
      </c>
      <c r="N52" s="2">
        <v>0.23359949999999999</v>
      </c>
      <c r="O52" s="2">
        <v>0.43164182200000001</v>
      </c>
      <c r="P52" s="2">
        <v>-0.258908268</v>
      </c>
      <c r="Q52" s="2">
        <v>4.7560711999999998E-2</v>
      </c>
      <c r="R52" s="2">
        <v>-7.8103277999999998E-2</v>
      </c>
      <c r="S52" s="2">
        <v>-0.60450060800000005</v>
      </c>
      <c r="T52" s="2">
        <v>-5.5970227999999997E-2</v>
      </c>
      <c r="U52" s="2">
        <v>0.57399341199999998</v>
      </c>
    </row>
    <row r="53" spans="1:21" x14ac:dyDescent="0.25">
      <c r="A53" s="6" t="s">
        <v>1909</v>
      </c>
      <c r="B53" s="6" t="s">
        <v>1910</v>
      </c>
      <c r="C53" s="6" t="s">
        <v>3442</v>
      </c>
      <c r="D53" s="2">
        <v>7.6848507999999996E-2</v>
      </c>
      <c r="E53" s="2">
        <v>-5.1012549999999999E-3</v>
      </c>
      <c r="F53" s="2">
        <v>2.9381938999999999E-2</v>
      </c>
      <c r="G53" s="2">
        <v>-3.8571953999999999E-2</v>
      </c>
      <c r="H53" s="2">
        <v>-2.3517751999999999E-2</v>
      </c>
      <c r="I53" s="2">
        <v>0.16333756999999999</v>
      </c>
      <c r="J53" s="2">
        <v>-6.8554169999999999E-3</v>
      </c>
      <c r="K53" s="2">
        <v>-0.14245678000000001</v>
      </c>
      <c r="L53" s="2">
        <v>-5.3064855000000001E-2</v>
      </c>
      <c r="M53" s="2">
        <v>9.6891209000000006E-2</v>
      </c>
      <c r="N53" s="2">
        <v>-0.117872595</v>
      </c>
      <c r="O53" s="2">
        <v>1.8872400000000001E-3</v>
      </c>
      <c r="P53" s="2">
        <v>0.229849627</v>
      </c>
      <c r="Q53" s="2">
        <v>7.1249380000000001E-2</v>
      </c>
      <c r="R53" s="2">
        <v>-0.13149049500000001</v>
      </c>
      <c r="S53" s="2">
        <v>-0.34950014099999999</v>
      </c>
      <c r="T53" s="2">
        <v>-0.37457427500000001</v>
      </c>
      <c r="U53" s="2">
        <v>0.57356004999999999</v>
      </c>
    </row>
    <row r="54" spans="1:21" x14ac:dyDescent="0.25">
      <c r="A54" s="6" t="s">
        <v>1737</v>
      </c>
      <c r="B54" s="6" t="s">
        <v>1738</v>
      </c>
      <c r="C54" s="6" t="s">
        <v>3443</v>
      </c>
      <c r="D54" s="2">
        <v>-0.179403587</v>
      </c>
      <c r="E54" s="2">
        <v>-0.18237805900000001</v>
      </c>
      <c r="F54" s="2">
        <v>8.3277833999999995E-2</v>
      </c>
      <c r="G54" s="2">
        <v>-2.4055535999999999E-2</v>
      </c>
      <c r="H54" s="2">
        <v>5.7449297000000003E-2</v>
      </c>
      <c r="I54" s="2">
        <v>8.2234731000000005E-2</v>
      </c>
      <c r="J54" s="2">
        <v>3.5146255000000001E-2</v>
      </c>
      <c r="K54" s="2">
        <v>5.9618941000000002E-2</v>
      </c>
      <c r="L54" s="2">
        <v>6.8110128000000006E-2</v>
      </c>
      <c r="M54" s="2">
        <v>2.4438187E-2</v>
      </c>
      <c r="N54" s="2">
        <v>-8.2700856000000003E-2</v>
      </c>
      <c r="O54" s="2">
        <v>-6.2553019999999999E-3</v>
      </c>
      <c r="P54" s="2">
        <v>0.101018149</v>
      </c>
      <c r="Q54" s="2">
        <v>0.12892989899999999</v>
      </c>
      <c r="R54" s="2">
        <v>-3.6572240999999998E-2</v>
      </c>
      <c r="S54" s="2">
        <v>-8.2430200999999995E-2</v>
      </c>
      <c r="T54" s="2">
        <v>-0.61217144700000004</v>
      </c>
      <c r="U54" s="2">
        <v>0.56574381500000004</v>
      </c>
    </row>
    <row r="55" spans="1:21" x14ac:dyDescent="0.25">
      <c r="A55" s="6" t="s">
        <v>2440</v>
      </c>
      <c r="B55" s="6" t="s">
        <v>2441</v>
      </c>
      <c r="C55" s="6" t="s">
        <v>3444</v>
      </c>
      <c r="D55" s="2">
        <v>-4.0501739000000002E-2</v>
      </c>
      <c r="E55" s="2">
        <v>0.136770909</v>
      </c>
      <c r="F55" s="2">
        <v>0.26909193999999997</v>
      </c>
      <c r="G55" s="2">
        <v>0.185889676</v>
      </c>
      <c r="H55" s="2">
        <v>-5.9610463000000002E-2</v>
      </c>
      <c r="I55" s="2">
        <v>3.1514941999999997E-2</v>
      </c>
      <c r="J55" s="2">
        <v>-4.8171586000000002E-2</v>
      </c>
      <c r="K55" s="2">
        <v>-0.57475767</v>
      </c>
      <c r="L55" s="2">
        <v>9.9773983999999996E-2</v>
      </c>
      <c r="M55" s="2">
        <v>3.7151874000000001E-2</v>
      </c>
      <c r="N55" s="2">
        <v>-8.5644901999999995E-2</v>
      </c>
      <c r="O55" s="2">
        <v>-0.19480957700000001</v>
      </c>
      <c r="P55" s="2">
        <v>-0.33412153500000003</v>
      </c>
      <c r="Q55" s="2">
        <v>0.32879332900000002</v>
      </c>
      <c r="R55" s="2">
        <v>5.7438388E-2</v>
      </c>
      <c r="S55" s="2">
        <v>-8.5055090999999999E-2</v>
      </c>
      <c r="T55" s="2">
        <v>-0.28601316900000001</v>
      </c>
      <c r="U55" s="2">
        <v>0.56226068600000001</v>
      </c>
    </row>
    <row r="56" spans="1:21" x14ac:dyDescent="0.25">
      <c r="A56" s="6" t="s">
        <v>644</v>
      </c>
      <c r="B56" s="6" t="s">
        <v>645</v>
      </c>
      <c r="C56" s="6" t="s">
        <v>3445</v>
      </c>
      <c r="D56" s="2">
        <v>-0.168387438</v>
      </c>
      <c r="E56" s="2">
        <v>0.411710823</v>
      </c>
      <c r="F56" s="2">
        <v>0.30842654200000003</v>
      </c>
      <c r="G56" s="2">
        <v>0.24117012299999999</v>
      </c>
      <c r="H56" s="2">
        <v>-9.5025292999999997E-2</v>
      </c>
      <c r="I56" s="2">
        <v>-0.160086006</v>
      </c>
      <c r="J56" s="2">
        <v>-3.3657657000000001E-2</v>
      </c>
      <c r="K56" s="2">
        <v>-1.0233107889999999</v>
      </c>
      <c r="L56" s="2">
        <v>0.51915969900000003</v>
      </c>
      <c r="M56" s="2">
        <v>6.4213210000000007E-2</v>
      </c>
      <c r="N56" s="2">
        <v>-2.7571969000000002E-2</v>
      </c>
      <c r="O56" s="2">
        <v>-0.32483664800000001</v>
      </c>
      <c r="P56" s="2">
        <v>-0.23340089</v>
      </c>
      <c r="Q56" s="2">
        <v>6.3041930999999995E-2</v>
      </c>
      <c r="R56" s="2">
        <v>0.14032551800000001</v>
      </c>
      <c r="S56" s="2">
        <v>-7.7745258999999997E-2</v>
      </c>
      <c r="T56" s="2">
        <v>-0.14695944699999999</v>
      </c>
      <c r="U56" s="2">
        <v>0.54293356000000004</v>
      </c>
    </row>
    <row r="57" spans="1:21" x14ac:dyDescent="0.25">
      <c r="A57" s="6" t="s">
        <v>1883</v>
      </c>
      <c r="B57" s="6" t="s">
        <v>1884</v>
      </c>
      <c r="C57" s="6" t="s">
        <v>3446</v>
      </c>
      <c r="D57" s="2">
        <v>3.8677522999999998E-2</v>
      </c>
      <c r="E57" s="2">
        <v>-9.7877107000000005E-2</v>
      </c>
      <c r="F57" s="2">
        <v>5.5883553000000002E-2</v>
      </c>
      <c r="G57" s="2">
        <v>0.13438625700000001</v>
      </c>
      <c r="H57" s="2">
        <v>-0.208884141</v>
      </c>
      <c r="I57" s="2">
        <v>-1.5550777E-2</v>
      </c>
      <c r="J57" s="2">
        <v>-0.377193587</v>
      </c>
      <c r="K57" s="2">
        <v>-1.4723427000000001E-2</v>
      </c>
      <c r="L57" s="2">
        <v>0.48528165200000001</v>
      </c>
      <c r="M57" s="2">
        <v>3.8031223000000003E-2</v>
      </c>
      <c r="N57" s="2">
        <v>-0.18389766699999999</v>
      </c>
      <c r="O57" s="2">
        <v>0.26047658299999998</v>
      </c>
      <c r="P57" s="2">
        <v>-0.23920866700000001</v>
      </c>
      <c r="Q57" s="2">
        <v>0.21849533300000001</v>
      </c>
      <c r="R57" s="2">
        <v>6.6216913000000002E-2</v>
      </c>
      <c r="S57" s="2">
        <v>-0.242794017</v>
      </c>
      <c r="T57" s="2">
        <v>-0.455187287</v>
      </c>
      <c r="U57" s="2">
        <v>0.53786751300000002</v>
      </c>
    </row>
    <row r="58" spans="1:21" x14ac:dyDescent="0.25">
      <c r="A58" s="6" t="s">
        <v>354</v>
      </c>
      <c r="B58" s="6" t="s">
        <v>353</v>
      </c>
      <c r="C58" s="6" t="s">
        <v>349</v>
      </c>
      <c r="D58" s="2">
        <v>-0.21133006400000001</v>
      </c>
      <c r="E58" s="2">
        <v>-0.634717223</v>
      </c>
      <c r="F58" s="2">
        <v>0.59372504299999995</v>
      </c>
      <c r="G58" s="2">
        <v>-0.59093486200000001</v>
      </c>
      <c r="H58" s="2">
        <v>-0.33629479200000001</v>
      </c>
      <c r="I58" s="2">
        <v>-0.135326112</v>
      </c>
      <c r="J58" s="2">
        <v>-1.0564324190000001</v>
      </c>
      <c r="K58" s="2">
        <v>-0.28847017699999999</v>
      </c>
      <c r="L58" s="2">
        <v>2.6597806089999998</v>
      </c>
      <c r="M58" s="2">
        <v>5.9679159000000002E-2</v>
      </c>
      <c r="N58" s="2">
        <v>7.4065783999999996E-2</v>
      </c>
      <c r="O58" s="2">
        <v>0.13724621200000001</v>
      </c>
      <c r="P58" s="2">
        <v>4.3919679999999996E-3</v>
      </c>
      <c r="Q58" s="2">
        <v>4.6490009999999998E-3</v>
      </c>
      <c r="R58" s="2">
        <v>2.9199168000000001E-2</v>
      </c>
      <c r="S58" s="2">
        <v>-1.945326E-3</v>
      </c>
      <c r="T58" s="2">
        <v>-0.84130179699999996</v>
      </c>
      <c r="U58" s="2">
        <v>0.53401583100000005</v>
      </c>
    </row>
    <row r="59" spans="1:21" x14ac:dyDescent="0.25">
      <c r="A59" s="6" t="s">
        <v>260</v>
      </c>
      <c r="B59" s="6" t="s">
        <v>261</v>
      </c>
      <c r="C59" s="6" t="s">
        <v>3447</v>
      </c>
      <c r="D59" s="2">
        <v>4.4592049999999999E-3</v>
      </c>
      <c r="E59" s="2">
        <v>0.26023160000000001</v>
      </c>
      <c r="F59" s="2">
        <v>0.70270712300000004</v>
      </c>
      <c r="G59" s="2">
        <v>0.361964428</v>
      </c>
      <c r="H59" s="2">
        <v>-4.8517735999999999E-2</v>
      </c>
      <c r="I59" s="2">
        <v>-0.88829864599999997</v>
      </c>
      <c r="J59" s="2">
        <v>0.25142714999999999</v>
      </c>
      <c r="K59" s="2">
        <v>-1.0949424089999999</v>
      </c>
      <c r="L59" s="2">
        <v>0.45096927799999997</v>
      </c>
      <c r="M59" s="2">
        <v>-0.179289376</v>
      </c>
      <c r="N59" s="2">
        <v>7.0587479999999994E-2</v>
      </c>
      <c r="O59" s="2">
        <v>0.25864985800000001</v>
      </c>
      <c r="P59" s="2">
        <v>0.148851337</v>
      </c>
      <c r="Q59" s="2">
        <v>-0.114845589</v>
      </c>
      <c r="R59" s="2">
        <v>-0.26761255299999998</v>
      </c>
      <c r="S59" s="2">
        <v>-0.41649232400000002</v>
      </c>
      <c r="T59" s="2">
        <v>-2.6876976E-2</v>
      </c>
      <c r="U59" s="2">
        <v>0.52702814499999995</v>
      </c>
    </row>
    <row r="60" spans="1:21" x14ac:dyDescent="0.25">
      <c r="A60" s="6" t="s">
        <v>604</v>
      </c>
      <c r="B60" s="6" t="s">
        <v>605</v>
      </c>
      <c r="C60" s="6" t="s">
        <v>3448</v>
      </c>
      <c r="D60" s="2">
        <v>6.6745650000000004E-2</v>
      </c>
      <c r="E60" s="2">
        <v>-0.106830708</v>
      </c>
      <c r="F60" s="2">
        <v>0.17309686399999999</v>
      </c>
      <c r="G60" s="2">
        <v>-1.1862146E-2</v>
      </c>
      <c r="H60" s="2">
        <v>3.8293935000000001E-2</v>
      </c>
      <c r="I60" s="2">
        <v>-8.8824655000000002E-2</v>
      </c>
      <c r="J60" s="2">
        <v>-0.107500152</v>
      </c>
      <c r="K60" s="2">
        <v>8.7272800000000005E-3</v>
      </c>
      <c r="L60" s="2">
        <v>2.8153931E-2</v>
      </c>
      <c r="M60" s="2">
        <v>4.8410119999999996E-3</v>
      </c>
      <c r="N60" s="2">
        <v>0.21386833199999999</v>
      </c>
      <c r="O60" s="2">
        <v>-0.153017556</v>
      </c>
      <c r="P60" s="2">
        <v>7.6672878E-2</v>
      </c>
      <c r="Q60" s="2">
        <v>-3.7343545999999998E-2</v>
      </c>
      <c r="R60" s="2">
        <v>9.8048066000000003E-2</v>
      </c>
      <c r="S60" s="2">
        <v>0.22415595299999999</v>
      </c>
      <c r="T60" s="2">
        <v>-0.94429798899999995</v>
      </c>
      <c r="U60" s="2">
        <v>0.51707285199999997</v>
      </c>
    </row>
    <row r="61" spans="1:21" x14ac:dyDescent="0.25">
      <c r="A61" s="6" t="s">
        <v>21</v>
      </c>
      <c r="B61" s="6" t="s">
        <v>22</v>
      </c>
      <c r="C61" s="6" t="s">
        <v>3449</v>
      </c>
      <c r="D61" s="2">
        <v>0.16421303900000001</v>
      </c>
      <c r="E61" s="2">
        <v>-0.30674847300000002</v>
      </c>
      <c r="F61" s="2">
        <v>0.227924707</v>
      </c>
      <c r="G61" s="2">
        <v>6.4203938000000002E-2</v>
      </c>
      <c r="H61" s="2">
        <v>-9.2438554000000006E-2</v>
      </c>
      <c r="I61" s="2">
        <v>-0.13937000499999999</v>
      </c>
      <c r="J61" s="2">
        <v>-0.10324686299999999</v>
      </c>
      <c r="K61" s="2">
        <v>-6.3087154000000006E-2</v>
      </c>
      <c r="L61" s="2">
        <v>0.24854936599999999</v>
      </c>
      <c r="M61" s="2">
        <v>-0.29946687599999999</v>
      </c>
      <c r="N61" s="2">
        <v>-0.346273043</v>
      </c>
      <c r="O61" s="2">
        <v>2.3383933999999999E-2</v>
      </c>
      <c r="P61" s="2">
        <v>-0.200777132</v>
      </c>
      <c r="Q61" s="2">
        <v>0.26961292999999997</v>
      </c>
      <c r="R61" s="2">
        <v>8.1307472000000006E-2</v>
      </c>
      <c r="S61" s="2">
        <v>-0.41021659599999999</v>
      </c>
      <c r="T61" s="2">
        <v>0.371846546</v>
      </c>
      <c r="U61" s="2">
        <v>0.51058276700000005</v>
      </c>
    </row>
    <row r="62" spans="1:21" x14ac:dyDescent="0.25">
      <c r="A62" s="6" t="s">
        <v>91</v>
      </c>
      <c r="B62" s="6" t="s">
        <v>92</v>
      </c>
      <c r="C62" s="6" t="s">
        <v>3450</v>
      </c>
      <c r="D62" s="2">
        <v>-8.6024738000000003E-2</v>
      </c>
      <c r="E62" s="2">
        <v>-5.0511729999999999E-3</v>
      </c>
      <c r="F62" s="2">
        <v>-0.183466506</v>
      </c>
      <c r="G62" s="2">
        <v>1.9747232E-2</v>
      </c>
      <c r="H62" s="2">
        <v>-0.16263793600000001</v>
      </c>
      <c r="I62" s="2">
        <v>-9.8719975000000001E-2</v>
      </c>
      <c r="J62" s="2">
        <v>-5.8979436000000003E-2</v>
      </c>
      <c r="K62" s="2">
        <v>0.22804933999999999</v>
      </c>
      <c r="L62" s="2">
        <v>0.34708323899999999</v>
      </c>
      <c r="M62" s="2">
        <v>-0.15018363700000001</v>
      </c>
      <c r="N62" s="2">
        <v>9.238787E-3</v>
      </c>
      <c r="O62" s="2">
        <v>-4.9664644000000001E-2</v>
      </c>
      <c r="P62" s="2">
        <v>4.3435770000000004E-3</v>
      </c>
      <c r="Q62" s="2">
        <v>3.9201235000000001E-2</v>
      </c>
      <c r="R62" s="2">
        <v>5.3602654E-2</v>
      </c>
      <c r="S62" s="2">
        <v>-0.29411208799999999</v>
      </c>
      <c r="T62" s="2">
        <v>-0.10822622699999999</v>
      </c>
      <c r="U62" s="2">
        <v>0.495800344</v>
      </c>
    </row>
    <row r="63" spans="1:21" x14ac:dyDescent="0.25">
      <c r="A63" s="6" t="s">
        <v>5109</v>
      </c>
      <c r="B63" s="6" t="s">
        <v>2293</v>
      </c>
      <c r="C63" s="6" t="s">
        <v>3451</v>
      </c>
      <c r="D63" s="2">
        <v>-2.1294488E-2</v>
      </c>
      <c r="E63" s="2">
        <v>-0.23232818799999999</v>
      </c>
      <c r="F63" s="2">
        <v>0.25744363100000001</v>
      </c>
      <c r="G63" s="2">
        <v>-0.102210264</v>
      </c>
      <c r="H63" s="2">
        <v>4.2957828000000003E-2</v>
      </c>
      <c r="I63" s="2">
        <v>6.1434124999999999E-2</v>
      </c>
      <c r="J63" s="2">
        <v>-0.11290133099999999</v>
      </c>
      <c r="K63" s="2">
        <v>8.3043164000000003E-2</v>
      </c>
      <c r="L63" s="2">
        <v>2.3855523999999999E-2</v>
      </c>
      <c r="M63" s="2">
        <v>-8.6269725000000005E-2</v>
      </c>
      <c r="N63" s="2">
        <v>-0.10023104200000001</v>
      </c>
      <c r="O63" s="2">
        <v>0.28035379199999999</v>
      </c>
      <c r="P63" s="2">
        <v>7.1388937999999999E-2</v>
      </c>
      <c r="Q63" s="2">
        <v>0.210692344</v>
      </c>
      <c r="R63" s="2">
        <v>-0.24753893299999999</v>
      </c>
      <c r="S63" s="2">
        <v>-0.144700092</v>
      </c>
      <c r="T63" s="2">
        <v>-0.47781432400000001</v>
      </c>
      <c r="U63" s="2">
        <v>0.49411904200000001</v>
      </c>
    </row>
    <row r="64" spans="1:21" x14ac:dyDescent="0.25">
      <c r="A64" s="6" t="s">
        <v>138</v>
      </c>
      <c r="B64" s="6" t="s">
        <v>139</v>
      </c>
      <c r="C64" s="6" t="s">
        <v>355</v>
      </c>
      <c r="D64" s="2">
        <v>-0.22465374299999999</v>
      </c>
      <c r="E64" s="2">
        <v>0.57482120000000003</v>
      </c>
      <c r="F64" s="2">
        <v>0.55975145000000004</v>
      </c>
      <c r="G64" s="2">
        <v>-0.61491238199999998</v>
      </c>
      <c r="H64" s="2">
        <v>0.21827411599999999</v>
      </c>
      <c r="I64" s="2">
        <v>-0.34175840899999999</v>
      </c>
      <c r="J64" s="2">
        <v>0.15361925800000001</v>
      </c>
      <c r="K64" s="2">
        <v>-0.86674980700000004</v>
      </c>
      <c r="L64" s="2">
        <v>0.54160830500000001</v>
      </c>
      <c r="M64" s="2">
        <v>-0.21664219800000001</v>
      </c>
      <c r="N64" s="2">
        <v>-3.5848309000000002E-2</v>
      </c>
      <c r="O64" s="2">
        <v>0.177538379</v>
      </c>
      <c r="P64" s="2">
        <v>-0.31173427399999998</v>
      </c>
      <c r="Q64" s="2">
        <v>-4.3803039999999998E-3</v>
      </c>
      <c r="R64" s="2">
        <v>3.3878604999999999E-2</v>
      </c>
      <c r="S64" s="2">
        <v>6.0818102999999998E-2</v>
      </c>
      <c r="T64" s="2">
        <v>-0.197479771</v>
      </c>
      <c r="U64" s="2">
        <v>0.49384972999999999</v>
      </c>
    </row>
    <row r="65" spans="1:21" x14ac:dyDescent="0.25">
      <c r="A65" s="6" t="s">
        <v>102</v>
      </c>
      <c r="B65" s="6" t="s">
        <v>103</v>
      </c>
      <c r="C65" s="6" t="s">
        <v>3452</v>
      </c>
      <c r="D65" s="2">
        <v>0.151731109</v>
      </c>
      <c r="E65" s="2">
        <v>-0.21583909200000001</v>
      </c>
      <c r="F65" s="2">
        <v>0.18012768200000001</v>
      </c>
      <c r="G65" s="2">
        <v>1.138311E-2</v>
      </c>
      <c r="H65" s="2">
        <v>-4.0196336999999999E-2</v>
      </c>
      <c r="I65" s="2">
        <v>-5.0891908E-2</v>
      </c>
      <c r="J65" s="2">
        <v>-3.5534139999999999E-2</v>
      </c>
      <c r="K65" s="2">
        <v>-1.9832425000000001E-2</v>
      </c>
      <c r="L65" s="2">
        <v>1.9052006E-2</v>
      </c>
      <c r="M65" s="2">
        <v>-2.5437963000000001E-2</v>
      </c>
      <c r="N65" s="2">
        <v>-0.10330853299999999</v>
      </c>
      <c r="O65" s="2">
        <v>0.23345374499999999</v>
      </c>
      <c r="P65" s="2">
        <v>-2.1203329999999999E-3</v>
      </c>
      <c r="Q65" s="2">
        <v>8.0711261000000006E-2</v>
      </c>
      <c r="R65" s="2">
        <v>-2.2821966999999999E-2</v>
      </c>
      <c r="S65" s="2">
        <v>-0.101335781</v>
      </c>
      <c r="T65" s="2">
        <v>-0.54502186500000005</v>
      </c>
      <c r="U65" s="2">
        <v>0.485881438</v>
      </c>
    </row>
    <row r="66" spans="1:21" x14ac:dyDescent="0.25">
      <c r="A66" s="6" t="s">
        <v>2247</v>
      </c>
      <c r="B66" s="6" t="s">
        <v>2248</v>
      </c>
      <c r="C66" s="6" t="s">
        <v>3453</v>
      </c>
      <c r="D66" s="2">
        <v>2.9575753E-2</v>
      </c>
      <c r="E66" s="2">
        <v>-0.15866770599999999</v>
      </c>
      <c r="F66" s="2">
        <v>0.16293438199999999</v>
      </c>
      <c r="G66" s="2">
        <v>-4.3579988E-2</v>
      </c>
      <c r="H66" s="2">
        <v>-2.3524506000000001E-2</v>
      </c>
      <c r="I66" s="2">
        <v>3.0059914E-2</v>
      </c>
      <c r="J66" s="2">
        <v>-0.127516936</v>
      </c>
      <c r="K66" s="2">
        <v>-0.23076528599999999</v>
      </c>
      <c r="L66" s="2">
        <v>0.361484364</v>
      </c>
      <c r="M66" s="2">
        <v>-0.14615266199999999</v>
      </c>
      <c r="N66" s="2">
        <v>2.774331E-2</v>
      </c>
      <c r="O66" s="2">
        <v>4.2630799999999998E-3</v>
      </c>
      <c r="P66" s="2">
        <v>-2.3961251999999999E-2</v>
      </c>
      <c r="Q66" s="2">
        <v>-5.4507444000000002E-2</v>
      </c>
      <c r="R66" s="2">
        <v>-5.0494460999999997E-2</v>
      </c>
      <c r="S66" s="2">
        <v>-4.3449585999999998E-2</v>
      </c>
      <c r="T66" s="2">
        <v>-0.197203709</v>
      </c>
      <c r="U66" s="2">
        <v>0.483762731</v>
      </c>
    </row>
    <row r="67" spans="1:21" x14ac:dyDescent="0.25">
      <c r="A67" s="6" t="s">
        <v>2870</v>
      </c>
      <c r="B67" s="6" t="s">
        <v>2871</v>
      </c>
      <c r="C67" s="6" t="s">
        <v>3454</v>
      </c>
      <c r="D67" s="2">
        <v>9.0708812E-2</v>
      </c>
      <c r="E67" s="2">
        <v>-0.11360625100000001</v>
      </c>
      <c r="F67" s="2">
        <v>5.0272683999999998E-2</v>
      </c>
      <c r="G67" s="2">
        <v>-9.3648179999999998E-2</v>
      </c>
      <c r="H67" s="2">
        <v>0.15619295</v>
      </c>
      <c r="I67" s="2">
        <v>-9.3245886E-2</v>
      </c>
      <c r="J67" s="2">
        <v>4.3576961999999997E-2</v>
      </c>
      <c r="K67" s="2">
        <v>-9.6895880000000007E-3</v>
      </c>
      <c r="L67" s="2">
        <v>-3.0561528000000001E-2</v>
      </c>
      <c r="M67" s="2">
        <v>4.7803277999999998E-2</v>
      </c>
      <c r="N67" s="2">
        <v>-0.218057692</v>
      </c>
      <c r="O67" s="2">
        <v>-0.117479442</v>
      </c>
      <c r="P67" s="2">
        <v>0.18912427800000001</v>
      </c>
      <c r="Q67" s="2">
        <v>-0.114284052</v>
      </c>
      <c r="R67" s="2">
        <v>-0.22934049200000001</v>
      </c>
      <c r="S67" s="2">
        <v>-8.6078182000000003E-2</v>
      </c>
      <c r="T67" s="2">
        <v>4.9025708000000001E-2</v>
      </c>
      <c r="U67" s="2">
        <v>0.47928657800000002</v>
      </c>
    </row>
    <row r="68" spans="1:21" x14ac:dyDescent="0.25">
      <c r="A68" s="6" t="s">
        <v>199</v>
      </c>
      <c r="B68" s="6" t="s">
        <v>200</v>
      </c>
      <c r="C68" s="6" t="s">
        <v>3455</v>
      </c>
      <c r="D68" s="2">
        <v>7.2369481999999999E-2</v>
      </c>
      <c r="E68" s="2">
        <v>0.18910801199999999</v>
      </c>
      <c r="F68" s="2">
        <v>0.36758992200000001</v>
      </c>
      <c r="G68" s="2">
        <v>0.125839702</v>
      </c>
      <c r="H68" s="2">
        <v>-0.11916222999999999</v>
      </c>
      <c r="I68" s="2">
        <v>-0.28635762799999998</v>
      </c>
      <c r="J68" s="2">
        <v>0.270915672</v>
      </c>
      <c r="K68" s="2">
        <v>-0.92148359800000001</v>
      </c>
      <c r="L68" s="2">
        <v>0.30118066199999999</v>
      </c>
      <c r="M68" s="2">
        <v>-0.15341543999999999</v>
      </c>
      <c r="N68" s="2">
        <v>-0.145648638</v>
      </c>
      <c r="O68" s="2">
        <v>0.102061583</v>
      </c>
      <c r="P68" s="2">
        <v>-0.16975358700000001</v>
      </c>
      <c r="Q68" s="2">
        <v>4.2418553999999997E-2</v>
      </c>
      <c r="R68" s="2">
        <v>6.9130167000000006E-2</v>
      </c>
      <c r="S68" s="2">
        <v>-0.122762804</v>
      </c>
      <c r="T68" s="2">
        <v>-9.603602E-2</v>
      </c>
      <c r="U68" s="2">
        <v>0.47400610599999998</v>
      </c>
    </row>
    <row r="69" spans="1:21" x14ac:dyDescent="0.25">
      <c r="A69" s="6" t="s">
        <v>301</v>
      </c>
      <c r="B69" s="6" t="s">
        <v>302</v>
      </c>
      <c r="C69" s="6" t="s">
        <v>3456</v>
      </c>
      <c r="D69" s="2">
        <v>9.6485748999999996E-2</v>
      </c>
      <c r="E69" s="2">
        <v>0.22207807500000001</v>
      </c>
      <c r="F69" s="2">
        <v>7.0618715999999998E-2</v>
      </c>
      <c r="G69" s="2">
        <v>5.4250488999999999E-2</v>
      </c>
      <c r="H69" s="2">
        <v>-0.14526042</v>
      </c>
      <c r="I69" s="2">
        <v>-0.36304489099999998</v>
      </c>
      <c r="J69" s="2">
        <v>3.5692201E-2</v>
      </c>
      <c r="K69" s="2">
        <v>-1.9294221E-2</v>
      </c>
      <c r="L69" s="2">
        <v>4.8474323999999999E-2</v>
      </c>
      <c r="M69" s="2">
        <v>0.17651777399999999</v>
      </c>
      <c r="N69" s="2">
        <v>-0.52544479399999999</v>
      </c>
      <c r="O69" s="2">
        <v>-3.8774426000000001E-2</v>
      </c>
      <c r="P69" s="2">
        <v>-1.2725762E-2</v>
      </c>
      <c r="Q69" s="2">
        <v>-0.28995256200000002</v>
      </c>
      <c r="R69" s="2">
        <v>-0.33058496599999998</v>
      </c>
      <c r="S69" s="2">
        <v>3.9075389000000002E-2</v>
      </c>
      <c r="T69" s="2">
        <v>0.51296244199999996</v>
      </c>
      <c r="U69" s="2">
        <v>0.46892690799999998</v>
      </c>
    </row>
    <row r="70" spans="1:21" x14ac:dyDescent="0.25">
      <c r="A70" s="6" t="s">
        <v>2039</v>
      </c>
      <c r="B70" s="6" t="s">
        <v>2040</v>
      </c>
      <c r="C70" s="6" t="s">
        <v>3457</v>
      </c>
      <c r="D70" s="2">
        <v>-8.3059681999999996E-2</v>
      </c>
      <c r="E70" s="2">
        <v>-0.14702929300000001</v>
      </c>
      <c r="F70" s="2">
        <v>0.20024709099999999</v>
      </c>
      <c r="G70" s="2">
        <v>-1.7521979999999999E-2</v>
      </c>
      <c r="H70" s="2">
        <v>-2.8363262E-2</v>
      </c>
      <c r="I70" s="2">
        <v>-7.8012142000000007E-2</v>
      </c>
      <c r="J70" s="2">
        <v>-3.5413472000000001E-2</v>
      </c>
      <c r="K70" s="2">
        <v>-0.38457208900000001</v>
      </c>
      <c r="L70" s="2">
        <v>0.57372482400000002</v>
      </c>
      <c r="M70" s="2">
        <v>-8.7976410000000001E-3</v>
      </c>
      <c r="N70" s="2">
        <v>-9.5336747999999999E-2</v>
      </c>
      <c r="O70" s="2">
        <v>3.2083677999999997E-2</v>
      </c>
      <c r="P70" s="2">
        <v>-7.8520229999999996E-2</v>
      </c>
      <c r="Q70" s="2">
        <v>0.125940885</v>
      </c>
      <c r="R70" s="2">
        <v>3.7618764999999998E-2</v>
      </c>
      <c r="S70" s="2">
        <v>-0.36334456199999998</v>
      </c>
      <c r="T70" s="2">
        <v>-0.117198811</v>
      </c>
      <c r="U70" s="2">
        <v>0.46755466099999998</v>
      </c>
    </row>
    <row r="71" spans="1:21" x14ac:dyDescent="0.25">
      <c r="A71" s="6" t="s">
        <v>1765</v>
      </c>
      <c r="B71" s="6" t="s">
        <v>1766</v>
      </c>
      <c r="C71" s="6" t="s">
        <v>3458</v>
      </c>
      <c r="D71" s="2">
        <v>-0.40455464499999999</v>
      </c>
      <c r="E71" s="2">
        <v>-9.3494334999999998E-2</v>
      </c>
      <c r="F71" s="2">
        <v>3.5647988999999998E-2</v>
      </c>
      <c r="G71" s="2">
        <v>0.12507592100000001</v>
      </c>
      <c r="H71" s="2">
        <v>-4.1213006000000003E-2</v>
      </c>
      <c r="I71" s="2">
        <v>-0.28389083799999998</v>
      </c>
      <c r="J71" s="2">
        <v>3.8706425000000003E-2</v>
      </c>
      <c r="K71" s="2">
        <v>0.28945166500000002</v>
      </c>
      <c r="L71" s="2">
        <v>0.33427083000000002</v>
      </c>
      <c r="M71" s="2">
        <v>0.25414356100000002</v>
      </c>
      <c r="N71" s="2">
        <v>5.3559380000000002E-3</v>
      </c>
      <c r="O71" s="2">
        <v>-0.15154226900000001</v>
      </c>
      <c r="P71" s="2">
        <v>-0.19285194999999999</v>
      </c>
      <c r="Q71" s="2">
        <v>-0.121945689</v>
      </c>
      <c r="R71" s="2">
        <v>1.2239195E-2</v>
      </c>
      <c r="S71" s="2">
        <v>-0.30426488099999999</v>
      </c>
      <c r="T71" s="2">
        <v>3.6763548E-2</v>
      </c>
      <c r="U71" s="2">
        <v>0.46210248100000001</v>
      </c>
    </row>
    <row r="72" spans="1:21" x14ac:dyDescent="0.25">
      <c r="A72" s="6" t="s">
        <v>604</v>
      </c>
      <c r="B72" s="6" t="s">
        <v>605</v>
      </c>
      <c r="C72" s="6" t="s">
        <v>3459</v>
      </c>
      <c r="D72" s="2">
        <v>0.34417162000000001</v>
      </c>
      <c r="E72" s="2">
        <v>0.19663446300000001</v>
      </c>
      <c r="F72" s="2">
        <v>0.31278615399999998</v>
      </c>
      <c r="G72" s="2">
        <v>0.18990839200000001</v>
      </c>
      <c r="H72" s="2">
        <v>2.4696709000000001E-2</v>
      </c>
      <c r="I72" s="2">
        <v>-0.28345305900000001</v>
      </c>
      <c r="J72" s="2">
        <v>0.11761416700000001</v>
      </c>
      <c r="K72" s="2">
        <v>-1.1466832300000001</v>
      </c>
      <c r="L72" s="2">
        <v>0.24432478599999999</v>
      </c>
      <c r="M72" s="2">
        <v>-4.1095277E-2</v>
      </c>
      <c r="N72" s="2">
        <v>5.1464076999999997E-2</v>
      </c>
      <c r="O72" s="2">
        <v>0.26252102199999999</v>
      </c>
      <c r="P72" s="2">
        <v>0.131631889</v>
      </c>
      <c r="Q72" s="2">
        <v>5.6078632000000003E-2</v>
      </c>
      <c r="R72" s="2">
        <v>-0.46788832299999999</v>
      </c>
      <c r="S72" s="2">
        <v>4.7470998E-2</v>
      </c>
      <c r="T72" s="2">
        <v>-0.496518978</v>
      </c>
      <c r="U72" s="2">
        <v>0.45633596300000001</v>
      </c>
    </row>
    <row r="73" spans="1:21" x14ac:dyDescent="0.25">
      <c r="A73" s="6" t="s">
        <v>1731</v>
      </c>
      <c r="B73" s="6" t="s">
        <v>1732</v>
      </c>
      <c r="C73" s="6" t="s">
        <v>3460</v>
      </c>
      <c r="D73" s="2">
        <v>0.160520784</v>
      </c>
      <c r="E73" s="2">
        <v>-0.19012493999999999</v>
      </c>
      <c r="F73" s="2">
        <v>0.163801368</v>
      </c>
      <c r="G73" s="2">
        <v>-7.5106332999999997E-2</v>
      </c>
      <c r="H73" s="2">
        <v>5.6778769999999996E-3</v>
      </c>
      <c r="I73" s="2">
        <v>-4.7284205000000003E-2</v>
      </c>
      <c r="J73" s="2">
        <v>-6.8578132E-2</v>
      </c>
      <c r="K73" s="2">
        <v>3.6043652000000002E-2</v>
      </c>
      <c r="L73" s="2">
        <v>1.5049923999999999E-2</v>
      </c>
      <c r="M73" s="2">
        <v>-0.16823605799999999</v>
      </c>
      <c r="N73" s="2">
        <v>-0.19796412399999999</v>
      </c>
      <c r="O73" s="2">
        <v>-0.17644407100000001</v>
      </c>
      <c r="P73" s="2">
        <v>-3.9027930000000002E-2</v>
      </c>
      <c r="Q73" s="2">
        <v>-0.16305345600000001</v>
      </c>
      <c r="R73" s="2">
        <v>-8.2181964999999996E-2</v>
      </c>
      <c r="S73" s="2">
        <v>2.8151387999999999E-2</v>
      </c>
      <c r="T73" s="2">
        <v>0.34621410699999999</v>
      </c>
      <c r="U73" s="2">
        <v>0.452542106</v>
      </c>
    </row>
    <row r="74" spans="1:21" x14ac:dyDescent="0.25">
      <c r="A74" s="6" t="s">
        <v>2253</v>
      </c>
      <c r="B74" s="6" t="s">
        <v>66</v>
      </c>
      <c r="C74" s="6" t="s">
        <v>3461</v>
      </c>
      <c r="D74" s="2">
        <v>-0.123710426</v>
      </c>
      <c r="E74" s="2">
        <v>-0.134861175</v>
      </c>
      <c r="F74" s="2">
        <v>-0.114943908</v>
      </c>
      <c r="G74" s="2">
        <v>-0.24847739499999999</v>
      </c>
      <c r="H74" s="2">
        <v>-1.9481542000000001E-2</v>
      </c>
      <c r="I74" s="2">
        <v>-4.6997167999999999E-2</v>
      </c>
      <c r="J74" s="2">
        <v>-7.6189054000000006E-2</v>
      </c>
      <c r="K74" s="2">
        <v>0.57710302800000002</v>
      </c>
      <c r="L74" s="2">
        <v>0.18755765499999999</v>
      </c>
      <c r="M74" s="2">
        <v>-0.27747274700000002</v>
      </c>
      <c r="N74" s="2">
        <v>-8.5617729000000004E-2</v>
      </c>
      <c r="O74" s="2">
        <v>1.7469749999999999E-2</v>
      </c>
      <c r="P74" s="2">
        <v>-0.21147856200000001</v>
      </c>
      <c r="Q74" s="2">
        <v>9.5474322E-2</v>
      </c>
      <c r="R74" s="2">
        <v>-0.11095859399999999</v>
      </c>
      <c r="S74" s="2">
        <v>-0.18756600300000001</v>
      </c>
      <c r="T74" s="2">
        <v>0.30830001000000001</v>
      </c>
      <c r="U74" s="2">
        <v>0.45184959000000002</v>
      </c>
    </row>
    <row r="75" spans="1:21" x14ac:dyDescent="0.25">
      <c r="A75" s="6" t="s">
        <v>180</v>
      </c>
      <c r="B75" s="6" t="s">
        <v>181</v>
      </c>
      <c r="C75" s="6" t="s">
        <v>3462</v>
      </c>
      <c r="D75" s="2">
        <v>7.1240944E-2</v>
      </c>
      <c r="E75" s="2">
        <v>-0.19441129600000001</v>
      </c>
      <c r="F75" s="2">
        <v>0.17519000400000001</v>
      </c>
      <c r="G75" s="2">
        <v>-4.7633126999999997E-2</v>
      </c>
      <c r="H75" s="2">
        <v>1.0752279999999999E-2</v>
      </c>
      <c r="I75" s="2">
        <v>-6.2903386000000006E-2</v>
      </c>
      <c r="J75" s="2">
        <v>-0.19047483600000001</v>
      </c>
      <c r="K75" s="2">
        <v>0.100042546</v>
      </c>
      <c r="L75" s="2">
        <v>0.138196862</v>
      </c>
      <c r="M75" s="2">
        <v>5.8435284999999997E-2</v>
      </c>
      <c r="N75" s="2">
        <v>-0.26317276299999998</v>
      </c>
      <c r="O75" s="2">
        <v>4.7934821000000002E-2</v>
      </c>
      <c r="P75" s="2">
        <v>-7.6494657999999993E-2</v>
      </c>
      <c r="Q75" s="2">
        <v>-3.1162934999999999E-2</v>
      </c>
      <c r="R75" s="2">
        <v>8.5976125E-2</v>
      </c>
      <c r="S75" s="2">
        <v>-0.24763473799999999</v>
      </c>
      <c r="T75" s="2">
        <v>-2.5677414999999999E-2</v>
      </c>
      <c r="U75" s="2">
        <v>0.45179628500000002</v>
      </c>
    </row>
    <row r="76" spans="1:21" x14ac:dyDescent="0.25">
      <c r="A76" s="6" t="s">
        <v>1420</v>
      </c>
      <c r="B76" s="6" t="s">
        <v>1421</v>
      </c>
      <c r="C76" s="6" t="s">
        <v>3463</v>
      </c>
      <c r="D76" s="2">
        <v>-0.17840173400000001</v>
      </c>
      <c r="E76" s="2">
        <v>-4.8208099999999998E-4</v>
      </c>
      <c r="F76" s="2">
        <v>-6.3561490000000002E-3</v>
      </c>
      <c r="G76" s="2">
        <v>3.8537327000000003E-2</v>
      </c>
      <c r="H76" s="2">
        <v>5.243428E-2</v>
      </c>
      <c r="I76" s="2">
        <v>-1.4053581000000001E-2</v>
      </c>
      <c r="J76" s="2">
        <v>1.7513619000000001E-2</v>
      </c>
      <c r="K76" s="2">
        <v>-0.18166401099999999</v>
      </c>
      <c r="L76" s="2">
        <v>0.27247233599999998</v>
      </c>
      <c r="M76" s="2">
        <v>-0.122201028</v>
      </c>
      <c r="N76" s="2">
        <v>-6.3528930999999997E-2</v>
      </c>
      <c r="O76" s="2">
        <v>0.16309488999999999</v>
      </c>
      <c r="P76" s="2">
        <v>-6.3530498000000005E-2</v>
      </c>
      <c r="Q76" s="2">
        <v>-3.0747127999999999E-2</v>
      </c>
      <c r="R76" s="2">
        <v>-0.17257249999999999</v>
      </c>
      <c r="S76" s="2">
        <v>-5.3894724999999997E-2</v>
      </c>
      <c r="T76" s="2">
        <v>-0.10601833300000001</v>
      </c>
      <c r="U76" s="2">
        <v>0.44939829799999997</v>
      </c>
    </row>
    <row r="77" spans="1:21" x14ac:dyDescent="0.25">
      <c r="A77" s="6" t="s">
        <v>658</v>
      </c>
      <c r="B77" s="6" t="s">
        <v>659</v>
      </c>
      <c r="C77" s="6" t="s">
        <v>3464</v>
      </c>
      <c r="D77" s="2">
        <v>-0.20610537200000001</v>
      </c>
      <c r="E77" s="2">
        <v>-0.13332434500000001</v>
      </c>
      <c r="F77" s="2">
        <v>0.39958994599999997</v>
      </c>
      <c r="G77" s="2">
        <v>0.250710618</v>
      </c>
      <c r="H77" s="2">
        <v>-2.7992802000000001E-2</v>
      </c>
      <c r="I77" s="2">
        <v>-0.171290834</v>
      </c>
      <c r="J77" s="2">
        <v>0.185524998</v>
      </c>
      <c r="K77" s="2">
        <v>-0.90385864599999999</v>
      </c>
      <c r="L77" s="2">
        <v>0.60674643900000003</v>
      </c>
      <c r="M77" s="2">
        <v>3.8924822999999997E-2</v>
      </c>
      <c r="N77" s="2">
        <v>5.8886900000000002E-3</v>
      </c>
      <c r="O77" s="2">
        <v>0.234303503</v>
      </c>
      <c r="P77" s="2">
        <v>9.1145236000000004E-2</v>
      </c>
      <c r="Q77" s="2">
        <v>0.128995737</v>
      </c>
      <c r="R77" s="2">
        <v>-9.9920336999999998E-2</v>
      </c>
      <c r="S77" s="2">
        <v>0.13742147699999999</v>
      </c>
      <c r="T77" s="2">
        <v>-0.98493454000000003</v>
      </c>
      <c r="U77" s="2">
        <v>0.44817541500000002</v>
      </c>
    </row>
    <row r="78" spans="1:21" x14ac:dyDescent="0.25">
      <c r="A78" s="6" t="s">
        <v>1177</v>
      </c>
      <c r="B78" s="6" t="s">
        <v>1178</v>
      </c>
      <c r="C78" s="6" t="s">
        <v>3465</v>
      </c>
      <c r="D78" s="2">
        <v>-6.8688123000000004E-2</v>
      </c>
      <c r="E78" s="2">
        <v>-3.2301707999999998E-2</v>
      </c>
      <c r="F78" s="2">
        <v>-0.31885583299999998</v>
      </c>
      <c r="G78" s="2">
        <v>0.32755198600000002</v>
      </c>
      <c r="H78" s="2">
        <v>4.8986604000000003E-2</v>
      </c>
      <c r="I78" s="2">
        <v>-0.200713643</v>
      </c>
      <c r="J78" s="2">
        <v>0.16301420699999999</v>
      </c>
      <c r="K78" s="2">
        <v>-0.18255454300000001</v>
      </c>
      <c r="L78" s="2">
        <v>0.26356105699999999</v>
      </c>
      <c r="M78" s="2">
        <v>-8.0690700000000004E-2</v>
      </c>
      <c r="N78" s="2">
        <v>0.131863486</v>
      </c>
      <c r="O78" s="2">
        <v>-0.426667609</v>
      </c>
      <c r="P78" s="2">
        <v>-0.15540663299999999</v>
      </c>
      <c r="Q78" s="2">
        <v>1.3914750000000001E-3</v>
      </c>
      <c r="R78" s="2">
        <v>-5.2111857999999997E-2</v>
      </c>
      <c r="S78" s="2">
        <v>-0.15384404600000001</v>
      </c>
      <c r="T78" s="2">
        <v>0.29285032900000002</v>
      </c>
      <c r="U78" s="2">
        <v>0.44261562900000001</v>
      </c>
    </row>
    <row r="79" spans="1:21" x14ac:dyDescent="0.25">
      <c r="A79" s="6" t="s">
        <v>291</v>
      </c>
      <c r="B79" s="6" t="s">
        <v>292</v>
      </c>
      <c r="C79" s="6" t="s">
        <v>3466</v>
      </c>
      <c r="D79" s="2">
        <v>-0.49546806999999998</v>
      </c>
      <c r="E79" s="2">
        <v>7.3254429999999995E-2</v>
      </c>
      <c r="F79" s="2">
        <v>0.130104046</v>
      </c>
      <c r="G79" s="2">
        <v>9.6648322999999994E-2</v>
      </c>
      <c r="H79" s="2">
        <v>9.7679245999999997E-2</v>
      </c>
      <c r="I79" s="2">
        <v>-0.36412378699999998</v>
      </c>
      <c r="J79" s="2">
        <v>-0.229755444</v>
      </c>
      <c r="K79" s="2">
        <v>0.29154512999999999</v>
      </c>
      <c r="L79" s="2">
        <v>0.40011619599999998</v>
      </c>
      <c r="M79" s="2">
        <v>-0.109539807</v>
      </c>
      <c r="N79" s="2">
        <v>-8.6992106999999999E-2</v>
      </c>
      <c r="O79" s="2">
        <v>6.2797312999999993E-2</v>
      </c>
      <c r="P79" s="2">
        <v>-8.8676867000000006E-2</v>
      </c>
      <c r="Q79" s="2">
        <v>-9.4396670000000005E-3</v>
      </c>
      <c r="R79" s="2">
        <v>-0.120117367</v>
      </c>
      <c r="S79" s="2">
        <v>-0.148454587</v>
      </c>
      <c r="T79" s="2">
        <v>5.8192233000000003E-2</v>
      </c>
      <c r="U79" s="2">
        <v>0.44223083299999999</v>
      </c>
    </row>
    <row r="80" spans="1:21" x14ac:dyDescent="0.25">
      <c r="A80" s="6" t="s">
        <v>324</v>
      </c>
      <c r="B80" s="6" t="s">
        <v>325</v>
      </c>
      <c r="C80" s="6" t="s">
        <v>329</v>
      </c>
      <c r="D80" s="2">
        <v>-0.19947220299999999</v>
      </c>
      <c r="E80" s="2">
        <v>-0.109725113</v>
      </c>
      <c r="F80" s="2">
        <v>0.123627894</v>
      </c>
      <c r="G80" s="2">
        <v>-0.24496127100000001</v>
      </c>
      <c r="H80" s="2">
        <v>1.6689717E-2</v>
      </c>
      <c r="I80" s="2">
        <v>-7.0525930000000002E-3</v>
      </c>
      <c r="J80" s="2">
        <v>-0.363646464</v>
      </c>
      <c r="K80" s="2">
        <v>7.2091170000000001E-3</v>
      </c>
      <c r="L80" s="2">
        <v>0.77733091700000001</v>
      </c>
      <c r="M80" s="2">
        <v>-0.16942159000000001</v>
      </c>
      <c r="N80" s="2">
        <v>-6.4435770000000003E-2</v>
      </c>
      <c r="O80" s="2">
        <v>-7.2488120000000003E-2</v>
      </c>
      <c r="P80" s="2">
        <v>-0.19451640100000001</v>
      </c>
      <c r="Q80" s="2">
        <v>2.211803E-2</v>
      </c>
      <c r="R80" s="2">
        <v>6.8313570000000004E-2</v>
      </c>
      <c r="S80" s="2">
        <v>-0.1842743</v>
      </c>
      <c r="T80" s="2">
        <v>0.15807629000000001</v>
      </c>
      <c r="U80" s="2">
        <v>0.43662828999999997</v>
      </c>
    </row>
    <row r="81" spans="1:21" x14ac:dyDescent="0.25">
      <c r="A81" s="6" t="s">
        <v>433</v>
      </c>
      <c r="B81" s="6" t="s">
        <v>169</v>
      </c>
      <c r="C81" s="6" t="s">
        <v>3467</v>
      </c>
      <c r="D81" s="2">
        <v>-0.109851236</v>
      </c>
      <c r="E81" s="2">
        <v>-0.121926601</v>
      </c>
      <c r="F81" s="2">
        <v>3.4706968999999997E-2</v>
      </c>
      <c r="G81" s="2">
        <v>1.908058E-3</v>
      </c>
      <c r="H81" s="2">
        <v>-6.6272701000000003E-2</v>
      </c>
      <c r="I81" s="2">
        <v>-7.8772469999999997E-2</v>
      </c>
      <c r="J81" s="2">
        <v>-0.13344339399999999</v>
      </c>
      <c r="K81" s="2">
        <v>0.21615601300000001</v>
      </c>
      <c r="L81" s="2">
        <v>0.25749536899999997</v>
      </c>
      <c r="M81" s="2">
        <v>-0.209109764</v>
      </c>
      <c r="N81" s="2">
        <v>-6.1476382000000003E-2</v>
      </c>
      <c r="O81" s="2">
        <v>0.27980301499999999</v>
      </c>
      <c r="P81" s="2">
        <v>-0.31715906399999999</v>
      </c>
      <c r="Q81" s="2">
        <v>-0.152384308</v>
      </c>
      <c r="R81" s="2">
        <v>-4.2038367E-2</v>
      </c>
      <c r="S81" s="2">
        <v>-9.7248780000000007E-2</v>
      </c>
      <c r="T81" s="2">
        <v>0.16333473200000001</v>
      </c>
      <c r="U81" s="2">
        <v>0.43627891400000002</v>
      </c>
    </row>
    <row r="82" spans="1:21" x14ac:dyDescent="0.25">
      <c r="A82" s="6" t="s">
        <v>2488</v>
      </c>
      <c r="B82" s="6" t="s">
        <v>2489</v>
      </c>
      <c r="C82" s="6" t="s">
        <v>3468</v>
      </c>
      <c r="D82" s="2">
        <v>7.5095746000000005E-2</v>
      </c>
      <c r="E82" s="2">
        <v>0.35890607600000002</v>
      </c>
      <c r="F82" s="2">
        <v>-3.2669193999999999E-2</v>
      </c>
      <c r="G82" s="2">
        <v>3.5624296E-2</v>
      </c>
      <c r="H82" s="2">
        <v>-2.4430210000000001E-2</v>
      </c>
      <c r="I82" s="2">
        <v>-0.34485047400000002</v>
      </c>
      <c r="J82" s="2">
        <v>0.10552465599999999</v>
      </c>
      <c r="K82" s="2">
        <v>3.1057195999999999E-2</v>
      </c>
      <c r="L82" s="2">
        <v>-0.20425808400000001</v>
      </c>
      <c r="M82" s="2">
        <v>-0.379137102</v>
      </c>
      <c r="N82" s="2">
        <v>3.6022748E-2</v>
      </c>
      <c r="O82" s="2">
        <v>-0.28647276300000002</v>
      </c>
      <c r="P82" s="2">
        <v>-0.33915314200000002</v>
      </c>
      <c r="Q82" s="2">
        <v>0.29080777899999999</v>
      </c>
      <c r="R82" s="2">
        <v>-0.158806218</v>
      </c>
      <c r="S82" s="2">
        <v>0.24901985800000001</v>
      </c>
      <c r="T82" s="2">
        <v>0.15423230800000001</v>
      </c>
      <c r="U82" s="2">
        <v>0.43348653799999998</v>
      </c>
    </row>
    <row r="83" spans="1:21" x14ac:dyDescent="0.25">
      <c r="A83" s="6" t="s">
        <v>2430</v>
      </c>
      <c r="B83" s="6" t="s">
        <v>2431</v>
      </c>
      <c r="C83" s="6" t="s">
        <v>3469</v>
      </c>
      <c r="D83" s="2">
        <v>0.126638106</v>
      </c>
      <c r="E83" s="2">
        <v>-0.331993174</v>
      </c>
      <c r="F83" s="2">
        <v>0.14433284299999999</v>
      </c>
      <c r="G83" s="2">
        <v>-0.275878964</v>
      </c>
      <c r="H83" s="2">
        <v>0.43918496000000001</v>
      </c>
      <c r="I83" s="2">
        <v>-0.19342367499999999</v>
      </c>
      <c r="J83" s="2">
        <v>-0.27433459399999999</v>
      </c>
      <c r="K83" s="2">
        <v>-0.14317361100000001</v>
      </c>
      <c r="L83" s="2">
        <v>0.50864810599999999</v>
      </c>
      <c r="M83" s="2">
        <v>3.2591749000000003E-2</v>
      </c>
      <c r="N83" s="2">
        <v>-2.5650574999999998E-2</v>
      </c>
      <c r="O83" s="2">
        <v>0.150337572</v>
      </c>
      <c r="P83" s="2">
        <v>-0.36967450899999998</v>
      </c>
      <c r="Q83" s="2">
        <v>0.39708433500000001</v>
      </c>
      <c r="R83" s="2">
        <v>-0.50099849100000005</v>
      </c>
      <c r="S83" s="2">
        <v>7.2201662999999999E-2</v>
      </c>
      <c r="T83" s="2">
        <v>-0.18800141100000001</v>
      </c>
      <c r="U83" s="2">
        <v>0.43210966899999997</v>
      </c>
    </row>
    <row r="84" spans="1:21" x14ac:dyDescent="0.25">
      <c r="A84" s="6" t="s">
        <v>774</v>
      </c>
      <c r="B84" s="6" t="s">
        <v>775</v>
      </c>
      <c r="C84" s="6" t="s">
        <v>3470</v>
      </c>
      <c r="D84" s="2">
        <v>-0.736269689</v>
      </c>
      <c r="E84" s="2">
        <v>1.0840298209999999</v>
      </c>
      <c r="F84" s="2">
        <v>-0.44364660700000003</v>
      </c>
      <c r="G84" s="2">
        <v>0.599578481</v>
      </c>
      <c r="H84" s="2">
        <v>-0.41189265000000003</v>
      </c>
      <c r="I84" s="2">
        <v>0.27857344099999998</v>
      </c>
      <c r="J84" s="2">
        <v>-2.6816499000000001E-2</v>
      </c>
      <c r="K84" s="2">
        <v>-0.79115052900000005</v>
      </c>
      <c r="L84" s="2">
        <v>0.44759426099999999</v>
      </c>
      <c r="M84" s="2">
        <v>-0.168024542</v>
      </c>
      <c r="N84" s="2">
        <v>2.6684155000000001E-2</v>
      </c>
      <c r="O84" s="2">
        <v>-0.92743257499999998</v>
      </c>
      <c r="P84" s="2">
        <v>8.7073198000000004E-2</v>
      </c>
      <c r="Q84" s="2">
        <v>-0.14880870199999999</v>
      </c>
      <c r="R84" s="2">
        <v>0.420218651</v>
      </c>
      <c r="S84" s="2">
        <v>0.29123859499999999</v>
      </c>
      <c r="T84" s="2">
        <v>-1.0441219E-2</v>
      </c>
      <c r="U84" s="2">
        <v>0.42949242799999998</v>
      </c>
    </row>
    <row r="85" spans="1:21" x14ac:dyDescent="0.25">
      <c r="A85" s="6" t="s">
        <v>2590</v>
      </c>
      <c r="B85" s="6" t="s">
        <v>2591</v>
      </c>
      <c r="C85" s="6" t="s">
        <v>3471</v>
      </c>
      <c r="D85" s="2">
        <v>0.12202925000000001</v>
      </c>
      <c r="E85" s="2">
        <v>-2.5834946000000001E-2</v>
      </c>
      <c r="F85" s="2">
        <v>-2.4725721999999999E-2</v>
      </c>
      <c r="G85" s="2">
        <v>-0.20111770800000001</v>
      </c>
      <c r="H85" s="2">
        <v>-8.0014062999999996E-2</v>
      </c>
      <c r="I85" s="2">
        <v>7.0506210999999999E-2</v>
      </c>
      <c r="J85" s="2">
        <v>-4.0809957000000001E-2</v>
      </c>
      <c r="K85" s="2">
        <v>-0.56981180200000003</v>
      </c>
      <c r="L85" s="2">
        <v>0.74977873799999994</v>
      </c>
      <c r="M85" s="2">
        <v>3.6060600000000002E-4</v>
      </c>
      <c r="N85" s="2">
        <v>-8.1323381E-2</v>
      </c>
      <c r="O85" s="2">
        <v>-0.112471269</v>
      </c>
      <c r="P85" s="2">
        <v>-3.7743989999999999E-3</v>
      </c>
      <c r="Q85" s="2">
        <v>-0.22774536500000001</v>
      </c>
      <c r="R85" s="2">
        <v>-3.5439380999999999E-2</v>
      </c>
      <c r="S85" s="2">
        <v>-1.6649289000000001E-2</v>
      </c>
      <c r="T85" s="2">
        <v>5.0074026000000001E-2</v>
      </c>
      <c r="U85" s="2">
        <v>0.42696844900000003</v>
      </c>
    </row>
    <row r="86" spans="1:21" x14ac:dyDescent="0.25">
      <c r="A86" s="6" t="s">
        <v>874</v>
      </c>
      <c r="B86" s="6" t="s">
        <v>875</v>
      </c>
      <c r="C86" s="6" t="s">
        <v>3472</v>
      </c>
      <c r="D86" s="2">
        <v>-5.5836636000000002E-2</v>
      </c>
      <c r="E86" s="2">
        <v>-0.220939731</v>
      </c>
      <c r="F86" s="2">
        <v>-9.9258285000000002E-2</v>
      </c>
      <c r="G86" s="2">
        <v>9.7857903999999996E-2</v>
      </c>
      <c r="H86" s="2">
        <v>-0.14545385399999999</v>
      </c>
      <c r="I86" s="2">
        <v>-0.19282443499999999</v>
      </c>
      <c r="J86" s="2">
        <v>-0.33259171100000001</v>
      </c>
      <c r="K86" s="2">
        <v>0.77153813800000004</v>
      </c>
      <c r="L86" s="2">
        <v>0.17750860900000001</v>
      </c>
      <c r="M86" s="2">
        <v>-5.4821175999999999E-2</v>
      </c>
      <c r="N86" s="2">
        <v>-9.3819118000000007E-2</v>
      </c>
      <c r="O86" s="2">
        <v>5.3557456000000003E-2</v>
      </c>
      <c r="P86" s="2">
        <v>-8.7140819999999997E-3</v>
      </c>
      <c r="Q86" s="2">
        <v>-0.148372382</v>
      </c>
      <c r="R86" s="2">
        <v>8.7209737999999995E-2</v>
      </c>
      <c r="S86" s="2">
        <v>-0.21524436999999999</v>
      </c>
      <c r="T86" s="2">
        <v>-4.6670034999999999E-2</v>
      </c>
      <c r="U86" s="2">
        <v>0.42687396900000002</v>
      </c>
    </row>
    <row r="87" spans="1:21" x14ac:dyDescent="0.25">
      <c r="A87" s="6" t="s">
        <v>1606</v>
      </c>
      <c r="B87" s="6" t="s">
        <v>1607</v>
      </c>
      <c r="C87" s="6" t="s">
        <v>3473</v>
      </c>
      <c r="D87" s="2">
        <v>-1.1749030000000001E-2</v>
      </c>
      <c r="E87" s="2">
        <v>-5.6062300000000002E-2</v>
      </c>
      <c r="F87" s="2">
        <v>0.27679430999999999</v>
      </c>
      <c r="G87" s="2">
        <v>-0.131783818</v>
      </c>
      <c r="H87" s="2">
        <v>0.14700323300000001</v>
      </c>
      <c r="I87" s="2">
        <v>-0.11128056</v>
      </c>
      <c r="J87" s="2">
        <v>-0.16599947000000001</v>
      </c>
      <c r="K87" s="2">
        <v>7.1245509999999998E-2</v>
      </c>
      <c r="L87" s="2">
        <v>-1.8167909999999999E-2</v>
      </c>
      <c r="M87" s="2">
        <v>-0.139635075</v>
      </c>
      <c r="N87" s="2">
        <v>0.122370095</v>
      </c>
      <c r="O87" s="2">
        <v>-5.2226584999999999E-2</v>
      </c>
      <c r="P87" s="2">
        <v>-6.6110100000000005E-2</v>
      </c>
      <c r="Q87" s="2">
        <v>4.0557295E-2</v>
      </c>
      <c r="R87" s="2">
        <v>9.0827825000000001E-2</v>
      </c>
      <c r="S87" s="2">
        <v>5.4807485000000003E-2</v>
      </c>
      <c r="T87" s="2">
        <v>-0.47610137499999999</v>
      </c>
      <c r="U87" s="2">
        <v>0.42551038499999999</v>
      </c>
    </row>
    <row r="88" spans="1:21" x14ac:dyDescent="0.25">
      <c r="A88" s="6" t="s">
        <v>251</v>
      </c>
      <c r="B88" s="6" t="s">
        <v>252</v>
      </c>
      <c r="C88" s="6" t="s">
        <v>3474</v>
      </c>
      <c r="D88" s="2">
        <v>-6.4537738999999997E-2</v>
      </c>
      <c r="E88" s="2">
        <v>4.6935361000000002E-2</v>
      </c>
      <c r="F88" s="2">
        <v>-1.362399E-3</v>
      </c>
      <c r="G88" s="2">
        <v>3.2225951000000003E-2</v>
      </c>
      <c r="H88" s="2">
        <v>-0.10534953</v>
      </c>
      <c r="I88" s="2">
        <v>5.4833221000000001E-2</v>
      </c>
      <c r="J88" s="2">
        <v>-4.5379399000000001E-2</v>
      </c>
      <c r="K88" s="2">
        <v>-0.18606444899999999</v>
      </c>
      <c r="L88" s="2">
        <v>0.268698991</v>
      </c>
      <c r="M88" s="2">
        <v>-0.121383935</v>
      </c>
      <c r="N88" s="2">
        <v>-2.5016278999999999E-2</v>
      </c>
      <c r="O88" s="2">
        <v>-6.2848981999999998E-2</v>
      </c>
      <c r="P88" s="2">
        <v>-0.12725255199999999</v>
      </c>
      <c r="Q88" s="2">
        <v>-4.7058637E-2</v>
      </c>
      <c r="R88" s="2">
        <v>6.8172317999999996E-2</v>
      </c>
      <c r="S88" s="2">
        <v>-0.100968682</v>
      </c>
      <c r="T88" s="2">
        <v>-8.0971930000000008E-3</v>
      </c>
      <c r="U88" s="2">
        <v>0.42445394199999997</v>
      </c>
    </row>
    <row r="89" spans="1:21" x14ac:dyDescent="0.25">
      <c r="A89" s="6" t="s">
        <v>740</v>
      </c>
      <c r="B89" s="6" t="s">
        <v>741</v>
      </c>
      <c r="C89" s="6" t="s">
        <v>3475</v>
      </c>
      <c r="D89" s="2">
        <v>0.10003453299999999</v>
      </c>
      <c r="E89" s="2">
        <v>-4.0091966999999999E-2</v>
      </c>
      <c r="F89" s="2">
        <v>0.13462944299999999</v>
      </c>
      <c r="G89" s="2">
        <v>-6.5326896999999995E-2</v>
      </c>
      <c r="H89" s="2">
        <v>-8.9521530000000002E-2</v>
      </c>
      <c r="I89" s="2">
        <v>-0.47274306700000002</v>
      </c>
      <c r="J89" s="2">
        <v>-1.1047347000000001E-2</v>
      </c>
      <c r="K89" s="2">
        <v>0.29620654000000002</v>
      </c>
      <c r="L89" s="2">
        <v>0.14786028300000001</v>
      </c>
      <c r="M89" s="2">
        <v>-0.21339730100000001</v>
      </c>
      <c r="N89" s="2">
        <v>-6.3576911E-2</v>
      </c>
      <c r="O89" s="2">
        <v>6.0333686999999997E-2</v>
      </c>
      <c r="P89" s="2">
        <v>0.25168318899999997</v>
      </c>
      <c r="Q89" s="2">
        <v>-2.1163510999999999E-2</v>
      </c>
      <c r="R89" s="2">
        <v>-3.8346050999999999E-2</v>
      </c>
      <c r="S89" s="2">
        <v>-0.31357501100000001</v>
      </c>
      <c r="T89" s="2">
        <v>-8.3364911E-2</v>
      </c>
      <c r="U89" s="2">
        <v>0.42140684899999997</v>
      </c>
    </row>
    <row r="90" spans="1:21" x14ac:dyDescent="0.25">
      <c r="A90" s="6" t="s">
        <v>61</v>
      </c>
      <c r="B90" s="6" t="s">
        <v>62</v>
      </c>
      <c r="C90" s="6" t="s">
        <v>3476</v>
      </c>
      <c r="D90" s="2">
        <v>-0.15014323299999999</v>
      </c>
      <c r="E90" s="2">
        <v>-8.7004582999999996E-2</v>
      </c>
      <c r="F90" s="2">
        <v>0.10006796699999999</v>
      </c>
      <c r="G90" s="2">
        <v>-7.4096022999999997E-2</v>
      </c>
      <c r="H90" s="2">
        <v>9.9835534000000004E-2</v>
      </c>
      <c r="I90" s="2">
        <v>1.6772577E-2</v>
      </c>
      <c r="J90" s="2">
        <v>0.112129707</v>
      </c>
      <c r="K90" s="2">
        <v>0.120889897</v>
      </c>
      <c r="L90" s="2">
        <v>-0.138451883</v>
      </c>
      <c r="M90" s="2">
        <v>-0.27582437100000001</v>
      </c>
      <c r="N90" s="2">
        <v>-0.166794251</v>
      </c>
      <c r="O90" s="2">
        <v>-3.0449418999999998E-2</v>
      </c>
      <c r="P90" s="2">
        <v>-3.2753214000000003E-2</v>
      </c>
      <c r="Q90" s="2">
        <v>9.4648103999999997E-2</v>
      </c>
      <c r="R90" s="2">
        <v>-0.17509661400000001</v>
      </c>
      <c r="S90" s="2">
        <v>-0.200358116</v>
      </c>
      <c r="T90" s="2">
        <v>0.36693027900000003</v>
      </c>
      <c r="U90" s="2">
        <v>0.41969754399999998</v>
      </c>
    </row>
    <row r="91" spans="1:21" x14ac:dyDescent="0.25">
      <c r="A91" s="6" t="s">
        <v>1420</v>
      </c>
      <c r="B91" s="6" t="s">
        <v>1421</v>
      </c>
      <c r="C91" s="6" t="s">
        <v>3477</v>
      </c>
      <c r="D91" s="2">
        <v>7.1049059999999997E-2</v>
      </c>
      <c r="E91" s="2">
        <v>-0.12591967000000001</v>
      </c>
      <c r="F91" s="2">
        <v>0.12921642</v>
      </c>
      <c r="G91" s="2">
        <v>-4.6518919999999998E-2</v>
      </c>
      <c r="H91" s="2">
        <v>1.0596E-4</v>
      </c>
      <c r="I91" s="2">
        <v>-0.13173512000000001</v>
      </c>
      <c r="J91" s="2">
        <v>0.1020349</v>
      </c>
      <c r="K91" s="2">
        <v>-2.5762699999999999E-3</v>
      </c>
      <c r="L91" s="2">
        <v>4.3436500000000001E-3</v>
      </c>
      <c r="M91" s="2">
        <v>0.19896325400000001</v>
      </c>
      <c r="N91" s="2">
        <v>6.1885893999999997E-2</v>
      </c>
      <c r="O91" s="2">
        <v>4.0699722000000001E-2</v>
      </c>
      <c r="P91" s="2">
        <v>0.16669229399999999</v>
      </c>
      <c r="Q91" s="2">
        <v>-0.120567786</v>
      </c>
      <c r="R91" s="2">
        <v>-0.128963518</v>
      </c>
      <c r="S91" s="2">
        <v>-0.34352797600000001</v>
      </c>
      <c r="T91" s="2">
        <v>-0.29431848599999999</v>
      </c>
      <c r="U91" s="2">
        <v>0.419136644</v>
      </c>
    </row>
    <row r="92" spans="1:21" x14ac:dyDescent="0.25">
      <c r="A92" s="6" t="s">
        <v>271</v>
      </c>
      <c r="B92" s="6" t="s">
        <v>272</v>
      </c>
      <c r="C92" s="6" t="s">
        <v>3478</v>
      </c>
      <c r="D92" s="2">
        <v>-3.9440190999999999E-2</v>
      </c>
      <c r="E92" s="2">
        <v>-0.19373372799999999</v>
      </c>
      <c r="F92" s="2">
        <v>0.52119818799999995</v>
      </c>
      <c r="G92" s="2">
        <v>-4.1184551E-2</v>
      </c>
      <c r="H92" s="2">
        <v>-3.8937645999999999E-2</v>
      </c>
      <c r="I92" s="2">
        <v>1.9709800999999999E-2</v>
      </c>
      <c r="J92" s="2">
        <v>-0.46949699299999997</v>
      </c>
      <c r="K92" s="2">
        <v>-1.025138672</v>
      </c>
      <c r="L92" s="2">
        <v>1.267023794</v>
      </c>
      <c r="M92" s="2">
        <v>-5.2117328999999997E-2</v>
      </c>
      <c r="N92" s="2">
        <v>-0.37229718499999997</v>
      </c>
      <c r="O92" s="2">
        <v>1.2677604E-2</v>
      </c>
      <c r="P92" s="2">
        <v>-2.2981126000000001E-2</v>
      </c>
      <c r="Q92" s="2">
        <v>0.12403059700000001</v>
      </c>
      <c r="R92" s="2">
        <v>8.9472766999999995E-2</v>
      </c>
      <c r="S92" s="2">
        <v>4.1241250000000002E-3</v>
      </c>
      <c r="T92" s="2">
        <v>-0.200691437</v>
      </c>
      <c r="U92" s="2">
        <v>0.41778198500000002</v>
      </c>
    </row>
    <row r="93" spans="1:21" x14ac:dyDescent="0.25">
      <c r="A93" s="6" t="s">
        <v>362</v>
      </c>
      <c r="B93" s="6" t="s">
        <v>361</v>
      </c>
      <c r="C93" s="6" t="s">
        <v>357</v>
      </c>
      <c r="D93" s="2">
        <v>0.13125600000000001</v>
      </c>
      <c r="E93" s="2">
        <v>1.2343420000000001E-2</v>
      </c>
      <c r="F93" s="2">
        <v>0.37040940999999999</v>
      </c>
      <c r="G93" s="2">
        <v>-8.4055616999999999E-2</v>
      </c>
      <c r="H93" s="2">
        <v>-0.10992169</v>
      </c>
      <c r="I93" s="2">
        <v>9.6657660000000006E-2</v>
      </c>
      <c r="J93" s="2">
        <v>-3.8275950000000003E-2</v>
      </c>
      <c r="K93" s="2">
        <v>-0.88303438999999995</v>
      </c>
      <c r="L93" s="2">
        <v>0.50462112999999997</v>
      </c>
      <c r="M93" s="2">
        <v>-0.12169566900000001</v>
      </c>
      <c r="N93" s="2">
        <v>-0.26137677399999998</v>
      </c>
      <c r="O93" s="2">
        <v>0.162156156</v>
      </c>
      <c r="P93" s="2">
        <v>-0.175299064</v>
      </c>
      <c r="Q93" s="2">
        <v>-1.0232214E-2</v>
      </c>
      <c r="R93" s="2">
        <v>0.26985275600000003</v>
      </c>
      <c r="S93" s="2">
        <v>-0.181559954</v>
      </c>
      <c r="T93" s="2">
        <v>-9.6447143999999999E-2</v>
      </c>
      <c r="U93" s="2">
        <v>0.41460185599999999</v>
      </c>
    </row>
    <row r="94" spans="1:21" x14ac:dyDescent="0.25">
      <c r="A94" s="6" t="s">
        <v>368</v>
      </c>
      <c r="B94" s="6" t="s">
        <v>367</v>
      </c>
      <c r="C94" s="6" t="s">
        <v>363</v>
      </c>
      <c r="D94" s="2">
        <v>-0.25580916799999998</v>
      </c>
      <c r="E94" s="2">
        <v>-4.7457838000000002E-2</v>
      </c>
      <c r="F94" s="2">
        <v>2.81876E-2</v>
      </c>
      <c r="G94" s="2">
        <v>-1.5275180000000001E-3</v>
      </c>
      <c r="H94" s="2">
        <v>1.9253639999999999E-2</v>
      </c>
      <c r="I94" s="2">
        <v>7.0903621999999999E-2</v>
      </c>
      <c r="J94" s="2">
        <v>6.3902851999999996E-2</v>
      </c>
      <c r="K94" s="2">
        <v>-8.0712999999999998E-4</v>
      </c>
      <c r="L94" s="2">
        <v>0.12335394199999999</v>
      </c>
      <c r="M94" s="2">
        <v>-8.3497767000000001E-2</v>
      </c>
      <c r="N94" s="2">
        <v>-6.3491690000000003E-2</v>
      </c>
      <c r="O94" s="2">
        <v>0.163936472</v>
      </c>
      <c r="P94" s="2">
        <v>-0.24530484499999999</v>
      </c>
      <c r="Q94" s="2">
        <v>0.23651737</v>
      </c>
      <c r="R94" s="2">
        <v>7.6624991000000003E-2</v>
      </c>
      <c r="S94" s="2">
        <v>-0.118560081</v>
      </c>
      <c r="T94" s="2">
        <v>-0.38069030999999998</v>
      </c>
      <c r="U94" s="2">
        <v>0.41446577699999998</v>
      </c>
    </row>
    <row r="95" spans="1:21" x14ac:dyDescent="0.25">
      <c r="A95" s="6" t="s">
        <v>2189</v>
      </c>
      <c r="B95" s="6" t="s">
        <v>2190</v>
      </c>
      <c r="C95" s="6" t="s">
        <v>3479</v>
      </c>
      <c r="D95" s="2">
        <v>-5.0229508999999999E-2</v>
      </c>
      <c r="E95" s="2">
        <v>8.8741770999999997E-2</v>
      </c>
      <c r="F95" s="2">
        <v>0.24679836199999999</v>
      </c>
      <c r="G95" s="2">
        <v>4.0646056999999999E-2</v>
      </c>
      <c r="H95" s="2">
        <v>9.0761605999999995E-2</v>
      </c>
      <c r="I95" s="2">
        <v>-3.5687860000000002E-2</v>
      </c>
      <c r="J95" s="2">
        <v>-4.9845949999999997E-3</v>
      </c>
      <c r="K95" s="2">
        <v>-0.85274421700000003</v>
      </c>
      <c r="L95" s="2">
        <v>0.47669837999999998</v>
      </c>
      <c r="M95" s="2">
        <v>2.3244519999999999E-3</v>
      </c>
      <c r="N95" s="2">
        <v>-0.13806162999999999</v>
      </c>
      <c r="O95" s="2">
        <v>0.20614633700000001</v>
      </c>
      <c r="P95" s="2">
        <v>-0.15570743300000001</v>
      </c>
      <c r="Q95" s="2">
        <v>6.7002423000000005E-2</v>
      </c>
      <c r="R95" s="2">
        <v>-6.8616182999999997E-2</v>
      </c>
      <c r="S95" s="2">
        <v>-3.6092160000000002E-3</v>
      </c>
      <c r="T95" s="2">
        <v>-0.319762557</v>
      </c>
      <c r="U95" s="2">
        <v>0.410283811</v>
      </c>
    </row>
    <row r="96" spans="1:21" x14ac:dyDescent="0.25">
      <c r="A96" s="6" t="s">
        <v>1514</v>
      </c>
      <c r="B96" s="6" t="s">
        <v>1515</v>
      </c>
      <c r="C96" s="6" t="s">
        <v>3480</v>
      </c>
      <c r="D96" s="2">
        <v>-5.3391722000000003E-2</v>
      </c>
      <c r="E96" s="2">
        <v>-0.32697040199999999</v>
      </c>
      <c r="F96" s="2">
        <v>0.126710832</v>
      </c>
      <c r="G96" s="2">
        <v>3.562328E-3</v>
      </c>
      <c r="H96" s="2">
        <v>-3.9575369999999999E-2</v>
      </c>
      <c r="I96" s="2">
        <v>0.15641534800000001</v>
      </c>
      <c r="J96" s="2">
        <v>-5.9352712000000002E-2</v>
      </c>
      <c r="K96" s="2">
        <v>9.7865058000000005E-2</v>
      </c>
      <c r="L96" s="2">
        <v>9.4736637999999998E-2</v>
      </c>
      <c r="M96" s="2">
        <v>0.151901443</v>
      </c>
      <c r="N96" s="2">
        <v>-3.5217946999999999E-2</v>
      </c>
      <c r="O96" s="2">
        <v>4.1888192999999997E-2</v>
      </c>
      <c r="P96" s="2">
        <v>-1.9549826999999999E-2</v>
      </c>
      <c r="Q96" s="2">
        <v>-7.6951137000000003E-2</v>
      </c>
      <c r="R96" s="2">
        <v>-7.5650897999999994E-2</v>
      </c>
      <c r="S96" s="2">
        <v>-0.11051061700000001</v>
      </c>
      <c r="T96" s="2">
        <v>-0.28468036699999999</v>
      </c>
      <c r="U96" s="2">
        <v>0.408771153</v>
      </c>
    </row>
    <row r="97" spans="1:21" x14ac:dyDescent="0.25">
      <c r="A97" s="6" t="s">
        <v>1231</v>
      </c>
      <c r="B97" s="6" t="s">
        <v>1232</v>
      </c>
      <c r="C97" s="6" t="s">
        <v>3481</v>
      </c>
      <c r="D97" s="2">
        <v>-0.13862697299999999</v>
      </c>
      <c r="E97" s="2">
        <v>5.1272603999999999E-2</v>
      </c>
      <c r="F97" s="2">
        <v>-0.206942758</v>
      </c>
      <c r="G97" s="2">
        <v>-0.103120568</v>
      </c>
      <c r="H97" s="2">
        <v>4.2585073000000001E-2</v>
      </c>
      <c r="I97" s="2">
        <v>-8.1419132000000005E-2</v>
      </c>
      <c r="J97" s="2">
        <v>0.12440272099999999</v>
      </c>
      <c r="K97" s="2">
        <v>0.64822818699999996</v>
      </c>
      <c r="L97" s="2">
        <v>-0.33637915499999999</v>
      </c>
      <c r="M97" s="2">
        <v>0.16668923299999999</v>
      </c>
      <c r="N97" s="2">
        <v>6.4785146000000002E-2</v>
      </c>
      <c r="O97" s="2">
        <v>0.15416339700000001</v>
      </c>
      <c r="P97" s="2">
        <v>7.4555705999999999E-2</v>
      </c>
      <c r="Q97" s="2">
        <v>-0.107959396</v>
      </c>
      <c r="R97" s="2">
        <v>5.6054663999999997E-2</v>
      </c>
      <c r="S97" s="2">
        <v>-4.6248258E-2</v>
      </c>
      <c r="T97" s="2">
        <v>-0.76943387900000004</v>
      </c>
      <c r="U97" s="2">
        <v>0.407393387</v>
      </c>
    </row>
    <row r="98" spans="1:21" x14ac:dyDescent="0.25">
      <c r="A98" s="6" t="s">
        <v>2588</v>
      </c>
      <c r="B98" s="6" t="s">
        <v>2589</v>
      </c>
      <c r="C98" s="6" t="s">
        <v>3482</v>
      </c>
      <c r="D98" s="2">
        <v>-9.5359848999999997E-2</v>
      </c>
      <c r="E98" s="2">
        <v>-0.22002671800000001</v>
      </c>
      <c r="F98" s="2">
        <v>0.15691078</v>
      </c>
      <c r="G98" s="2">
        <v>8.4718389000000005E-2</v>
      </c>
      <c r="H98" s="2">
        <v>0.15245942100000001</v>
      </c>
      <c r="I98" s="2">
        <v>7.2142452999999995E-2</v>
      </c>
      <c r="J98" s="2">
        <v>8.4224929999999996E-3</v>
      </c>
      <c r="K98" s="2">
        <v>-0.13102935499999999</v>
      </c>
      <c r="L98" s="2">
        <v>-2.8237617999999999E-2</v>
      </c>
      <c r="M98" s="2">
        <v>-1.8219114000000002E-2</v>
      </c>
      <c r="N98" s="2">
        <v>-7.5615040999999994E-2</v>
      </c>
      <c r="O98" s="2">
        <v>-0.13115916399999999</v>
      </c>
      <c r="P98" s="2">
        <v>-0.13769948200000001</v>
      </c>
      <c r="Q98" s="2">
        <v>0.10110873300000001</v>
      </c>
      <c r="R98" s="2">
        <v>4.2417128999999998E-2</v>
      </c>
      <c r="S98" s="2">
        <v>-0.1506113</v>
      </c>
      <c r="T98" s="2">
        <v>-3.6001027999999997E-2</v>
      </c>
      <c r="U98" s="2">
        <v>0.40577926800000003</v>
      </c>
    </row>
    <row r="99" spans="1:21" x14ac:dyDescent="0.25">
      <c r="A99" s="6" t="s">
        <v>1390</v>
      </c>
      <c r="B99" s="6" t="s">
        <v>1391</v>
      </c>
      <c r="C99" s="6" t="s">
        <v>3483</v>
      </c>
      <c r="D99" s="2">
        <v>2.1538291000000001E-2</v>
      </c>
      <c r="E99" s="2">
        <v>7.1695821000000007E-2</v>
      </c>
      <c r="F99" s="2">
        <v>-9.7750690000000008E-3</v>
      </c>
      <c r="G99" s="2">
        <v>0.120444361</v>
      </c>
      <c r="H99" s="2">
        <v>-0.23305086999999999</v>
      </c>
      <c r="I99" s="2">
        <v>-6.9637378999999999E-2</v>
      </c>
      <c r="J99" s="2">
        <v>-1.5782529E-2</v>
      </c>
      <c r="K99" s="2">
        <v>-0.28228572899999999</v>
      </c>
      <c r="L99" s="2">
        <v>0.39685308600000002</v>
      </c>
      <c r="M99" s="2">
        <v>8.6460855000000003E-2</v>
      </c>
      <c r="N99" s="2">
        <v>-0.15699919300000001</v>
      </c>
      <c r="O99" s="2">
        <v>-1.4768030999999999E-2</v>
      </c>
      <c r="P99" s="2">
        <v>-6.7579094000000006E-2</v>
      </c>
      <c r="Q99" s="2">
        <v>-0.16468010899999999</v>
      </c>
      <c r="R99" s="2">
        <v>-2.4681634000000001E-2</v>
      </c>
      <c r="S99" s="2">
        <v>-7.3200113999999997E-2</v>
      </c>
      <c r="T99" s="2">
        <v>1.0836155E-2</v>
      </c>
      <c r="U99" s="2">
        <v>0.40461111300000002</v>
      </c>
    </row>
    <row r="100" spans="1:21" x14ac:dyDescent="0.25">
      <c r="A100" s="6" t="s">
        <v>930</v>
      </c>
      <c r="B100" s="6" t="s">
        <v>931</v>
      </c>
      <c r="C100" s="6" t="s">
        <v>3484</v>
      </c>
      <c r="D100" s="2">
        <v>0.119277589</v>
      </c>
      <c r="E100" s="2">
        <v>-0.223987138</v>
      </c>
      <c r="F100" s="2">
        <v>0.17407691</v>
      </c>
      <c r="G100" s="2">
        <v>-0.123935399</v>
      </c>
      <c r="H100" s="2">
        <v>-9.457103E-2</v>
      </c>
      <c r="I100" s="2">
        <v>-7.0114400000000001E-4</v>
      </c>
      <c r="J100" s="2">
        <v>-5.1018374999999998E-2</v>
      </c>
      <c r="K100" s="2">
        <v>0.106969749</v>
      </c>
      <c r="L100" s="2">
        <v>9.3888836000000003E-2</v>
      </c>
      <c r="M100" s="2">
        <v>0.17805707000000001</v>
      </c>
      <c r="N100" s="2">
        <v>0.14603325</v>
      </c>
      <c r="O100" s="2">
        <v>0.13817662</v>
      </c>
      <c r="P100" s="2">
        <v>7.4877234000000001E-2</v>
      </c>
      <c r="Q100" s="2">
        <v>5.7778727000000002E-2</v>
      </c>
      <c r="R100" s="2">
        <v>0.13678041699999999</v>
      </c>
      <c r="S100" s="2">
        <v>-4.388396E-2</v>
      </c>
      <c r="T100" s="2">
        <v>-1.0905453460000001</v>
      </c>
      <c r="U100" s="2">
        <v>0.40272593699999998</v>
      </c>
    </row>
    <row r="101" spans="1:21" x14ac:dyDescent="0.25">
      <c r="A101" s="6" t="s">
        <v>2253</v>
      </c>
      <c r="B101" s="6" t="s">
        <v>66</v>
      </c>
      <c r="C101" s="6" t="s">
        <v>3485</v>
      </c>
      <c r="D101" s="2">
        <v>-3.1008390000000002E-3</v>
      </c>
      <c r="E101" s="2">
        <v>-0.24884924899999999</v>
      </c>
      <c r="F101" s="2">
        <v>7.6338521000000006E-2</v>
      </c>
      <c r="G101" s="2">
        <v>5.7239580999999998E-2</v>
      </c>
      <c r="H101" s="2">
        <v>1.0806338E-2</v>
      </c>
      <c r="I101" s="2">
        <v>3.0607910000000002E-3</v>
      </c>
      <c r="J101" s="2">
        <v>6.4648290999999997E-2</v>
      </c>
      <c r="K101" s="2">
        <v>2.9063101000000001E-2</v>
      </c>
      <c r="L101" s="2">
        <v>1.0793481000000001E-2</v>
      </c>
      <c r="M101" s="2">
        <v>0.29253189000000002</v>
      </c>
      <c r="N101" s="2">
        <v>4.80569E-2</v>
      </c>
      <c r="O101" s="2">
        <v>-0.23535411000000001</v>
      </c>
      <c r="P101" s="2">
        <v>3.5918899999999999E-3</v>
      </c>
      <c r="Q101" s="2">
        <v>-5.4724109999999999E-2</v>
      </c>
      <c r="R101" s="2">
        <v>-0.15993311099999999</v>
      </c>
      <c r="S101" s="2">
        <v>0.15744089</v>
      </c>
      <c r="T101" s="2">
        <v>-0.45427709999999999</v>
      </c>
      <c r="U101" s="2">
        <v>0.40266689999999999</v>
      </c>
    </row>
    <row r="102" spans="1:21" x14ac:dyDescent="0.25">
      <c r="A102" s="6" t="s">
        <v>836</v>
      </c>
      <c r="B102" s="6" t="s">
        <v>837</v>
      </c>
      <c r="C102" s="6" t="s">
        <v>3486</v>
      </c>
      <c r="D102" s="2">
        <v>-0.33546231100000001</v>
      </c>
      <c r="E102" s="2">
        <v>7.8393319000000003E-2</v>
      </c>
      <c r="F102" s="2">
        <v>0.45177008899999999</v>
      </c>
      <c r="G102" s="2">
        <v>-0.22507271100000001</v>
      </c>
      <c r="H102" s="2">
        <v>0.29192759000000001</v>
      </c>
      <c r="I102" s="2">
        <v>-0.28697541100000001</v>
      </c>
      <c r="J102" s="2">
        <v>-8.8748582000000006E-2</v>
      </c>
      <c r="K102" s="2">
        <v>-0.41002984100000001</v>
      </c>
      <c r="L102" s="2">
        <v>0.52419778900000003</v>
      </c>
      <c r="M102" s="2">
        <v>0.16715372000000001</v>
      </c>
      <c r="N102" s="2">
        <v>9.8584299999999996E-3</v>
      </c>
      <c r="O102" s="2">
        <v>9.1011999999999996E-2</v>
      </c>
      <c r="P102" s="2">
        <v>-4.0874899999999999E-2</v>
      </c>
      <c r="Q102" s="2">
        <v>-0.18221021000000001</v>
      </c>
      <c r="R102" s="2">
        <v>0.12099414999999999</v>
      </c>
      <c r="S102" s="2">
        <v>-2.7095080000000001E-2</v>
      </c>
      <c r="T102" s="2">
        <v>-0.54049910000000001</v>
      </c>
      <c r="U102" s="2">
        <v>0.40166099</v>
      </c>
    </row>
    <row r="103" spans="1:21" x14ac:dyDescent="0.25">
      <c r="A103" s="6" t="s">
        <v>1229</v>
      </c>
      <c r="B103" s="6" t="s">
        <v>1230</v>
      </c>
      <c r="C103" s="6" t="s">
        <v>3487</v>
      </c>
      <c r="D103" s="2">
        <v>1.3714627E-2</v>
      </c>
      <c r="E103" s="2">
        <v>-1.8104770999999999E-2</v>
      </c>
      <c r="F103" s="2">
        <v>-1.0185316E-2</v>
      </c>
      <c r="G103" s="2">
        <v>3.1760786999999999E-2</v>
      </c>
      <c r="H103" s="2">
        <v>-1.6575699999999999E-2</v>
      </c>
      <c r="I103" s="2">
        <v>-0.103264263</v>
      </c>
      <c r="J103" s="2">
        <v>3.2143155999999999E-2</v>
      </c>
      <c r="K103" s="2">
        <v>3.4041287000000003E-2</v>
      </c>
      <c r="L103" s="2">
        <v>3.6470212000000002E-2</v>
      </c>
      <c r="M103" s="2">
        <v>-0.114130594</v>
      </c>
      <c r="N103" s="2">
        <v>2.5179475999999999E-2</v>
      </c>
      <c r="O103" s="2">
        <v>0.37155326599999999</v>
      </c>
      <c r="P103" s="2">
        <v>-0.157004949</v>
      </c>
      <c r="Q103" s="2">
        <v>-3.0160935999999999E-2</v>
      </c>
      <c r="R103" s="2">
        <v>9.7486740000000006E-3</v>
      </c>
      <c r="S103" s="2">
        <v>-0.196644983</v>
      </c>
      <c r="T103" s="2">
        <v>-0.308789904</v>
      </c>
      <c r="U103" s="2">
        <v>0.40024995499999999</v>
      </c>
    </row>
    <row r="104" spans="1:21" x14ac:dyDescent="0.25">
      <c r="A104" s="6" t="s">
        <v>2774</v>
      </c>
      <c r="B104" s="6" t="s">
        <v>2775</v>
      </c>
      <c r="C104" s="6" t="s">
        <v>3488</v>
      </c>
      <c r="D104" s="2">
        <v>-0.129616118</v>
      </c>
      <c r="E104" s="2">
        <v>-0.12484822299999999</v>
      </c>
      <c r="F104" s="2">
        <v>-0.213576812</v>
      </c>
      <c r="G104" s="2">
        <v>-0.13136605300000001</v>
      </c>
      <c r="H104" s="2">
        <v>7.9925945999999998E-2</v>
      </c>
      <c r="I104" s="2">
        <v>0.120863423</v>
      </c>
      <c r="J104" s="2">
        <v>-0.282223787</v>
      </c>
      <c r="K104" s="2">
        <v>0.56959218899999997</v>
      </c>
      <c r="L104" s="2">
        <v>0.111249398</v>
      </c>
      <c r="M104" s="2">
        <v>-0.19647437600000001</v>
      </c>
      <c r="N104" s="2">
        <v>-3.2469017000000003E-2</v>
      </c>
      <c r="O104" s="2">
        <v>-9.0309220999999995E-2</v>
      </c>
      <c r="P104" s="2">
        <v>-0.31459177700000002</v>
      </c>
      <c r="Q104" s="2">
        <v>0.37389316</v>
      </c>
      <c r="R104" s="2">
        <v>-0.15089483300000001</v>
      </c>
      <c r="S104" s="2">
        <v>-0.198428828</v>
      </c>
      <c r="T104" s="2">
        <v>0.21193553600000001</v>
      </c>
      <c r="U104" s="2">
        <v>0.39733935599999998</v>
      </c>
    </row>
    <row r="105" spans="1:21" x14ac:dyDescent="0.25">
      <c r="A105" s="6" t="s">
        <v>61</v>
      </c>
      <c r="B105" s="6" t="s">
        <v>62</v>
      </c>
      <c r="C105" s="6" t="s">
        <v>3489</v>
      </c>
      <c r="D105" s="2">
        <v>-0.31288237800000002</v>
      </c>
      <c r="E105" s="2">
        <v>-0.144080928</v>
      </c>
      <c r="F105" s="2">
        <v>2.9569122E-2</v>
      </c>
      <c r="G105" s="2">
        <v>8.2139431999999998E-2</v>
      </c>
      <c r="H105" s="2">
        <v>-0.56559273600000004</v>
      </c>
      <c r="I105" s="2">
        <v>-0.176991068</v>
      </c>
      <c r="J105" s="2">
        <v>3.0904462000000001E-2</v>
      </c>
      <c r="K105" s="2">
        <v>0.84746055200000003</v>
      </c>
      <c r="L105" s="2">
        <v>0.20947347199999999</v>
      </c>
      <c r="M105" s="2">
        <v>-0.14419707800000001</v>
      </c>
      <c r="N105" s="2">
        <v>0.39421759200000001</v>
      </c>
      <c r="O105" s="2">
        <v>-7.6677780000000001E-3</v>
      </c>
      <c r="P105" s="2">
        <v>-3.2474467999999999E-2</v>
      </c>
      <c r="Q105" s="2">
        <v>-0.39371967800000002</v>
      </c>
      <c r="R105" s="2">
        <v>-0.22969355799999999</v>
      </c>
      <c r="S105" s="2">
        <v>-9.1250737999999998E-2</v>
      </c>
      <c r="T105" s="2">
        <v>0.107727222</v>
      </c>
      <c r="U105" s="2">
        <v>0.39705842200000002</v>
      </c>
    </row>
    <row r="106" spans="1:21" x14ac:dyDescent="0.25">
      <c r="A106" s="6" t="s">
        <v>262</v>
      </c>
      <c r="B106" s="6" t="s">
        <v>263</v>
      </c>
      <c r="C106" s="6" t="s">
        <v>3490</v>
      </c>
      <c r="D106" s="2">
        <v>-4.0379652000000002E-2</v>
      </c>
      <c r="E106" s="2">
        <v>-0.66068477400000003</v>
      </c>
      <c r="F106" s="2">
        <v>0.25316756899999998</v>
      </c>
      <c r="G106" s="2">
        <v>-0.170093729</v>
      </c>
      <c r="H106" s="2">
        <v>-5.741711E-3</v>
      </c>
      <c r="I106" s="2">
        <v>-2.9871934999999999E-2</v>
      </c>
      <c r="J106" s="2">
        <v>-0.46434930899999999</v>
      </c>
      <c r="K106" s="2">
        <v>0.43898314999999999</v>
      </c>
      <c r="L106" s="2">
        <v>0.67897039299999995</v>
      </c>
      <c r="M106" s="2">
        <v>0.100658439</v>
      </c>
      <c r="N106" s="2">
        <v>-3.6269712000000003E-2</v>
      </c>
      <c r="O106" s="2">
        <v>0.118750431</v>
      </c>
      <c r="P106" s="2">
        <v>5.5346211999999999E-2</v>
      </c>
      <c r="Q106" s="2">
        <v>-4.5289571000000001E-2</v>
      </c>
      <c r="R106" s="2">
        <v>9.6086341000000006E-2</v>
      </c>
      <c r="S106" s="2">
        <v>1.7618537E-2</v>
      </c>
      <c r="T106" s="2">
        <v>-0.70116600900000003</v>
      </c>
      <c r="U106" s="2">
        <v>0.394265331</v>
      </c>
    </row>
    <row r="107" spans="1:21" x14ac:dyDescent="0.25">
      <c r="A107" s="6" t="s">
        <v>262</v>
      </c>
      <c r="B107" s="6" t="s">
        <v>263</v>
      </c>
      <c r="C107" s="6" t="s">
        <v>3491</v>
      </c>
      <c r="D107" s="2">
        <v>-0.117785874</v>
      </c>
      <c r="E107" s="2">
        <v>-4.2859995999999997E-2</v>
      </c>
      <c r="F107" s="2">
        <v>-0.22852465299999999</v>
      </c>
      <c r="G107" s="2">
        <v>0.18728904900000001</v>
      </c>
      <c r="H107" s="2">
        <v>-0.11757190100000001</v>
      </c>
      <c r="I107" s="2">
        <v>-0.16150215700000001</v>
      </c>
      <c r="J107" s="2">
        <v>-0.108738531</v>
      </c>
      <c r="K107" s="2">
        <v>0.59342992800000005</v>
      </c>
      <c r="L107" s="2">
        <v>-3.735829E-3</v>
      </c>
      <c r="M107" s="2">
        <v>0.100658439</v>
      </c>
      <c r="N107" s="2">
        <v>-3.6269712000000003E-2</v>
      </c>
      <c r="O107" s="2">
        <v>0.118750431</v>
      </c>
      <c r="P107" s="2">
        <v>5.5346211999999999E-2</v>
      </c>
      <c r="Q107" s="2">
        <v>-4.5289571000000001E-2</v>
      </c>
      <c r="R107" s="2">
        <v>9.6086341000000006E-2</v>
      </c>
      <c r="S107" s="2">
        <v>1.7618537E-2</v>
      </c>
      <c r="T107" s="2">
        <v>-0.70116600900000003</v>
      </c>
      <c r="U107" s="2">
        <v>0.394265331</v>
      </c>
    </row>
    <row r="108" spans="1:21" x14ac:dyDescent="0.25">
      <c r="A108" s="6" t="s">
        <v>262</v>
      </c>
      <c r="B108" s="6" t="s">
        <v>263</v>
      </c>
      <c r="C108" s="6" t="s">
        <v>3492</v>
      </c>
      <c r="D108" s="2">
        <v>-7.4889985000000006E-2</v>
      </c>
      <c r="E108" s="2">
        <v>0.28923089299999999</v>
      </c>
      <c r="F108" s="2">
        <v>0.47050423600000002</v>
      </c>
      <c r="G108" s="2">
        <v>0.21585093799999999</v>
      </c>
      <c r="H108" s="2">
        <v>-7.8450040999999998E-2</v>
      </c>
      <c r="I108" s="2">
        <v>-0.75769826799999995</v>
      </c>
      <c r="J108" s="2">
        <v>-0.162776642</v>
      </c>
      <c r="K108" s="2">
        <v>0.18292281699999999</v>
      </c>
      <c r="L108" s="2">
        <v>-8.4693939999999995E-2</v>
      </c>
      <c r="M108" s="2">
        <v>0.100658439</v>
      </c>
      <c r="N108" s="2">
        <v>-3.6269712000000003E-2</v>
      </c>
      <c r="O108" s="2">
        <v>0.118750431</v>
      </c>
      <c r="P108" s="2">
        <v>5.5346211999999999E-2</v>
      </c>
      <c r="Q108" s="2">
        <v>-4.5289571000000001E-2</v>
      </c>
      <c r="R108" s="2">
        <v>9.6086341000000006E-2</v>
      </c>
      <c r="S108" s="2">
        <v>1.7618537E-2</v>
      </c>
      <c r="T108" s="2">
        <v>-0.70116600900000003</v>
      </c>
      <c r="U108" s="2">
        <v>0.394265331</v>
      </c>
    </row>
    <row r="109" spans="1:21" x14ac:dyDescent="0.25">
      <c r="A109" s="6" t="s">
        <v>262</v>
      </c>
      <c r="B109" s="6" t="s">
        <v>263</v>
      </c>
      <c r="C109" s="6" t="s">
        <v>3493</v>
      </c>
      <c r="D109" s="2">
        <v>-0.26951014099999998</v>
      </c>
      <c r="E109" s="2">
        <v>0.20456273699999999</v>
      </c>
      <c r="F109" s="2">
        <v>-0.25972492000000003</v>
      </c>
      <c r="G109" s="2">
        <v>0.26610478199999998</v>
      </c>
      <c r="H109" s="2">
        <v>-0.133126201</v>
      </c>
      <c r="I109" s="2">
        <v>-0.15950742400000001</v>
      </c>
      <c r="J109" s="2">
        <v>-0.167855798</v>
      </c>
      <c r="K109" s="2">
        <v>0.87879666099999998</v>
      </c>
      <c r="L109" s="2">
        <v>-0.359739696</v>
      </c>
      <c r="M109" s="2">
        <v>0.100658439</v>
      </c>
      <c r="N109" s="2">
        <v>-3.6269712000000003E-2</v>
      </c>
      <c r="O109" s="2">
        <v>0.118750431</v>
      </c>
      <c r="P109" s="2">
        <v>5.5346211999999999E-2</v>
      </c>
      <c r="Q109" s="2">
        <v>-4.5289571000000001E-2</v>
      </c>
      <c r="R109" s="2">
        <v>9.6086341000000006E-2</v>
      </c>
      <c r="S109" s="2">
        <v>1.7618537E-2</v>
      </c>
      <c r="T109" s="2">
        <v>-0.70116600900000003</v>
      </c>
      <c r="U109" s="2">
        <v>0.394265331</v>
      </c>
    </row>
    <row r="110" spans="1:21" x14ac:dyDescent="0.25">
      <c r="A110" s="6" t="s">
        <v>262</v>
      </c>
      <c r="B110" s="6" t="s">
        <v>263</v>
      </c>
      <c r="C110" s="6" t="s">
        <v>3494</v>
      </c>
      <c r="D110" s="2">
        <v>-0.237931541</v>
      </c>
      <c r="E110" s="2">
        <v>-0.107378663</v>
      </c>
      <c r="F110" s="2">
        <v>0.52943967999999997</v>
      </c>
      <c r="G110" s="2">
        <v>-0.60127261799999998</v>
      </c>
      <c r="H110" s="2">
        <v>-1.4678600999999999E-2</v>
      </c>
      <c r="I110" s="2">
        <v>-5.5669824E-2</v>
      </c>
      <c r="J110" s="2">
        <v>-2.631198E-3</v>
      </c>
      <c r="K110" s="2">
        <v>1.1537452610000001</v>
      </c>
      <c r="L110" s="2">
        <v>-0.66362249600000001</v>
      </c>
      <c r="M110" s="2">
        <v>0.100658439</v>
      </c>
      <c r="N110" s="2">
        <v>-3.6269712000000003E-2</v>
      </c>
      <c r="O110" s="2">
        <v>0.118750431</v>
      </c>
      <c r="P110" s="2">
        <v>5.5346211999999999E-2</v>
      </c>
      <c r="Q110" s="2">
        <v>-4.5289571000000001E-2</v>
      </c>
      <c r="R110" s="2">
        <v>9.6086341000000006E-2</v>
      </c>
      <c r="S110" s="2">
        <v>1.7618537E-2</v>
      </c>
      <c r="T110" s="2">
        <v>-0.70116600900000003</v>
      </c>
      <c r="U110" s="2">
        <v>0.394265331</v>
      </c>
    </row>
    <row r="111" spans="1:21" x14ac:dyDescent="0.25">
      <c r="A111" s="6" t="s">
        <v>262</v>
      </c>
      <c r="B111" s="6" t="s">
        <v>263</v>
      </c>
      <c r="C111" s="6" t="s">
        <v>3495</v>
      </c>
      <c r="D111" s="2">
        <v>-0.40248154400000002</v>
      </c>
      <c r="E111" s="2">
        <v>-0.12917146600000001</v>
      </c>
      <c r="F111" s="2">
        <v>-0.109539923</v>
      </c>
      <c r="G111" s="2">
        <v>-0.126047621</v>
      </c>
      <c r="H111" s="2">
        <v>0.13879129900000001</v>
      </c>
      <c r="I111" s="2">
        <v>-0.17039142700000001</v>
      </c>
      <c r="J111" s="2">
        <v>0.26138552900000001</v>
      </c>
      <c r="K111" s="2">
        <v>1.346240458</v>
      </c>
      <c r="L111" s="2">
        <v>-0.80878529899999996</v>
      </c>
      <c r="M111" s="2">
        <v>0.100658439</v>
      </c>
      <c r="N111" s="2">
        <v>-3.6269712000000003E-2</v>
      </c>
      <c r="O111" s="2">
        <v>0.118750431</v>
      </c>
      <c r="P111" s="2">
        <v>5.5346211999999999E-2</v>
      </c>
      <c r="Q111" s="2">
        <v>-4.5289571000000001E-2</v>
      </c>
      <c r="R111" s="2">
        <v>9.6086341000000006E-2</v>
      </c>
      <c r="S111" s="2">
        <v>1.7618537E-2</v>
      </c>
      <c r="T111" s="2">
        <v>-0.70116600900000003</v>
      </c>
      <c r="U111" s="2">
        <v>0.394265331</v>
      </c>
    </row>
    <row r="112" spans="1:21" x14ac:dyDescent="0.25">
      <c r="A112" s="6" t="s">
        <v>136</v>
      </c>
      <c r="B112" s="6" t="s">
        <v>137</v>
      </c>
      <c r="C112" s="6" t="s">
        <v>3496</v>
      </c>
      <c r="D112" s="2">
        <v>-9.6405203999999994E-2</v>
      </c>
      <c r="E112" s="2">
        <v>5.3590987999999999E-2</v>
      </c>
      <c r="F112" s="2">
        <v>0.182947731</v>
      </c>
      <c r="G112" s="2">
        <v>-3.7781941999999999E-2</v>
      </c>
      <c r="H112" s="2">
        <v>-8.6909935999999993E-2</v>
      </c>
      <c r="I112" s="2">
        <v>0.16952778199999999</v>
      </c>
      <c r="J112" s="2">
        <v>9.3528018000000004E-2</v>
      </c>
      <c r="K112" s="2">
        <v>-0.119256814</v>
      </c>
      <c r="L112" s="2">
        <v>-0.159240621</v>
      </c>
      <c r="M112" s="2">
        <v>-0.28447855500000002</v>
      </c>
      <c r="N112" s="2">
        <v>-0.23215923399999999</v>
      </c>
      <c r="O112" s="2">
        <v>0.10565026</v>
      </c>
      <c r="P112" s="2">
        <v>-0.24751803</v>
      </c>
      <c r="Q112" s="2">
        <v>0.25552188599999998</v>
      </c>
      <c r="R112" s="2">
        <v>-9.7059027000000006E-2</v>
      </c>
      <c r="S112" s="2">
        <v>-5.5485825000000003E-2</v>
      </c>
      <c r="T112" s="2">
        <v>0.16154248399999999</v>
      </c>
      <c r="U112" s="2">
        <v>0.39398604100000001</v>
      </c>
    </row>
    <row r="113" spans="1:21" x14ac:dyDescent="0.25">
      <c r="A113" s="6" t="s">
        <v>2366</v>
      </c>
      <c r="B113" s="6" t="s">
        <v>2367</v>
      </c>
      <c r="C113" s="6" t="s">
        <v>3497</v>
      </c>
      <c r="D113" s="2">
        <v>-4.9555608000000001E-2</v>
      </c>
      <c r="E113" s="2">
        <v>-0.174337036</v>
      </c>
      <c r="F113" s="2">
        <v>0.16221898600000001</v>
      </c>
      <c r="G113" s="2">
        <v>9.6681700999999995E-2</v>
      </c>
      <c r="H113" s="2">
        <v>3.8129708999999998E-2</v>
      </c>
      <c r="I113" s="2">
        <v>-0.121515391</v>
      </c>
      <c r="J113" s="2">
        <v>-1.4509945999999999E-2</v>
      </c>
      <c r="K113" s="2">
        <v>0.103078687</v>
      </c>
      <c r="L113" s="2">
        <v>-4.0191109000000003E-2</v>
      </c>
      <c r="M113" s="2">
        <v>7.3691253999999998E-2</v>
      </c>
      <c r="N113" s="2">
        <v>-1.5737451E-2</v>
      </c>
      <c r="O113" s="2">
        <v>5.8952233E-2</v>
      </c>
      <c r="P113" s="2">
        <v>-3.9392954000000001E-2</v>
      </c>
      <c r="Q113" s="2">
        <v>-4.5697856000000002E-2</v>
      </c>
      <c r="R113" s="2">
        <v>-6.0290489999999999E-3</v>
      </c>
      <c r="S113" s="2">
        <v>8.1016370000000001E-3</v>
      </c>
      <c r="T113" s="2">
        <v>-0.42780689</v>
      </c>
      <c r="U113" s="2">
        <v>0.39391907300000001</v>
      </c>
    </row>
    <row r="114" spans="1:21" x14ac:dyDescent="0.25">
      <c r="A114" s="6" t="s">
        <v>720</v>
      </c>
      <c r="B114" s="6" t="s">
        <v>721</v>
      </c>
      <c r="C114" s="6" t="s">
        <v>3498</v>
      </c>
      <c r="D114" s="2">
        <v>0.357391179</v>
      </c>
      <c r="E114" s="2">
        <v>0.202143509</v>
      </c>
      <c r="F114" s="2">
        <v>0.35642522900000001</v>
      </c>
      <c r="G114" s="2">
        <v>4.7936154000000002E-2</v>
      </c>
      <c r="H114" s="2">
        <v>2.7900250000000001E-2</v>
      </c>
      <c r="I114" s="2">
        <v>-3.0281270999999998E-2</v>
      </c>
      <c r="J114" s="2">
        <v>7.1145099000000003E-2</v>
      </c>
      <c r="K114" s="2">
        <v>-1.1417848310000001</v>
      </c>
      <c r="L114" s="2">
        <v>0.109124664</v>
      </c>
      <c r="M114" s="2">
        <v>-2.2619091000000001E-2</v>
      </c>
      <c r="N114" s="2">
        <v>-3.2714541E-2</v>
      </c>
      <c r="O114" s="2">
        <v>3.0826690000000001E-3</v>
      </c>
      <c r="P114" s="2">
        <v>-0.28919593100000002</v>
      </c>
      <c r="Q114" s="2">
        <v>-0.14090641100000001</v>
      </c>
      <c r="R114" s="2">
        <v>0.126854039</v>
      </c>
      <c r="S114" s="2">
        <v>-0.30482721099999999</v>
      </c>
      <c r="T114" s="2">
        <v>0.27320448899999999</v>
      </c>
      <c r="U114" s="2">
        <v>0.38712202899999998</v>
      </c>
    </row>
    <row r="115" spans="1:21" x14ac:dyDescent="0.25">
      <c r="A115" s="6" t="s">
        <v>1049</v>
      </c>
      <c r="B115" s="6" t="s">
        <v>1050</v>
      </c>
      <c r="C115" s="6" t="s">
        <v>3499</v>
      </c>
      <c r="D115" s="2">
        <v>-0.25371655599999998</v>
      </c>
      <c r="E115" s="2">
        <v>8.7243030999999999E-2</v>
      </c>
      <c r="F115" s="2">
        <v>8.5117064000000006E-2</v>
      </c>
      <c r="G115" s="2">
        <v>0.15421594399999999</v>
      </c>
      <c r="H115" s="2">
        <v>6.3138254000000005E-2</v>
      </c>
      <c r="I115" s="2">
        <v>-0.22350235600000001</v>
      </c>
      <c r="J115" s="2">
        <v>-6.0118395999999998E-2</v>
      </c>
      <c r="K115" s="2">
        <v>-0.271477256</v>
      </c>
      <c r="L115" s="2">
        <v>0.41910034400000001</v>
      </c>
      <c r="M115" s="2">
        <v>-0.147176844</v>
      </c>
      <c r="N115" s="2">
        <v>8.0268255999999996E-2</v>
      </c>
      <c r="O115" s="2">
        <v>-9.7192013999999993E-2</v>
      </c>
      <c r="P115" s="2">
        <v>0.139226356</v>
      </c>
      <c r="Q115" s="2">
        <v>3.6654956000000002E-2</v>
      </c>
      <c r="R115" s="2">
        <v>-2.0657539999999999E-3</v>
      </c>
      <c r="S115" s="2">
        <v>-9.0714734000000005E-2</v>
      </c>
      <c r="T115" s="2">
        <v>-0.29931064400000001</v>
      </c>
      <c r="U115" s="2">
        <v>0.380310396</v>
      </c>
    </row>
    <row r="116" spans="1:21" x14ac:dyDescent="0.25">
      <c r="A116" s="6" t="s">
        <v>199</v>
      </c>
      <c r="B116" s="6" t="s">
        <v>200</v>
      </c>
      <c r="C116" s="6" t="s">
        <v>3500</v>
      </c>
      <c r="D116" s="2">
        <v>-0.208832879</v>
      </c>
      <c r="E116" s="2">
        <v>0.157748201</v>
      </c>
      <c r="F116" s="2">
        <v>0.53521531099999997</v>
      </c>
      <c r="G116" s="2">
        <v>-1.4090709E-2</v>
      </c>
      <c r="H116" s="2">
        <v>-0.15763058999999999</v>
      </c>
      <c r="I116" s="2">
        <v>-0.58820498899999996</v>
      </c>
      <c r="J116" s="2">
        <v>-0.11594868899999999</v>
      </c>
      <c r="K116" s="2">
        <v>0.13016704100000001</v>
      </c>
      <c r="L116" s="2">
        <v>0.26157730099999998</v>
      </c>
      <c r="M116" s="2">
        <v>-0.545339244</v>
      </c>
      <c r="N116" s="2">
        <v>-0.37915394400000002</v>
      </c>
      <c r="O116" s="2">
        <v>-5.8044544000000003E-2</v>
      </c>
      <c r="P116" s="2">
        <v>-0.184972044</v>
      </c>
      <c r="Q116" s="2">
        <v>0.17471999599999999</v>
      </c>
      <c r="R116" s="2">
        <v>0.126298506</v>
      </c>
      <c r="S116" s="2">
        <v>2.7824086000000001E-2</v>
      </c>
      <c r="T116" s="2">
        <v>0.45995495600000003</v>
      </c>
      <c r="U116" s="2">
        <v>0.37871215600000002</v>
      </c>
    </row>
    <row r="117" spans="1:21" x14ac:dyDescent="0.25">
      <c r="A117" s="6" t="s">
        <v>882</v>
      </c>
      <c r="B117" s="6" t="s">
        <v>883</v>
      </c>
      <c r="C117" s="6" t="s">
        <v>3501</v>
      </c>
      <c r="D117" s="2">
        <v>0.124906825</v>
      </c>
      <c r="E117" s="2">
        <v>-0.18972027</v>
      </c>
      <c r="F117" s="2">
        <v>7.0788870000000004E-2</v>
      </c>
      <c r="G117" s="2">
        <v>0.103367442</v>
      </c>
      <c r="H117" s="2">
        <v>-0.11438902099999999</v>
      </c>
      <c r="I117" s="2">
        <v>6.7812636999999995E-2</v>
      </c>
      <c r="J117" s="2">
        <v>-7.2187215999999998E-2</v>
      </c>
      <c r="K117" s="2">
        <v>-3.1628479999999998E-3</v>
      </c>
      <c r="L117" s="2">
        <v>1.2583568E-2</v>
      </c>
      <c r="M117" s="2">
        <v>-2.4231961999999999E-2</v>
      </c>
      <c r="N117" s="2">
        <v>0.13984095999999999</v>
      </c>
      <c r="O117" s="2">
        <v>5.5096055999999997E-2</v>
      </c>
      <c r="P117" s="2">
        <v>4.9696013999999997E-2</v>
      </c>
      <c r="Q117" s="2">
        <v>-2.9623125E-2</v>
      </c>
      <c r="R117" s="2">
        <v>-5.8128216000000003E-2</v>
      </c>
      <c r="S117" s="2">
        <v>-0.100739998</v>
      </c>
      <c r="T117" s="2">
        <v>-0.40976847500000002</v>
      </c>
      <c r="U117" s="2">
        <v>0.37785874600000002</v>
      </c>
    </row>
    <row r="118" spans="1:21" x14ac:dyDescent="0.25">
      <c r="A118" s="6" t="s">
        <v>207</v>
      </c>
      <c r="B118" s="6" t="s">
        <v>208</v>
      </c>
      <c r="C118" s="6" t="s">
        <v>3502</v>
      </c>
      <c r="D118" s="2">
        <v>-0.30785300799999998</v>
      </c>
      <c r="E118" s="2">
        <v>4.763357E-2</v>
      </c>
      <c r="F118" s="2">
        <v>4.2335286E-2</v>
      </c>
      <c r="G118" s="2">
        <v>-0.235867517</v>
      </c>
      <c r="H118" s="2">
        <v>-9.5532509000000002E-2</v>
      </c>
      <c r="I118" s="2">
        <v>-0.26709747</v>
      </c>
      <c r="J118" s="2">
        <v>-0.25022079200000003</v>
      </c>
      <c r="K118" s="2">
        <v>0.52652315599999999</v>
      </c>
      <c r="L118" s="2">
        <v>0.54007927600000005</v>
      </c>
      <c r="M118" s="2">
        <v>2.0446222E-2</v>
      </c>
      <c r="N118" s="2">
        <v>3.0819254000000001E-2</v>
      </c>
      <c r="O118" s="2">
        <v>0.22999240700000001</v>
      </c>
      <c r="P118" s="2">
        <v>7.3713734000000003E-2</v>
      </c>
      <c r="Q118" s="2">
        <v>7.5340800000000003E-3</v>
      </c>
      <c r="R118" s="2">
        <v>3.0889577000000001E-2</v>
      </c>
      <c r="S118" s="2">
        <v>-3.7953894000000002E-2</v>
      </c>
      <c r="T118" s="2">
        <v>-0.73285484700000003</v>
      </c>
      <c r="U118" s="2">
        <v>0.377413467</v>
      </c>
    </row>
    <row r="119" spans="1:21" x14ac:dyDescent="0.25">
      <c r="A119" s="6" t="s">
        <v>138</v>
      </c>
      <c r="B119" s="6" t="s">
        <v>139</v>
      </c>
      <c r="C119" s="6" t="s">
        <v>143</v>
      </c>
      <c r="D119" s="2">
        <v>-9.4049131999999994E-2</v>
      </c>
      <c r="E119" s="2">
        <v>0.50742579399999999</v>
      </c>
      <c r="F119" s="2">
        <v>0.19539906100000001</v>
      </c>
      <c r="G119" s="2">
        <v>-0.50320897099999995</v>
      </c>
      <c r="H119" s="2">
        <v>8.6648476000000002E-2</v>
      </c>
      <c r="I119" s="2">
        <v>-0.16120926499999999</v>
      </c>
      <c r="J119" s="2">
        <v>-7.9951343999999994E-2</v>
      </c>
      <c r="K119" s="2">
        <v>-0.50599929600000004</v>
      </c>
      <c r="L119" s="2">
        <v>0.55494468299999999</v>
      </c>
      <c r="M119" s="2">
        <v>-8.4575494000000001E-2</v>
      </c>
      <c r="N119" s="2">
        <v>2.672261E-3</v>
      </c>
      <c r="O119" s="2">
        <v>-5.1871117000000001E-2</v>
      </c>
      <c r="P119" s="2">
        <v>-0.217539387</v>
      </c>
      <c r="Q119" s="2">
        <v>0.124370605</v>
      </c>
      <c r="R119" s="2">
        <v>-5.1558057999999997E-2</v>
      </c>
      <c r="S119" s="2">
        <v>-0.19218749299999999</v>
      </c>
      <c r="T119" s="2">
        <v>9.4412916E-2</v>
      </c>
      <c r="U119" s="2">
        <v>0.37627576699999998</v>
      </c>
    </row>
    <row r="120" spans="1:21" x14ac:dyDescent="0.25">
      <c r="A120" s="6" t="s">
        <v>222</v>
      </c>
      <c r="B120" s="6" t="s">
        <v>223</v>
      </c>
      <c r="C120" s="6" t="s">
        <v>3503</v>
      </c>
      <c r="D120" s="2">
        <v>0.37476091099999997</v>
      </c>
      <c r="E120" s="2">
        <v>-7.4502147000000005E-2</v>
      </c>
      <c r="F120" s="2">
        <v>0.20954538</v>
      </c>
      <c r="G120" s="2">
        <v>0.243868577</v>
      </c>
      <c r="H120" s="2">
        <v>-3.2260786E-2</v>
      </c>
      <c r="I120" s="2">
        <v>-0.45559067399999997</v>
      </c>
      <c r="J120" s="2">
        <v>-0.15502627599999999</v>
      </c>
      <c r="K120" s="2">
        <v>-0.15077658299999999</v>
      </c>
      <c r="L120" s="2">
        <v>3.9981590999999997E-2</v>
      </c>
      <c r="M120" s="2">
        <v>-0.32520166499999997</v>
      </c>
      <c r="N120" s="2">
        <v>-0.146023029</v>
      </c>
      <c r="O120" s="2">
        <v>0.111331429</v>
      </c>
      <c r="P120" s="2">
        <v>-0.15606551699999999</v>
      </c>
      <c r="Q120" s="2">
        <v>1.5148913E-2</v>
      </c>
      <c r="R120" s="2">
        <v>0.166290623</v>
      </c>
      <c r="S120" s="2">
        <v>-0.124960559</v>
      </c>
      <c r="T120" s="2">
        <v>8.3319404999999999E-2</v>
      </c>
      <c r="U120" s="2">
        <v>0.37616039899999998</v>
      </c>
    </row>
    <row r="121" spans="1:21" x14ac:dyDescent="0.25">
      <c r="A121" s="6" t="s">
        <v>222</v>
      </c>
      <c r="B121" s="6" t="s">
        <v>223</v>
      </c>
      <c r="C121" s="6" t="s">
        <v>3504</v>
      </c>
      <c r="D121" s="2">
        <v>0.17560626500000001</v>
      </c>
      <c r="E121" s="2">
        <v>-0.11575092300000001</v>
      </c>
      <c r="F121" s="2">
        <v>-4.7710396000000002E-2</v>
      </c>
      <c r="G121" s="2">
        <v>-0.13276199899999999</v>
      </c>
      <c r="H121" s="2">
        <v>0.147166622</v>
      </c>
      <c r="I121" s="2">
        <v>4.3631650000000001E-2</v>
      </c>
      <c r="J121" s="2">
        <v>-0.158416152</v>
      </c>
      <c r="K121" s="2">
        <v>0.17421462099999999</v>
      </c>
      <c r="L121" s="2">
        <v>-8.5979685E-2</v>
      </c>
      <c r="M121" s="2">
        <v>-0.32520166499999997</v>
      </c>
      <c r="N121" s="2">
        <v>-0.146023029</v>
      </c>
      <c r="O121" s="2">
        <v>0.111331429</v>
      </c>
      <c r="P121" s="2">
        <v>-0.15606551699999999</v>
      </c>
      <c r="Q121" s="2">
        <v>1.5148913E-2</v>
      </c>
      <c r="R121" s="2">
        <v>0.166290623</v>
      </c>
      <c r="S121" s="2">
        <v>-0.124960559</v>
      </c>
      <c r="T121" s="2">
        <v>8.3319404999999999E-2</v>
      </c>
      <c r="U121" s="2">
        <v>0.37616039899999998</v>
      </c>
    </row>
    <row r="122" spans="1:21" x14ac:dyDescent="0.25">
      <c r="A122" s="6" t="s">
        <v>2788</v>
      </c>
      <c r="B122" s="6" t="s">
        <v>2789</v>
      </c>
      <c r="C122" s="6" t="s">
        <v>3505</v>
      </c>
      <c r="D122" s="2">
        <v>0.16496292900000001</v>
      </c>
      <c r="E122" s="2">
        <v>-0.18488144100000001</v>
      </c>
      <c r="F122" s="2">
        <v>-3.6347340999999998E-2</v>
      </c>
      <c r="G122" s="2">
        <v>5.7034459000000003E-2</v>
      </c>
      <c r="H122" s="2">
        <v>0.52874975899999999</v>
      </c>
      <c r="I122" s="2">
        <v>-5.8959241000000003E-2</v>
      </c>
      <c r="J122" s="2">
        <v>5.4944068999999998E-2</v>
      </c>
      <c r="K122" s="2">
        <v>2.8833958999999999E-2</v>
      </c>
      <c r="L122" s="2">
        <v>-0.55433723099999999</v>
      </c>
      <c r="M122" s="2">
        <v>5.1892870000000001E-2</v>
      </c>
      <c r="N122" s="2">
        <v>0.1023925</v>
      </c>
      <c r="O122" s="2">
        <v>0.1948886</v>
      </c>
      <c r="P122" s="2">
        <v>-0.20023560000000001</v>
      </c>
      <c r="Q122" s="2">
        <v>8.0078940000000001E-2</v>
      </c>
      <c r="R122" s="2">
        <v>-0.15512049999999999</v>
      </c>
      <c r="S122" s="2">
        <v>6.1135080000000001E-2</v>
      </c>
      <c r="T122" s="2">
        <v>-0.50891330000000001</v>
      </c>
      <c r="U122" s="2">
        <v>0.37388149999999998</v>
      </c>
    </row>
    <row r="123" spans="1:21" x14ac:dyDescent="0.25">
      <c r="A123" s="6" t="s">
        <v>2438</v>
      </c>
      <c r="B123" s="6" t="s">
        <v>2439</v>
      </c>
      <c r="C123" s="6" t="s">
        <v>3506</v>
      </c>
      <c r="D123" s="2">
        <v>-0.124892382</v>
      </c>
      <c r="E123" s="2">
        <v>3.7426657000000002E-2</v>
      </c>
      <c r="F123" s="2">
        <v>-3.1704701000000002E-2</v>
      </c>
      <c r="G123" s="2">
        <v>-3.6425406E-2</v>
      </c>
      <c r="H123" s="2">
        <v>-5.6377695999999998E-2</v>
      </c>
      <c r="I123" s="2">
        <v>1.6131883999999999E-2</v>
      </c>
      <c r="J123" s="2">
        <v>-0.26850133999999998</v>
      </c>
      <c r="K123" s="2">
        <v>0.23429193000000001</v>
      </c>
      <c r="L123" s="2">
        <v>0.23005105200000001</v>
      </c>
      <c r="M123" s="2">
        <v>0.33603760300000002</v>
      </c>
      <c r="N123" s="2">
        <v>-5.9171653999999997E-2</v>
      </c>
      <c r="O123" s="2">
        <v>-1.0050300240000001</v>
      </c>
      <c r="P123" s="2">
        <v>-5.5556675999999999E-2</v>
      </c>
      <c r="Q123" s="2">
        <v>0.13875637599999999</v>
      </c>
      <c r="R123" s="2">
        <v>-0.39734750899999999</v>
      </c>
      <c r="S123" s="2">
        <v>0.308753151</v>
      </c>
      <c r="T123" s="2">
        <v>0.36281032899999999</v>
      </c>
      <c r="U123" s="2">
        <v>0.37074840100000001</v>
      </c>
    </row>
    <row r="124" spans="1:21" x14ac:dyDescent="0.25">
      <c r="A124" s="6" t="s">
        <v>5110</v>
      </c>
      <c r="B124" s="6" t="s">
        <v>1623</v>
      </c>
      <c r="C124" s="6" t="s">
        <v>3507</v>
      </c>
      <c r="D124" s="2">
        <v>-0.326932956</v>
      </c>
      <c r="E124" s="2">
        <v>9.0253880999999994E-2</v>
      </c>
      <c r="F124" s="2">
        <v>0.118814844</v>
      </c>
      <c r="G124" s="2">
        <v>0.19762644400000001</v>
      </c>
      <c r="H124" s="2">
        <v>-3.0360129999999999E-2</v>
      </c>
      <c r="I124" s="2">
        <v>-0.34144285600000002</v>
      </c>
      <c r="J124" s="2">
        <v>-8.3876935999999999E-2</v>
      </c>
      <c r="K124" s="2">
        <v>-3.6767458000000003E-2</v>
      </c>
      <c r="L124" s="2">
        <v>0.41268524400000001</v>
      </c>
      <c r="M124" s="2">
        <v>9.3341777000000001E-2</v>
      </c>
      <c r="N124" s="2">
        <v>-5.0946222999999999E-2</v>
      </c>
      <c r="O124" s="2">
        <v>0.22348312400000001</v>
      </c>
      <c r="P124" s="2">
        <v>-0.35420323300000001</v>
      </c>
      <c r="Q124" s="2">
        <v>-0.127202967</v>
      </c>
      <c r="R124" s="2">
        <v>0.15009322899999999</v>
      </c>
      <c r="S124" s="2">
        <v>-0.14625397100000001</v>
      </c>
      <c r="T124" s="2">
        <v>-0.15589556900000001</v>
      </c>
      <c r="U124" s="2">
        <v>0.367583836</v>
      </c>
    </row>
    <row r="125" spans="1:21" x14ac:dyDescent="0.25">
      <c r="A125" s="6" t="s">
        <v>1610</v>
      </c>
      <c r="B125" s="6" t="s">
        <v>1611</v>
      </c>
      <c r="C125" s="6" t="s">
        <v>3508</v>
      </c>
      <c r="D125" s="2">
        <v>-0.20525003999999999</v>
      </c>
      <c r="E125" s="2">
        <v>-7.2104430999999997E-2</v>
      </c>
      <c r="F125" s="2">
        <v>-0.15909220900000001</v>
      </c>
      <c r="G125" s="2">
        <v>-9.9489259999999996E-2</v>
      </c>
      <c r="H125" s="2">
        <v>3.2561973000000001E-2</v>
      </c>
      <c r="I125" s="2">
        <v>-0.16644236400000001</v>
      </c>
      <c r="J125" s="2">
        <v>-0.13214372099999999</v>
      </c>
      <c r="K125" s="2">
        <v>0.639997594</v>
      </c>
      <c r="L125" s="2">
        <v>0.16196245100000001</v>
      </c>
      <c r="M125" s="2">
        <v>-0.121185025</v>
      </c>
      <c r="N125" s="2">
        <v>-0.15781493099999999</v>
      </c>
      <c r="O125" s="2">
        <v>-4.3030430000000001E-2</v>
      </c>
      <c r="P125" s="2">
        <v>-8.1669022999999993E-2</v>
      </c>
      <c r="Q125" s="2">
        <v>-7.5753390000000004E-3</v>
      </c>
      <c r="R125" s="2">
        <v>2.5890776000000001E-2</v>
      </c>
      <c r="S125" s="2">
        <v>-0.18744544499999999</v>
      </c>
      <c r="T125" s="2">
        <v>0.20753830400000001</v>
      </c>
      <c r="U125" s="2">
        <v>0.36529111199999997</v>
      </c>
    </row>
    <row r="126" spans="1:21" x14ac:dyDescent="0.25">
      <c r="A126" s="6" t="s">
        <v>874</v>
      </c>
      <c r="B126" s="6" t="s">
        <v>875</v>
      </c>
      <c r="C126" s="6" t="s">
        <v>3509</v>
      </c>
      <c r="D126" s="2">
        <v>-0.173086499</v>
      </c>
      <c r="E126" s="2">
        <v>-0.294811394</v>
      </c>
      <c r="F126" s="2">
        <v>-8.5074168000000006E-2</v>
      </c>
      <c r="G126" s="2">
        <v>0.12199695100000001</v>
      </c>
      <c r="H126" s="2">
        <v>-9.4413917E-2</v>
      </c>
      <c r="I126" s="2">
        <v>-0.13334628800000001</v>
      </c>
      <c r="J126" s="2">
        <v>-0.204112144</v>
      </c>
      <c r="K126" s="2">
        <v>0.81470386500000003</v>
      </c>
      <c r="L126" s="2">
        <v>4.8143595999999997E-2</v>
      </c>
      <c r="M126" s="2">
        <v>-5.6316749999999999E-2</v>
      </c>
      <c r="N126" s="2">
        <v>2.9650975E-2</v>
      </c>
      <c r="O126" s="2">
        <v>0.30276721499999998</v>
      </c>
      <c r="P126" s="2">
        <v>-6.8393229999999996E-3</v>
      </c>
      <c r="Q126" s="2">
        <v>1.9011711000000001E-2</v>
      </c>
      <c r="R126" s="2">
        <v>0.137580331</v>
      </c>
      <c r="S126" s="2">
        <v>-8.0733610999999997E-2</v>
      </c>
      <c r="T126" s="2">
        <v>-0.71033227600000004</v>
      </c>
      <c r="U126" s="2">
        <v>0.36521172800000001</v>
      </c>
    </row>
    <row r="127" spans="1:21" x14ac:dyDescent="0.25">
      <c r="A127" s="6" t="s">
        <v>2576</v>
      </c>
      <c r="B127" s="6" t="s">
        <v>2577</v>
      </c>
      <c r="C127" s="6" t="s">
        <v>3510</v>
      </c>
      <c r="D127" s="2">
        <v>-8.9702547999999993E-2</v>
      </c>
      <c r="E127" s="2">
        <v>1.0100242000000001E-2</v>
      </c>
      <c r="F127" s="2">
        <v>1.6553992E-2</v>
      </c>
      <c r="G127" s="2">
        <v>1.4098592E-2</v>
      </c>
      <c r="H127" s="2">
        <v>4.2459480000000001E-2</v>
      </c>
      <c r="I127" s="2">
        <v>0.13450103199999999</v>
      </c>
      <c r="J127" s="2">
        <v>-0.271528098</v>
      </c>
      <c r="K127" s="2">
        <v>-0.28479474799999999</v>
      </c>
      <c r="L127" s="2">
        <v>0.42831197199999999</v>
      </c>
      <c r="M127" s="2">
        <v>-7.2307780000000002E-3</v>
      </c>
      <c r="N127" s="2">
        <v>-0.28727812200000002</v>
      </c>
      <c r="O127" s="2">
        <v>-3.9503521999999999E-2</v>
      </c>
      <c r="P127" s="2">
        <v>-0.29557677199999999</v>
      </c>
      <c r="Q127" s="2">
        <v>0.11841602800000001</v>
      </c>
      <c r="R127" s="2">
        <v>0.26495927800000002</v>
      </c>
      <c r="S127" s="2">
        <v>0.10292791799999999</v>
      </c>
      <c r="T127" s="2">
        <v>-0.221805692</v>
      </c>
      <c r="U127" s="2">
        <v>0.36509165799999999</v>
      </c>
    </row>
    <row r="128" spans="1:21" x14ac:dyDescent="0.25">
      <c r="A128" s="6" t="s">
        <v>957</v>
      </c>
      <c r="B128" s="6" t="s">
        <v>958</v>
      </c>
      <c r="C128" s="6" t="s">
        <v>3511</v>
      </c>
      <c r="D128" s="2">
        <v>5.001246E-3</v>
      </c>
      <c r="E128" s="2">
        <v>-0.16360074099999999</v>
      </c>
      <c r="F128" s="2">
        <v>0.39074731800000001</v>
      </c>
      <c r="G128" s="2">
        <v>-0.107623998</v>
      </c>
      <c r="H128" s="2">
        <v>1.1654537E-2</v>
      </c>
      <c r="I128" s="2">
        <v>-0.21254810599999999</v>
      </c>
      <c r="J128" s="2">
        <v>-0.45634329499999998</v>
      </c>
      <c r="K128" s="2">
        <v>0.234478459</v>
      </c>
      <c r="L128" s="2">
        <v>0.29823457199999998</v>
      </c>
      <c r="M128" s="2">
        <v>-1.7520695999999999E-2</v>
      </c>
      <c r="N128" s="2">
        <v>0.12097258700000001</v>
      </c>
      <c r="O128" s="2">
        <v>8.0454663999999995E-2</v>
      </c>
      <c r="P128" s="2">
        <v>5.3161259000000002E-2</v>
      </c>
      <c r="Q128" s="2">
        <v>-7.2655656999999998E-2</v>
      </c>
      <c r="R128" s="2">
        <v>5.6737867999999997E-2</v>
      </c>
      <c r="S128" s="2">
        <v>-7.0600712999999996E-2</v>
      </c>
      <c r="T128" s="2">
        <v>-0.51502931900000004</v>
      </c>
      <c r="U128" s="2">
        <v>0.36448000699999999</v>
      </c>
    </row>
    <row r="129" spans="1:21" x14ac:dyDescent="0.25">
      <c r="A129" s="6" t="s">
        <v>957</v>
      </c>
      <c r="B129" s="6" t="s">
        <v>958</v>
      </c>
      <c r="C129" s="6" t="s">
        <v>3512</v>
      </c>
      <c r="D129" s="2">
        <v>-0.173541787</v>
      </c>
      <c r="E129" s="2">
        <v>-0.65818977400000001</v>
      </c>
      <c r="F129" s="2">
        <v>0.114752285</v>
      </c>
      <c r="G129" s="2">
        <v>-0.169834031</v>
      </c>
      <c r="H129" s="2">
        <v>0.31437059699999997</v>
      </c>
      <c r="I129" s="2">
        <v>0.25633106100000003</v>
      </c>
      <c r="J129" s="2">
        <v>4.2366720000000004E-3</v>
      </c>
      <c r="K129" s="2">
        <v>0.19528742599999999</v>
      </c>
      <c r="L129" s="2">
        <v>0.116587539</v>
      </c>
      <c r="M129" s="2">
        <v>-1.7520695999999999E-2</v>
      </c>
      <c r="N129" s="2">
        <v>0.12097258700000001</v>
      </c>
      <c r="O129" s="2">
        <v>8.0454663999999995E-2</v>
      </c>
      <c r="P129" s="2">
        <v>5.3161259000000002E-2</v>
      </c>
      <c r="Q129" s="2">
        <v>-7.2655656999999998E-2</v>
      </c>
      <c r="R129" s="2">
        <v>5.6737867999999997E-2</v>
      </c>
      <c r="S129" s="2">
        <v>-7.0600712999999996E-2</v>
      </c>
      <c r="T129" s="2">
        <v>-0.51502931900000004</v>
      </c>
      <c r="U129" s="2">
        <v>0.36448000699999999</v>
      </c>
    </row>
    <row r="130" spans="1:21" x14ac:dyDescent="0.25">
      <c r="A130" s="6" t="s">
        <v>957</v>
      </c>
      <c r="B130" s="6" t="s">
        <v>958</v>
      </c>
      <c r="C130" s="6" t="s">
        <v>3513</v>
      </c>
      <c r="D130" s="2">
        <v>-0.113279198</v>
      </c>
      <c r="E130" s="2">
        <v>-8.1391850000000002E-3</v>
      </c>
      <c r="F130" s="2">
        <v>-5.4821125999999998E-2</v>
      </c>
      <c r="G130" s="2">
        <v>5.3845558000000002E-2</v>
      </c>
      <c r="H130" s="2">
        <v>-0.105019903</v>
      </c>
      <c r="I130" s="2">
        <v>6.7119449999999997E-2</v>
      </c>
      <c r="J130" s="2">
        <v>7.9721261000000002E-2</v>
      </c>
      <c r="K130" s="2">
        <v>0.46358501499999999</v>
      </c>
      <c r="L130" s="2">
        <v>-0.38301187199999998</v>
      </c>
      <c r="M130" s="2">
        <v>-1.7520695999999999E-2</v>
      </c>
      <c r="N130" s="2">
        <v>0.12097258700000001</v>
      </c>
      <c r="O130" s="2">
        <v>8.0454663999999995E-2</v>
      </c>
      <c r="P130" s="2">
        <v>5.3161259000000002E-2</v>
      </c>
      <c r="Q130" s="2">
        <v>-7.2655656999999998E-2</v>
      </c>
      <c r="R130" s="2">
        <v>5.6737867999999997E-2</v>
      </c>
      <c r="S130" s="2">
        <v>-7.0600712999999996E-2</v>
      </c>
      <c r="T130" s="2">
        <v>-0.51502931900000004</v>
      </c>
      <c r="U130" s="2">
        <v>0.36448000699999999</v>
      </c>
    </row>
    <row r="131" spans="1:21" x14ac:dyDescent="0.25">
      <c r="A131" s="6" t="s">
        <v>628</v>
      </c>
      <c r="B131" s="6" t="s">
        <v>629</v>
      </c>
      <c r="C131" s="6" t="s">
        <v>3514</v>
      </c>
      <c r="D131" s="2">
        <v>-6.9509372999999999E-2</v>
      </c>
      <c r="E131" s="2">
        <v>-0.13052221</v>
      </c>
      <c r="F131" s="2">
        <v>-0.24142339299999999</v>
      </c>
      <c r="G131" s="2">
        <v>0.18081029700000001</v>
      </c>
      <c r="H131" s="2">
        <v>-0.10696449</v>
      </c>
      <c r="I131" s="2">
        <v>5.8076170000000002E-3</v>
      </c>
      <c r="J131" s="2">
        <v>0.21150777700000001</v>
      </c>
      <c r="K131" s="2">
        <v>-0.14927337299999999</v>
      </c>
      <c r="L131" s="2">
        <v>0.29956717700000002</v>
      </c>
      <c r="M131" s="2">
        <v>0.13736731399999999</v>
      </c>
      <c r="N131" s="2">
        <v>-0.41330828600000002</v>
      </c>
      <c r="O131" s="2">
        <v>2.8220984000000001E-2</v>
      </c>
      <c r="P131" s="2">
        <v>-0.31955976600000002</v>
      </c>
      <c r="Q131" s="2">
        <v>0.26595184399999999</v>
      </c>
      <c r="R131" s="2">
        <v>-2.4461285999999999E-2</v>
      </c>
      <c r="S131" s="2">
        <v>-0.25586155599999999</v>
      </c>
      <c r="T131" s="2">
        <v>0.21766904400000001</v>
      </c>
      <c r="U131" s="2">
        <v>0.36398169000000002</v>
      </c>
    </row>
    <row r="132" spans="1:21" x14ac:dyDescent="0.25">
      <c r="A132" s="6" t="s">
        <v>61</v>
      </c>
      <c r="B132" s="6" t="s">
        <v>62</v>
      </c>
      <c r="C132" s="6" t="s">
        <v>3515</v>
      </c>
      <c r="D132" s="2">
        <v>-5.7019633E-2</v>
      </c>
      <c r="E132" s="2">
        <v>-0.144167983</v>
      </c>
      <c r="F132" s="2">
        <v>0.13219466699999999</v>
      </c>
      <c r="G132" s="2">
        <v>7.1467177000000007E-2</v>
      </c>
      <c r="H132" s="2">
        <v>-5.72969E-4</v>
      </c>
      <c r="I132" s="2">
        <v>-0.147825923</v>
      </c>
      <c r="J132" s="2">
        <v>9.7071007000000001E-2</v>
      </c>
      <c r="K132" s="2">
        <v>0.13173069700000001</v>
      </c>
      <c r="L132" s="2">
        <v>-8.2877083000000004E-2</v>
      </c>
      <c r="M132" s="2">
        <v>6.0899700000000001E-2</v>
      </c>
      <c r="N132" s="2">
        <v>5.3958369999999999E-2</v>
      </c>
      <c r="O132" s="2">
        <v>0.14666899999999999</v>
      </c>
      <c r="P132" s="2">
        <v>3.3149310000000001E-2</v>
      </c>
      <c r="Q132" s="2">
        <v>-3.5544899999999997E-2</v>
      </c>
      <c r="R132" s="2">
        <v>3.5527219999999998E-2</v>
      </c>
      <c r="S132" s="2">
        <v>1.6745039999999999E-2</v>
      </c>
      <c r="T132" s="2">
        <v>-0.67376899999999995</v>
      </c>
      <c r="U132" s="2">
        <v>0.3623652</v>
      </c>
    </row>
    <row r="133" spans="1:21" x14ac:dyDescent="0.25">
      <c r="A133" s="6" t="s">
        <v>61</v>
      </c>
      <c r="B133" s="6" t="s">
        <v>62</v>
      </c>
      <c r="C133" s="6" t="s">
        <v>3516</v>
      </c>
      <c r="D133" s="2">
        <v>-2.4362855999999999E-2</v>
      </c>
      <c r="E133" s="2">
        <v>-0.168787406</v>
      </c>
      <c r="F133" s="2">
        <v>2.9716439999999998E-3</v>
      </c>
      <c r="G133" s="2">
        <v>0.28937725399999997</v>
      </c>
      <c r="H133" s="2">
        <v>-5.4394195999999999E-2</v>
      </c>
      <c r="I133" s="2">
        <v>-1.6940546000000001E-2</v>
      </c>
      <c r="J133" s="2">
        <v>2.7379984E-2</v>
      </c>
      <c r="K133" s="2">
        <v>9.3561073999999994E-2</v>
      </c>
      <c r="L133" s="2">
        <v>-0.14880500599999999</v>
      </c>
      <c r="M133" s="2">
        <v>6.0899700000000001E-2</v>
      </c>
      <c r="N133" s="2">
        <v>5.3958369999999999E-2</v>
      </c>
      <c r="O133" s="2">
        <v>0.14666899999999999</v>
      </c>
      <c r="P133" s="2">
        <v>3.3149310000000001E-2</v>
      </c>
      <c r="Q133" s="2">
        <v>-3.5544899999999997E-2</v>
      </c>
      <c r="R133" s="2">
        <v>3.5527219999999998E-2</v>
      </c>
      <c r="S133" s="2">
        <v>1.6745039999999999E-2</v>
      </c>
      <c r="T133" s="2">
        <v>-0.67376899999999995</v>
      </c>
      <c r="U133" s="2">
        <v>0.3623652</v>
      </c>
    </row>
    <row r="134" spans="1:21" x14ac:dyDescent="0.25">
      <c r="A134" s="6" t="s">
        <v>61</v>
      </c>
      <c r="B134" s="6" t="s">
        <v>62</v>
      </c>
      <c r="C134" s="6" t="s">
        <v>3517</v>
      </c>
      <c r="D134" s="2">
        <v>1.2467067E-2</v>
      </c>
      <c r="E134" s="2">
        <v>0.196595517</v>
      </c>
      <c r="F134" s="2">
        <v>0.50327856699999995</v>
      </c>
      <c r="G134" s="2">
        <v>0.59334687699999999</v>
      </c>
      <c r="H134" s="2">
        <v>-0.13143623600000001</v>
      </c>
      <c r="I134" s="2">
        <v>-0.58816962299999997</v>
      </c>
      <c r="J134" s="2">
        <v>0.253641907</v>
      </c>
      <c r="K134" s="2">
        <v>-0.34013200300000002</v>
      </c>
      <c r="L134" s="2">
        <v>-0.49959208300000002</v>
      </c>
      <c r="M134" s="2">
        <v>6.0899700000000001E-2</v>
      </c>
      <c r="N134" s="2">
        <v>5.3958369999999999E-2</v>
      </c>
      <c r="O134" s="2">
        <v>0.14666899999999999</v>
      </c>
      <c r="P134" s="2">
        <v>3.3149310000000001E-2</v>
      </c>
      <c r="Q134" s="2">
        <v>-3.5544899999999997E-2</v>
      </c>
      <c r="R134" s="2">
        <v>3.5527219999999998E-2</v>
      </c>
      <c r="S134" s="2">
        <v>1.6745039999999999E-2</v>
      </c>
      <c r="T134" s="2">
        <v>-0.67376899999999995</v>
      </c>
      <c r="U134" s="2">
        <v>0.3623652</v>
      </c>
    </row>
    <row r="135" spans="1:21" x14ac:dyDescent="0.25">
      <c r="A135" s="6" t="s">
        <v>61</v>
      </c>
      <c r="B135" s="6" t="s">
        <v>62</v>
      </c>
      <c r="C135" s="6" t="s">
        <v>3518</v>
      </c>
      <c r="D135" s="2">
        <v>-0.13620160000000001</v>
      </c>
      <c r="E135" s="2">
        <v>-0.22378015000000001</v>
      </c>
      <c r="F135" s="2">
        <v>-0.2090921</v>
      </c>
      <c r="G135" s="2">
        <v>0.38336020999999998</v>
      </c>
      <c r="H135" s="2">
        <v>-4.2199936E-2</v>
      </c>
      <c r="I135" s="2">
        <v>-7.4335289999999998E-2</v>
      </c>
      <c r="J135" s="2">
        <v>-1.6935760000000001E-2</v>
      </c>
      <c r="K135" s="2">
        <v>0.82370933000000002</v>
      </c>
      <c r="L135" s="2">
        <v>-0.50452474999999997</v>
      </c>
      <c r="M135" s="2">
        <v>6.0899700000000001E-2</v>
      </c>
      <c r="N135" s="2">
        <v>5.3958369999999999E-2</v>
      </c>
      <c r="O135" s="2">
        <v>0.14666899999999999</v>
      </c>
      <c r="P135" s="2">
        <v>3.3149310000000001E-2</v>
      </c>
      <c r="Q135" s="2">
        <v>-3.5544899999999997E-2</v>
      </c>
      <c r="R135" s="2">
        <v>3.5527219999999998E-2</v>
      </c>
      <c r="S135" s="2">
        <v>1.6745039999999999E-2</v>
      </c>
      <c r="T135" s="2">
        <v>-0.67376899999999995</v>
      </c>
      <c r="U135" s="2">
        <v>0.3623652</v>
      </c>
    </row>
    <row r="136" spans="1:21" x14ac:dyDescent="0.25">
      <c r="A136" s="6" t="s">
        <v>824</v>
      </c>
      <c r="B136" s="6" t="s">
        <v>825</v>
      </c>
      <c r="C136" s="6" t="s">
        <v>3519</v>
      </c>
      <c r="D136" s="2">
        <v>1.6645994000000001E-2</v>
      </c>
      <c r="E136" s="2">
        <v>-0.28267669600000001</v>
      </c>
      <c r="F136" s="2">
        <v>0.19842505399999999</v>
      </c>
      <c r="G136" s="2">
        <v>4.0771924000000001E-2</v>
      </c>
      <c r="H136" s="2">
        <v>8.9122939999999998E-2</v>
      </c>
      <c r="I136" s="2">
        <v>-8.3223255999999995E-2</v>
      </c>
      <c r="J136" s="2">
        <v>0.13332317399999999</v>
      </c>
      <c r="K136" s="2">
        <v>-9.9097355999999998E-2</v>
      </c>
      <c r="L136" s="2">
        <v>-1.3291796E-2</v>
      </c>
      <c r="M136" s="2">
        <v>-0.307526629</v>
      </c>
      <c r="N136" s="2">
        <v>0.28935</v>
      </c>
      <c r="O136" s="2">
        <v>-0.30544450000000001</v>
      </c>
      <c r="P136" s="2">
        <v>0.17345925000000001</v>
      </c>
      <c r="Q136" s="2">
        <v>-5.6459754000000001E-2</v>
      </c>
      <c r="R136" s="2">
        <v>6.6963624999999999E-2</v>
      </c>
      <c r="S136" s="2">
        <v>-0.18499158900000001</v>
      </c>
      <c r="T136" s="2">
        <v>-3.7378374999999998E-2</v>
      </c>
      <c r="U136" s="2">
        <v>0.36202800000000002</v>
      </c>
    </row>
    <row r="137" spans="1:21" x14ac:dyDescent="0.25">
      <c r="A137" s="6" t="s">
        <v>61</v>
      </c>
      <c r="B137" s="6" t="s">
        <v>62</v>
      </c>
      <c r="C137" s="6" t="s">
        <v>3520</v>
      </c>
      <c r="D137" s="2">
        <v>-0.350547304</v>
      </c>
      <c r="E137" s="2">
        <v>-8.0568353999999995E-2</v>
      </c>
      <c r="F137" s="2">
        <v>6.6636496000000003E-2</v>
      </c>
      <c r="G137" s="2">
        <v>1.2379306E-2</v>
      </c>
      <c r="H137" s="2">
        <v>-8.9401936000000001E-2</v>
      </c>
      <c r="I137" s="2">
        <v>-9.9038593999999994E-2</v>
      </c>
      <c r="J137" s="2">
        <v>-0.228384064</v>
      </c>
      <c r="K137" s="2">
        <v>0.51762896599999997</v>
      </c>
      <c r="L137" s="2">
        <v>0.25129544599999998</v>
      </c>
      <c r="M137" s="2">
        <v>-6.8022971000000002E-2</v>
      </c>
      <c r="N137" s="2">
        <v>-5.8634265999999997E-2</v>
      </c>
      <c r="O137" s="2">
        <v>-4.3036656E-2</v>
      </c>
      <c r="P137" s="2">
        <v>-6.6979886000000002E-2</v>
      </c>
      <c r="Q137" s="2">
        <v>-0.10743968600000001</v>
      </c>
      <c r="R137" s="2">
        <v>-0.14349547600000001</v>
      </c>
      <c r="S137" s="2">
        <v>-0.114787296</v>
      </c>
      <c r="T137" s="2">
        <v>0.241901064</v>
      </c>
      <c r="U137" s="2">
        <v>0.36049511400000001</v>
      </c>
    </row>
    <row r="138" spans="1:21" x14ac:dyDescent="0.25">
      <c r="A138" s="6" t="s">
        <v>2432</v>
      </c>
      <c r="B138" s="6" t="s">
        <v>2433</v>
      </c>
      <c r="C138" s="6" t="s">
        <v>3521</v>
      </c>
      <c r="D138" s="2">
        <v>7.2583295000000006E-2</v>
      </c>
      <c r="E138" s="2">
        <v>-8.1152879999999997E-2</v>
      </c>
      <c r="F138" s="2">
        <v>2.7629338999999999E-2</v>
      </c>
      <c r="G138" s="2">
        <v>-3.8436506000000002E-2</v>
      </c>
      <c r="H138" s="2">
        <v>6.750275E-2</v>
      </c>
      <c r="I138" s="2">
        <v>1.1343274E-2</v>
      </c>
      <c r="J138" s="2">
        <v>2.2610525999999999E-2</v>
      </c>
      <c r="K138" s="2">
        <v>3.9247206E-2</v>
      </c>
      <c r="L138" s="2">
        <v>-0.12132699600000001</v>
      </c>
      <c r="M138" s="2">
        <v>0.12624187000000001</v>
      </c>
      <c r="N138" s="2">
        <v>-0.13612983000000001</v>
      </c>
      <c r="O138" s="2">
        <v>0.13539004800000001</v>
      </c>
      <c r="P138" s="2">
        <v>0.15652793100000001</v>
      </c>
      <c r="Q138" s="2">
        <v>-0.19633650499999999</v>
      </c>
      <c r="R138" s="2">
        <v>-7.4049034E-2</v>
      </c>
      <c r="S138" s="2">
        <v>-0.178446414</v>
      </c>
      <c r="T138" s="2">
        <v>-0.190136209</v>
      </c>
      <c r="U138" s="2">
        <v>0.35693817500000002</v>
      </c>
    </row>
    <row r="139" spans="1:21" x14ac:dyDescent="0.25">
      <c r="A139" s="6" t="s">
        <v>2826</v>
      </c>
      <c r="B139" s="6" t="s">
        <v>2827</v>
      </c>
      <c r="C139" s="6" t="s">
        <v>3522</v>
      </c>
      <c r="D139" s="2">
        <v>-6.4606749000000005E-2</v>
      </c>
      <c r="E139" s="2">
        <v>0.20567073699999999</v>
      </c>
      <c r="F139" s="2">
        <v>6.6951234999999998E-2</v>
      </c>
      <c r="G139" s="2">
        <v>0.12199481199999999</v>
      </c>
      <c r="H139" s="2">
        <v>-8.5696754E-2</v>
      </c>
      <c r="I139" s="2">
        <v>-6.0804698999999997E-2</v>
      </c>
      <c r="J139" s="2">
        <v>-6.8060213999999994E-2</v>
      </c>
      <c r="K139" s="2">
        <v>-0.54675833799999995</v>
      </c>
      <c r="L139" s="2">
        <v>0.43130998199999998</v>
      </c>
      <c r="M139" s="2">
        <v>-8.7066039999999997E-3</v>
      </c>
      <c r="N139" s="2">
        <v>8.9160386999999994E-2</v>
      </c>
      <c r="O139" s="2">
        <v>0.116255171</v>
      </c>
      <c r="P139" s="2">
        <v>0.13823116499999999</v>
      </c>
      <c r="Q139" s="2">
        <v>-9.4886013000000005E-2</v>
      </c>
      <c r="R139" s="2">
        <v>-5.8342740000000004E-3</v>
      </c>
      <c r="S139" s="2">
        <v>5.6357359000000003E-2</v>
      </c>
      <c r="T139" s="2">
        <v>-0.64336723600000001</v>
      </c>
      <c r="U139" s="2">
        <v>0.352790043</v>
      </c>
    </row>
    <row r="140" spans="1:21" x14ac:dyDescent="0.25">
      <c r="A140" s="6" t="s">
        <v>1819</v>
      </c>
      <c r="B140" s="6" t="s">
        <v>1820</v>
      </c>
      <c r="C140" s="6" t="s">
        <v>3523</v>
      </c>
      <c r="D140" s="2">
        <v>-3.9563702999999999E-2</v>
      </c>
      <c r="E140" s="2">
        <v>3.0631895999999999E-2</v>
      </c>
      <c r="F140" s="2">
        <v>-4.8094631999999998E-2</v>
      </c>
      <c r="G140" s="2">
        <v>5.8962886999999999E-2</v>
      </c>
      <c r="H140" s="2">
        <v>7.0037698999999995E-2</v>
      </c>
      <c r="I140" s="2">
        <v>2.0384279000000002E-2</v>
      </c>
      <c r="J140" s="2">
        <v>0.17910736199999999</v>
      </c>
      <c r="K140" s="2">
        <v>-0.215939573</v>
      </c>
      <c r="L140" s="2">
        <v>-5.5526218000000002E-2</v>
      </c>
      <c r="M140" s="2">
        <v>-9.5076153999999996E-2</v>
      </c>
      <c r="N140" s="2">
        <v>-3.9086670000000002E-3</v>
      </c>
      <c r="O140" s="2">
        <v>-9.5872310000000002E-2</v>
      </c>
      <c r="P140" s="2">
        <v>-9.6728259999999996E-2</v>
      </c>
      <c r="Q140" s="2">
        <v>3.8691723999999997E-2</v>
      </c>
      <c r="R140" s="2">
        <v>1.4934460000000001E-3</v>
      </c>
      <c r="S140" s="2">
        <v>-0.125482545</v>
      </c>
      <c r="T140" s="2">
        <v>2.443325E-2</v>
      </c>
      <c r="U140" s="2">
        <v>0.35244951400000002</v>
      </c>
    </row>
    <row r="141" spans="1:21" x14ac:dyDescent="0.25">
      <c r="A141" s="6" t="s">
        <v>712</v>
      </c>
      <c r="B141" s="6" t="s">
        <v>713</v>
      </c>
      <c r="C141" s="6" t="s">
        <v>3524</v>
      </c>
      <c r="D141" s="2">
        <v>-0.24809423799999999</v>
      </c>
      <c r="E141" s="2">
        <v>0.47793496200000002</v>
      </c>
      <c r="F141" s="2">
        <v>9.8174462000000004E-2</v>
      </c>
      <c r="G141" s="2">
        <v>0.27546575099999998</v>
      </c>
      <c r="H141" s="2">
        <v>0.1485522</v>
      </c>
      <c r="I141" s="2">
        <v>-0.29169913800000002</v>
      </c>
      <c r="J141" s="2">
        <v>2.827352E-3</v>
      </c>
      <c r="K141" s="2">
        <v>-0.79259169399999996</v>
      </c>
      <c r="L141" s="2">
        <v>0.32943029200000001</v>
      </c>
      <c r="M141" s="2">
        <v>-0.1863369</v>
      </c>
      <c r="N141" s="2">
        <v>-0.1258059</v>
      </c>
      <c r="O141" s="2">
        <v>-5.2366330000000001E-3</v>
      </c>
      <c r="P141" s="2">
        <v>-3.9711530000000002E-2</v>
      </c>
      <c r="Q141" s="2">
        <v>-0.1047332</v>
      </c>
      <c r="R141" s="2">
        <v>-2.033803E-2</v>
      </c>
      <c r="S141" s="2">
        <v>-0.1103199</v>
      </c>
      <c r="T141" s="2">
        <v>0.2415873</v>
      </c>
      <c r="U141" s="2">
        <v>0.35089500000000001</v>
      </c>
    </row>
    <row r="142" spans="1:21" x14ac:dyDescent="0.25">
      <c r="A142" s="6" t="s">
        <v>277</v>
      </c>
      <c r="B142" s="6" t="s">
        <v>278</v>
      </c>
      <c r="C142" s="6" t="s">
        <v>3525</v>
      </c>
      <c r="D142" s="2">
        <v>-7.5479950000000004E-2</v>
      </c>
      <c r="E142" s="2">
        <v>-5.6417290000000002E-2</v>
      </c>
      <c r="F142" s="2">
        <v>0.22044354399999999</v>
      </c>
      <c r="G142" s="2">
        <v>-0.306502738</v>
      </c>
      <c r="H142" s="2">
        <v>0.17253426499999999</v>
      </c>
      <c r="I142" s="2">
        <v>-0.16351374499999999</v>
      </c>
      <c r="J142" s="2">
        <v>2.6583909999999999E-2</v>
      </c>
      <c r="K142" s="2">
        <v>0.110359154</v>
      </c>
      <c r="L142" s="2">
        <v>7.1992814000000002E-2</v>
      </c>
      <c r="M142" s="2">
        <v>-9.6820480000000004E-3</v>
      </c>
      <c r="N142" s="2">
        <v>-0.119716274</v>
      </c>
      <c r="O142" s="2">
        <v>0.23225995099999999</v>
      </c>
      <c r="P142" s="2">
        <v>-0.15603172600000001</v>
      </c>
      <c r="Q142" s="2">
        <v>-2.450935E-3</v>
      </c>
      <c r="R142" s="2">
        <v>-0.13190624000000001</v>
      </c>
      <c r="S142" s="2">
        <v>1.4856319E-2</v>
      </c>
      <c r="T142" s="2">
        <v>-0.177512962</v>
      </c>
      <c r="U142" s="2">
        <v>0.35018391900000001</v>
      </c>
    </row>
    <row r="143" spans="1:21" x14ac:dyDescent="0.25">
      <c r="A143" s="6" t="s">
        <v>626</v>
      </c>
      <c r="B143" s="6" t="s">
        <v>627</v>
      </c>
      <c r="C143" s="6" t="s">
        <v>3526</v>
      </c>
      <c r="D143" s="2">
        <v>0.22572499500000001</v>
      </c>
      <c r="E143" s="2">
        <v>0.26345089900000002</v>
      </c>
      <c r="F143" s="2">
        <v>-0.214076935</v>
      </c>
      <c r="G143" s="2">
        <v>0.67092849799999998</v>
      </c>
      <c r="H143" s="2">
        <v>-0.60784430899999997</v>
      </c>
      <c r="I143" s="2">
        <v>9.3778131000000001E-2</v>
      </c>
      <c r="J143" s="2">
        <v>-2.4194265E-2</v>
      </c>
      <c r="K143" s="2">
        <v>-0.80062347199999995</v>
      </c>
      <c r="L143" s="2">
        <v>0.39285648200000001</v>
      </c>
      <c r="M143" s="2">
        <v>-0.16842333000000001</v>
      </c>
      <c r="N143" s="2">
        <v>0.20255378600000001</v>
      </c>
      <c r="O143" s="2">
        <v>4.0569029E-2</v>
      </c>
      <c r="P143" s="2">
        <v>0.19154422199999999</v>
      </c>
      <c r="Q143" s="2">
        <v>-0.300851655</v>
      </c>
      <c r="R143" s="2">
        <v>-5.5921080999999997E-2</v>
      </c>
      <c r="S143" s="2">
        <v>-0.55688094799999999</v>
      </c>
      <c r="T143" s="2">
        <v>0.298841892</v>
      </c>
      <c r="U143" s="2">
        <v>0.34856808500000003</v>
      </c>
    </row>
    <row r="144" spans="1:21" x14ac:dyDescent="0.25">
      <c r="A144" s="6" t="s">
        <v>2247</v>
      </c>
      <c r="B144" s="6" t="s">
        <v>2248</v>
      </c>
      <c r="C144" s="6" t="s">
        <v>3527</v>
      </c>
      <c r="D144" s="2">
        <v>-7.7778011999999994E-2</v>
      </c>
      <c r="E144" s="2">
        <v>-2.6895270999999998E-2</v>
      </c>
      <c r="F144" s="2">
        <v>8.7390300000000004E-2</v>
      </c>
      <c r="G144" s="2">
        <v>-2.4816087000000001E-2</v>
      </c>
      <c r="H144" s="2">
        <v>-3.3977038000000001E-2</v>
      </c>
      <c r="I144" s="2">
        <v>5.5508848999999999E-2</v>
      </c>
      <c r="J144" s="2">
        <v>1.1693182E-2</v>
      </c>
      <c r="K144" s="2">
        <v>-3.1102392999999999E-2</v>
      </c>
      <c r="L144" s="2">
        <v>3.9976465000000003E-2</v>
      </c>
      <c r="M144" s="2">
        <v>-0.24015610700000001</v>
      </c>
      <c r="N144" s="2">
        <v>-0.10908701599999999</v>
      </c>
      <c r="O144" s="2">
        <v>7.8369712999999994E-2</v>
      </c>
      <c r="P144" s="2">
        <v>-0.122521981</v>
      </c>
      <c r="Q144" s="2">
        <v>0.14850086900000001</v>
      </c>
      <c r="R144" s="2">
        <v>-9.8745640999999995E-2</v>
      </c>
      <c r="S144" s="2">
        <v>6.2737733000000004E-2</v>
      </c>
      <c r="T144" s="2">
        <v>-6.6557830999999998E-2</v>
      </c>
      <c r="U144" s="2">
        <v>0.34746026899999999</v>
      </c>
    </row>
    <row r="145" spans="1:21" x14ac:dyDescent="0.25">
      <c r="A145" s="6" t="s">
        <v>138</v>
      </c>
      <c r="B145" s="6" t="s">
        <v>139</v>
      </c>
      <c r="C145" s="6" t="s">
        <v>369</v>
      </c>
      <c r="D145" s="2">
        <v>-5.5702526000000002E-2</v>
      </c>
      <c r="E145" s="2">
        <v>0.55849491699999998</v>
      </c>
      <c r="F145" s="2">
        <v>0.30189366699999998</v>
      </c>
      <c r="G145" s="2">
        <v>-0.446975065</v>
      </c>
      <c r="H145" s="2">
        <v>0.24807781600000001</v>
      </c>
      <c r="I145" s="2">
        <v>-0.22757069199999999</v>
      </c>
      <c r="J145" s="2">
        <v>0.211092475</v>
      </c>
      <c r="K145" s="2">
        <v>-0.95180264000000003</v>
      </c>
      <c r="L145" s="2">
        <v>0.36249202200000002</v>
      </c>
      <c r="M145" s="2">
        <v>-7.4587769999999998E-2</v>
      </c>
      <c r="N145" s="2">
        <v>-3.7094881000000003E-2</v>
      </c>
      <c r="O145" s="2">
        <v>3.5780806999999998E-2</v>
      </c>
      <c r="P145" s="2">
        <v>-0.36516234600000003</v>
      </c>
      <c r="Q145" s="2">
        <v>0.154575663</v>
      </c>
      <c r="R145" s="2">
        <v>2.2098533E-2</v>
      </c>
      <c r="S145" s="2">
        <v>0.161530531</v>
      </c>
      <c r="T145" s="2">
        <v>-0.23972869299999999</v>
      </c>
      <c r="U145" s="2">
        <v>0.34258815799999998</v>
      </c>
    </row>
    <row r="146" spans="1:21" x14ac:dyDescent="0.25">
      <c r="A146" s="6" t="s">
        <v>375</v>
      </c>
      <c r="B146" s="6" t="s">
        <v>374</v>
      </c>
      <c r="C146" s="6" t="s">
        <v>371</v>
      </c>
      <c r="D146" s="2">
        <v>-9.1606783999999997E-2</v>
      </c>
      <c r="E146" s="2">
        <v>-0.25437104599999999</v>
      </c>
      <c r="F146" s="2">
        <v>0.13331296500000001</v>
      </c>
      <c r="G146" s="2">
        <v>-0.124057953</v>
      </c>
      <c r="H146" s="2">
        <v>0.121238819</v>
      </c>
      <c r="I146" s="2">
        <v>0.20338810199999999</v>
      </c>
      <c r="J146" s="2">
        <v>-0.27348092699999998</v>
      </c>
      <c r="K146" s="2">
        <v>0.16385067</v>
      </c>
      <c r="L146" s="2">
        <v>0.121726178</v>
      </c>
      <c r="M146" s="2">
        <v>-0.35888030799999998</v>
      </c>
      <c r="N146" s="2">
        <v>0.14180768699999999</v>
      </c>
      <c r="O146" s="2">
        <v>-0.12683709700000001</v>
      </c>
      <c r="P146" s="2">
        <v>-0.20111235699999999</v>
      </c>
      <c r="Q146" s="2">
        <v>0.20245547799999999</v>
      </c>
      <c r="R146" s="2">
        <v>9.9785949999999998E-2</v>
      </c>
      <c r="S146" s="2">
        <v>-0.24144437899999999</v>
      </c>
      <c r="T146" s="2">
        <v>0.14249431800000001</v>
      </c>
      <c r="U146" s="2">
        <v>0.34173070700000002</v>
      </c>
    </row>
    <row r="147" spans="1:21" x14ac:dyDescent="0.25">
      <c r="A147" s="6" t="s">
        <v>876</v>
      </c>
      <c r="B147" s="6" t="s">
        <v>877</v>
      </c>
      <c r="C147" s="6" t="s">
        <v>3528</v>
      </c>
      <c r="D147" s="2">
        <v>0.25680197199999999</v>
      </c>
      <c r="E147" s="2">
        <v>0.236997966</v>
      </c>
      <c r="F147" s="2">
        <v>0.12735291700000001</v>
      </c>
      <c r="G147" s="2">
        <v>8.6230535999999997E-2</v>
      </c>
      <c r="H147" s="2">
        <v>0.151120328</v>
      </c>
      <c r="I147" s="2">
        <v>4.5021352000000001E-2</v>
      </c>
      <c r="J147" s="2">
        <v>8.4411439000000005E-2</v>
      </c>
      <c r="K147" s="2">
        <v>-1.3603381720000001</v>
      </c>
      <c r="L147" s="2">
        <v>0.37240166200000002</v>
      </c>
      <c r="M147" s="2">
        <v>8.7952457999999997E-2</v>
      </c>
      <c r="N147" s="2">
        <v>-1.9094238999999999E-2</v>
      </c>
      <c r="O147" s="2">
        <v>0.112527606</v>
      </c>
      <c r="P147" s="2">
        <v>2.1686921000000001E-2</v>
      </c>
      <c r="Q147" s="2">
        <v>0.114224646</v>
      </c>
      <c r="R147" s="2">
        <v>-1.4584142E-2</v>
      </c>
      <c r="S147" s="2">
        <v>-3.3436140000000003E-2</v>
      </c>
      <c r="T147" s="2">
        <v>-0.61043571799999996</v>
      </c>
      <c r="U147" s="2">
        <v>0.34115860999999997</v>
      </c>
    </row>
    <row r="148" spans="1:21" x14ac:dyDescent="0.25">
      <c r="A148" s="6" t="s">
        <v>174</v>
      </c>
      <c r="B148" s="6" t="s">
        <v>175</v>
      </c>
      <c r="C148" s="6" t="s">
        <v>3529</v>
      </c>
      <c r="D148" s="2">
        <v>6.4257748000000003E-2</v>
      </c>
      <c r="E148" s="2">
        <v>1.6273566999999999E-2</v>
      </c>
      <c r="F148" s="2">
        <v>-3.066048E-2</v>
      </c>
      <c r="G148" s="2">
        <v>0.14901728</v>
      </c>
      <c r="H148" s="2">
        <v>8.6313399999999995E-3</v>
      </c>
      <c r="I148" s="2">
        <v>-2.0003059E-2</v>
      </c>
      <c r="J148" s="2">
        <v>6.9418199999999996E-3</v>
      </c>
      <c r="K148" s="2">
        <v>-0.15911112899999999</v>
      </c>
      <c r="L148" s="2">
        <v>-3.5347094000000003E-2</v>
      </c>
      <c r="M148" s="2">
        <v>0.38005889199999998</v>
      </c>
      <c r="N148" s="2">
        <v>-0.12901512500000001</v>
      </c>
      <c r="O148" s="2">
        <v>0.30953318699999999</v>
      </c>
      <c r="P148" s="2">
        <v>-0.12884921999999999</v>
      </c>
      <c r="Q148" s="2">
        <v>-0.70749630500000005</v>
      </c>
      <c r="R148" s="2">
        <v>-0.32289498900000002</v>
      </c>
      <c r="S148" s="2">
        <v>0.12711673700000001</v>
      </c>
      <c r="T148" s="2">
        <v>0.13129236699999999</v>
      </c>
      <c r="U148" s="2">
        <v>0.34025445799999998</v>
      </c>
    </row>
    <row r="149" spans="1:21" x14ac:dyDescent="0.25">
      <c r="A149" s="6" t="s">
        <v>957</v>
      </c>
      <c r="B149" s="6" t="s">
        <v>958</v>
      </c>
      <c r="C149" s="6" t="s">
        <v>3530</v>
      </c>
      <c r="D149" s="2">
        <v>-0.109633176</v>
      </c>
      <c r="E149" s="2">
        <v>-0.20036906299999999</v>
      </c>
      <c r="F149" s="2">
        <v>0.23191979600000001</v>
      </c>
      <c r="G149" s="2">
        <v>-5.8306520000000001E-2</v>
      </c>
      <c r="H149" s="2">
        <v>7.5750169999999999E-3</v>
      </c>
      <c r="I149" s="2">
        <v>-2.0660528000000001E-2</v>
      </c>
      <c r="J149" s="2">
        <v>-0.153609517</v>
      </c>
      <c r="K149" s="2">
        <v>0.13400693699999999</v>
      </c>
      <c r="L149" s="2">
        <v>0.16907705000000001</v>
      </c>
      <c r="M149" s="2">
        <v>-2.1858651999999999E-2</v>
      </c>
      <c r="N149" s="2">
        <v>0.113319191</v>
      </c>
      <c r="O149" s="2">
        <v>-2.3415215E-2</v>
      </c>
      <c r="P149" s="2">
        <v>-7.6563192000000002E-2</v>
      </c>
      <c r="Q149" s="2">
        <v>-2.937559E-2</v>
      </c>
      <c r="R149" s="2">
        <v>9.2030400999999998E-2</v>
      </c>
      <c r="S149" s="2">
        <v>-1.7185716E-2</v>
      </c>
      <c r="T149" s="2">
        <v>-0.37705602199999999</v>
      </c>
      <c r="U149" s="2">
        <v>0.34010479500000002</v>
      </c>
    </row>
    <row r="150" spans="1:21" x14ac:dyDescent="0.25">
      <c r="A150" s="6" t="s">
        <v>2368</v>
      </c>
      <c r="B150" s="6" t="s">
        <v>2369</v>
      </c>
      <c r="C150" s="6" t="s">
        <v>3531</v>
      </c>
      <c r="D150" s="2">
        <v>-4.4264440000000002E-2</v>
      </c>
      <c r="E150" s="2">
        <v>-0.13100281999999999</v>
      </c>
      <c r="F150" s="2">
        <v>7.6184349999999998E-2</v>
      </c>
      <c r="G150" s="2">
        <v>-3.3318349999999997E-2</v>
      </c>
      <c r="H150" s="2">
        <v>3.4333710000000003E-2</v>
      </c>
      <c r="I150" s="2">
        <v>3.0731040000000001E-2</v>
      </c>
      <c r="J150" s="2">
        <v>9.5207890000000003E-2</v>
      </c>
      <c r="K150" s="2">
        <v>7.4079404000000001E-2</v>
      </c>
      <c r="L150" s="2">
        <v>-0.10195077</v>
      </c>
      <c r="M150" s="2">
        <v>3.3697779999999999E-3</v>
      </c>
      <c r="N150" s="2">
        <v>6.2343704E-2</v>
      </c>
      <c r="O150" s="2">
        <v>0.108559658</v>
      </c>
      <c r="P150" s="2">
        <v>0.22448949500000001</v>
      </c>
      <c r="Q150" s="2">
        <v>8.7430808999999998E-2</v>
      </c>
      <c r="R150" s="2">
        <v>2.6508111000000001E-2</v>
      </c>
      <c r="S150" s="2">
        <v>0.11160211</v>
      </c>
      <c r="T150" s="2">
        <v>-0.96313392099999995</v>
      </c>
      <c r="U150" s="2">
        <v>0.33883029599999998</v>
      </c>
    </row>
    <row r="151" spans="1:21" x14ac:dyDescent="0.25">
      <c r="A151" s="6" t="s">
        <v>2652</v>
      </c>
      <c r="B151" s="6" t="s">
        <v>2653</v>
      </c>
      <c r="C151" s="6" t="s">
        <v>3532</v>
      </c>
      <c r="D151" s="2">
        <v>0.17259777900000001</v>
      </c>
      <c r="E151" s="2">
        <v>0.29709320900000002</v>
      </c>
      <c r="F151" s="2">
        <v>-0.44323748099999999</v>
      </c>
      <c r="G151" s="2">
        <v>-0.35525380099999998</v>
      </c>
      <c r="H151" s="2">
        <v>3.8752410000000001E-2</v>
      </c>
      <c r="I151" s="2">
        <v>-5.6489111000000002E-2</v>
      </c>
      <c r="J151" s="2">
        <v>-4.534958E-2</v>
      </c>
      <c r="K151" s="2">
        <v>0.334537219</v>
      </c>
      <c r="L151" s="2">
        <v>5.7349349000000001E-2</v>
      </c>
      <c r="M151" s="2">
        <v>-1.582865744</v>
      </c>
      <c r="N151" s="2">
        <v>0.55874597599999998</v>
      </c>
      <c r="O151" s="2">
        <v>-4.1199043999999997E-2</v>
      </c>
      <c r="P151" s="2">
        <v>0.36887270599999999</v>
      </c>
      <c r="Q151" s="2">
        <v>0.19134875600000001</v>
      </c>
      <c r="R151" s="2">
        <v>-8.6818187000000005E-2</v>
      </c>
      <c r="S151" s="2">
        <v>-1.5958943999999999E-2</v>
      </c>
      <c r="T151" s="2">
        <v>0.27205315600000002</v>
      </c>
      <c r="U151" s="2">
        <v>0.33582135600000002</v>
      </c>
    </row>
    <row r="152" spans="1:21" x14ac:dyDescent="0.25">
      <c r="A152" s="6" t="s">
        <v>324</v>
      </c>
      <c r="B152" s="6" t="s">
        <v>325</v>
      </c>
      <c r="C152" s="6" t="s">
        <v>3533</v>
      </c>
      <c r="D152" s="2">
        <v>-8.0355981000000007E-2</v>
      </c>
      <c r="E152" s="2">
        <v>-6.4498891000000003E-2</v>
      </c>
      <c r="F152" s="2">
        <v>6.5570115999999998E-2</v>
      </c>
      <c r="G152" s="2">
        <v>-0.115420049</v>
      </c>
      <c r="H152" s="2">
        <v>0.12250995000000001</v>
      </c>
      <c r="I152" s="2">
        <v>-7.3445370999999995E-2</v>
      </c>
      <c r="J152" s="2">
        <v>-0.14239524200000001</v>
      </c>
      <c r="K152" s="2">
        <v>0.12536733899999999</v>
      </c>
      <c r="L152" s="2">
        <v>0.16266813899999999</v>
      </c>
      <c r="M152" s="2">
        <v>-0.150115262</v>
      </c>
      <c r="N152" s="2">
        <v>-4.0668391999999998E-2</v>
      </c>
      <c r="O152" s="2">
        <v>-4.6390342000000001E-2</v>
      </c>
      <c r="P152" s="2">
        <v>-0.22242572299999999</v>
      </c>
      <c r="Q152" s="2">
        <v>4.1399857999999998E-2</v>
      </c>
      <c r="R152" s="2">
        <v>1.184598E-3</v>
      </c>
      <c r="S152" s="2">
        <v>-3.9055272000000002E-2</v>
      </c>
      <c r="T152" s="2">
        <v>0.120395268</v>
      </c>
      <c r="U152" s="2">
        <v>0.33567526800000003</v>
      </c>
    </row>
    <row r="153" spans="1:21" x14ac:dyDescent="0.25">
      <c r="A153" s="6" t="s">
        <v>97</v>
      </c>
      <c r="B153" s="6" t="s">
        <v>98</v>
      </c>
      <c r="C153" s="6" t="s">
        <v>3534</v>
      </c>
      <c r="D153" s="2">
        <v>-0.26055762999999998</v>
      </c>
      <c r="E153" s="2">
        <v>-8.7239429999999996E-3</v>
      </c>
      <c r="F153" s="2">
        <v>-0.402591796</v>
      </c>
      <c r="G153" s="2">
        <v>6.9044442999999997E-2</v>
      </c>
      <c r="H153" s="2">
        <v>-4.3666726000000003E-2</v>
      </c>
      <c r="I153" s="2">
        <v>-0.189693789</v>
      </c>
      <c r="J153" s="2">
        <v>-0.205099213</v>
      </c>
      <c r="K153" s="2">
        <v>0.61198712899999996</v>
      </c>
      <c r="L153" s="2">
        <v>0.42930152599999999</v>
      </c>
      <c r="M153" s="2">
        <v>-9.9708552000000006E-2</v>
      </c>
      <c r="N153" s="2">
        <v>-7.6448775999999996E-2</v>
      </c>
      <c r="O153" s="2">
        <v>-9.8006748000000005E-2</v>
      </c>
      <c r="P153" s="2">
        <v>4.9810920000000003E-3</v>
      </c>
      <c r="Q153" s="2">
        <v>-0.117783184</v>
      </c>
      <c r="R153" s="2">
        <v>-0.13958656</v>
      </c>
      <c r="S153" s="2">
        <v>6.7544103999999994E-2</v>
      </c>
      <c r="T153" s="2">
        <v>0.12348255299999999</v>
      </c>
      <c r="U153" s="2">
        <v>0.33552607099999998</v>
      </c>
    </row>
    <row r="154" spans="1:21" x14ac:dyDescent="0.25">
      <c r="A154" s="6" t="s">
        <v>1743</v>
      </c>
      <c r="B154" s="6" t="s">
        <v>1744</v>
      </c>
      <c r="C154" s="6" t="s">
        <v>3535</v>
      </c>
      <c r="D154" s="2">
        <v>-0.17608786500000001</v>
      </c>
      <c r="E154" s="2">
        <v>-0.15652888500000001</v>
      </c>
      <c r="F154" s="2">
        <v>-2.1180805E-2</v>
      </c>
      <c r="G154" s="2">
        <v>0.290305914</v>
      </c>
      <c r="H154" s="2">
        <v>-9.4082914000000004E-2</v>
      </c>
      <c r="I154" s="2">
        <v>0.11033567599999999</v>
      </c>
      <c r="J154" s="2">
        <v>0.104756037</v>
      </c>
      <c r="K154" s="2">
        <v>-0.166479972</v>
      </c>
      <c r="L154" s="2">
        <v>0.10896280699999999</v>
      </c>
      <c r="M154" s="2">
        <v>-2.1897272999999998E-2</v>
      </c>
      <c r="N154" s="2">
        <v>0.12662874499999999</v>
      </c>
      <c r="O154" s="2">
        <v>-1.9763794000000001E-2</v>
      </c>
      <c r="P154" s="2">
        <v>-0.26301048300000002</v>
      </c>
      <c r="Q154" s="2">
        <v>-0.120789489</v>
      </c>
      <c r="R154" s="2">
        <v>0.11222626600000001</v>
      </c>
      <c r="S154" s="2">
        <v>3.7621161E-2</v>
      </c>
      <c r="T154" s="2">
        <v>-0.18539978400000001</v>
      </c>
      <c r="U154" s="2">
        <v>0.33438465000000001</v>
      </c>
    </row>
    <row r="155" spans="1:21" x14ac:dyDescent="0.25">
      <c r="A155" s="6" t="s">
        <v>2003</v>
      </c>
      <c r="B155" s="6" t="s">
        <v>2004</v>
      </c>
      <c r="C155" s="6" t="s">
        <v>3536</v>
      </c>
      <c r="D155" s="2">
        <v>-0.22036715700000001</v>
      </c>
      <c r="E155" s="2">
        <v>0.27689292300000001</v>
      </c>
      <c r="F155" s="2">
        <v>-0.15269595699999999</v>
      </c>
      <c r="G155" s="2">
        <v>-0.11119153699999999</v>
      </c>
      <c r="H155" s="2">
        <v>1.483225E-2</v>
      </c>
      <c r="I155" s="2">
        <v>0.169557443</v>
      </c>
      <c r="J155" s="2">
        <v>0.19818756300000001</v>
      </c>
      <c r="K155" s="2">
        <v>-3.6950706999999999E-2</v>
      </c>
      <c r="L155" s="2">
        <v>-0.13826482700000001</v>
      </c>
      <c r="M155" s="2">
        <v>6.1142670000000003E-2</v>
      </c>
      <c r="N155" s="2">
        <v>1.9423670000000001E-2</v>
      </c>
      <c r="O155" s="2">
        <v>7.9712669999999999E-2</v>
      </c>
      <c r="P155" s="2">
        <v>0.10712869999999999</v>
      </c>
      <c r="Q155" s="2">
        <v>-3.7483330000000002E-2</v>
      </c>
      <c r="R155" s="2">
        <v>3.2136669999999999E-3</v>
      </c>
      <c r="S155" s="2">
        <v>3.857667E-3</v>
      </c>
      <c r="T155" s="2">
        <v>-0.57116630000000002</v>
      </c>
      <c r="U155" s="2">
        <v>0.33417069999999999</v>
      </c>
    </row>
    <row r="156" spans="1:21" x14ac:dyDescent="0.25">
      <c r="A156" s="6" t="s">
        <v>2652</v>
      </c>
      <c r="B156" s="6" t="s">
        <v>2653</v>
      </c>
      <c r="C156" s="6" t="s">
        <v>3537</v>
      </c>
      <c r="D156" s="2">
        <v>-0.22767226600000001</v>
      </c>
      <c r="E156" s="2">
        <v>-0.15238083599999999</v>
      </c>
      <c r="F156" s="2">
        <v>-0.13606552599999999</v>
      </c>
      <c r="G156" s="2">
        <v>4.7557153999999997E-2</v>
      </c>
      <c r="H156" s="2">
        <v>2.0483359999999999E-2</v>
      </c>
      <c r="I156" s="2">
        <v>4.2873844000000001E-2</v>
      </c>
      <c r="J156" s="2">
        <v>-0.115394625</v>
      </c>
      <c r="K156" s="2">
        <v>0.27669147399999999</v>
      </c>
      <c r="L156" s="2">
        <v>0.24390740399999999</v>
      </c>
      <c r="M156" s="2">
        <v>-0.28566855200000002</v>
      </c>
      <c r="N156" s="2">
        <v>0.14875983500000001</v>
      </c>
      <c r="O156" s="2">
        <v>-0.17462818499999999</v>
      </c>
      <c r="P156" s="2">
        <v>9.6594897999999998E-2</v>
      </c>
      <c r="Q156" s="2">
        <v>-0.31841971899999999</v>
      </c>
      <c r="R156" s="2">
        <v>0.26647727199999999</v>
      </c>
      <c r="S156" s="2">
        <v>0.15527891499999999</v>
      </c>
      <c r="T156" s="2">
        <v>-0.21979665200000001</v>
      </c>
      <c r="U156" s="2">
        <v>0.331402215</v>
      </c>
    </row>
    <row r="157" spans="1:21" x14ac:dyDescent="0.25">
      <c r="A157" s="6" t="s">
        <v>1785</v>
      </c>
      <c r="B157" s="6" t="s">
        <v>1786</v>
      </c>
      <c r="C157" s="6" t="s">
        <v>3538</v>
      </c>
      <c r="D157" s="2">
        <v>-4.6610049000000001E-2</v>
      </c>
      <c r="E157" s="2">
        <v>-0.13676881599999999</v>
      </c>
      <c r="F157" s="2">
        <v>5.9447947000000001E-2</v>
      </c>
      <c r="G157" s="2">
        <v>5.8660322000000001E-2</v>
      </c>
      <c r="H157" s="2">
        <v>5.1562888000000001E-2</v>
      </c>
      <c r="I157" s="2">
        <v>-7.1429334999999997E-2</v>
      </c>
      <c r="J157" s="2">
        <v>0.182366944</v>
      </c>
      <c r="K157" s="2">
        <v>4.2924951000000003E-2</v>
      </c>
      <c r="L157" s="2">
        <v>-0.140154843</v>
      </c>
      <c r="M157" s="2">
        <v>0.120440385</v>
      </c>
      <c r="N157" s="2">
        <v>-5.7397548999999999E-2</v>
      </c>
      <c r="O157" s="2">
        <v>-4.9235729999999997E-3</v>
      </c>
      <c r="P157" s="2">
        <v>-0.29771086600000002</v>
      </c>
      <c r="Q157" s="2">
        <v>-2.9618496000000001E-2</v>
      </c>
      <c r="R157" s="2">
        <v>0.18029685200000001</v>
      </c>
      <c r="S157" s="2">
        <v>-9.4772431000000004E-2</v>
      </c>
      <c r="T157" s="2">
        <v>-0.142766223</v>
      </c>
      <c r="U157" s="2">
        <v>0.32645189499999999</v>
      </c>
    </row>
    <row r="158" spans="1:21" x14ac:dyDescent="0.25">
      <c r="A158" s="6" t="s">
        <v>1773</v>
      </c>
      <c r="B158" s="6" t="s">
        <v>1774</v>
      </c>
      <c r="C158" s="6" t="s">
        <v>3539</v>
      </c>
      <c r="D158" s="2">
        <v>-9.2241400000000001E-2</v>
      </c>
      <c r="E158" s="2">
        <v>-6.1730963E-2</v>
      </c>
      <c r="F158" s="2">
        <v>-0.27770194399999998</v>
      </c>
      <c r="G158" s="2">
        <v>-0.226564718</v>
      </c>
      <c r="H158" s="2">
        <v>-8.8759149999999998E-3</v>
      </c>
      <c r="I158" s="2">
        <v>-3.8889437999999998E-2</v>
      </c>
      <c r="J158" s="2">
        <v>-0.23284763999999999</v>
      </c>
      <c r="K158" s="2">
        <v>0.68077270499999998</v>
      </c>
      <c r="L158" s="2">
        <v>0.25807931099999998</v>
      </c>
      <c r="M158" s="2">
        <v>-0.15406955999999999</v>
      </c>
      <c r="N158" s="2">
        <v>-9.1070575000000001E-2</v>
      </c>
      <c r="O158" s="2">
        <v>3.4103015E-2</v>
      </c>
      <c r="P158" s="2">
        <v>-0.21570518399999999</v>
      </c>
      <c r="Q158" s="2">
        <v>8.6578151000000006E-2</v>
      </c>
      <c r="R158" s="2">
        <v>-5.8280956000000002E-2</v>
      </c>
      <c r="S158" s="2">
        <v>-0.109468066</v>
      </c>
      <c r="T158" s="2">
        <v>0.18417741400000001</v>
      </c>
      <c r="U158" s="2">
        <v>0.32373575999999998</v>
      </c>
    </row>
    <row r="159" spans="1:21" x14ac:dyDescent="0.25">
      <c r="A159" s="6" t="s">
        <v>5111</v>
      </c>
      <c r="B159" s="6" t="s">
        <v>2375</v>
      </c>
      <c r="C159" s="6" t="s">
        <v>3540</v>
      </c>
      <c r="D159" s="2">
        <v>0.23156953999999999</v>
      </c>
      <c r="E159" s="2">
        <v>-0.84933369999999997</v>
      </c>
      <c r="F159" s="2">
        <v>0.60220061999999996</v>
      </c>
      <c r="G159" s="2">
        <v>-0.99429774800000004</v>
      </c>
      <c r="H159" s="2">
        <v>0.43251996999999998</v>
      </c>
      <c r="I159" s="2">
        <v>0.30588693</v>
      </c>
      <c r="J159" s="2">
        <v>0.13328766</v>
      </c>
      <c r="K159" s="2">
        <v>0.11968042499999999</v>
      </c>
      <c r="L159" s="2">
        <v>1.8486309999999999E-2</v>
      </c>
      <c r="M159" s="2">
        <v>-0.93038622599999998</v>
      </c>
      <c r="N159" s="2">
        <v>-0.68158454099999999</v>
      </c>
      <c r="O159" s="2">
        <v>0.87940307699999998</v>
      </c>
      <c r="P159" s="2">
        <v>-0.57164110000000001</v>
      </c>
      <c r="Q159" s="2">
        <v>0.61026793999999995</v>
      </c>
      <c r="R159" s="2">
        <v>0.64287397899999998</v>
      </c>
      <c r="S159" s="2">
        <v>0.76562133899999996</v>
      </c>
      <c r="T159" s="2">
        <v>-1.036205278</v>
      </c>
      <c r="U159" s="2">
        <v>0.32165083900000002</v>
      </c>
    </row>
    <row r="160" spans="1:21" x14ac:dyDescent="0.25">
      <c r="A160" s="6" t="s">
        <v>738</v>
      </c>
      <c r="B160" s="6" t="s">
        <v>739</v>
      </c>
      <c r="C160" s="6" t="s">
        <v>3541</v>
      </c>
      <c r="D160" s="2">
        <v>0.15186607099999999</v>
      </c>
      <c r="E160" s="2">
        <v>-0.12927435200000001</v>
      </c>
      <c r="F160" s="2">
        <v>-7.0567744000000002E-2</v>
      </c>
      <c r="G160" s="2">
        <v>-2.6694386000000001E-2</v>
      </c>
      <c r="H160" s="2">
        <v>3.4362273999999998E-2</v>
      </c>
      <c r="I160" s="2">
        <v>-6.1960897000000001E-2</v>
      </c>
      <c r="J160" s="2">
        <v>2.3768476E-2</v>
      </c>
      <c r="K160" s="2">
        <v>7.8178296999999994E-2</v>
      </c>
      <c r="L160" s="2">
        <v>3.2226800000000001E-4</v>
      </c>
      <c r="M160" s="2">
        <v>4.5321940999999998E-2</v>
      </c>
      <c r="N160" s="2">
        <v>9.8094569000000006E-2</v>
      </c>
      <c r="O160" s="2">
        <v>0.23568667700000001</v>
      </c>
      <c r="P160" s="2">
        <v>0.106999407</v>
      </c>
      <c r="Q160" s="2">
        <v>-5.0822130000000004E-3</v>
      </c>
      <c r="R160" s="2">
        <v>-4.7246700000000003E-3</v>
      </c>
      <c r="S160" s="2">
        <v>-2.5155899999999999E-4</v>
      </c>
      <c r="T160" s="2">
        <v>-0.79730447500000001</v>
      </c>
      <c r="U160" s="2">
        <v>0.32126036499999999</v>
      </c>
    </row>
    <row r="161" spans="1:21" x14ac:dyDescent="0.25">
      <c r="A161" s="6" t="s">
        <v>1803</v>
      </c>
      <c r="B161" s="6" t="s">
        <v>1804</v>
      </c>
      <c r="C161" s="6" t="s">
        <v>3542</v>
      </c>
      <c r="D161" s="2">
        <v>0.94549905999999995</v>
      </c>
      <c r="E161" s="2">
        <v>-0.35035150799999998</v>
      </c>
      <c r="F161" s="2">
        <v>-0.29557977499999999</v>
      </c>
      <c r="G161" s="2">
        <v>-0.47004801899999998</v>
      </c>
      <c r="H161" s="2">
        <v>-5.4690016000000001E-2</v>
      </c>
      <c r="I161" s="2">
        <v>0.85036867299999996</v>
      </c>
      <c r="J161" s="2">
        <v>-8.8621529000000004E-2</v>
      </c>
      <c r="K161" s="2">
        <v>-5.7132123999999999E-2</v>
      </c>
      <c r="L161" s="2">
        <v>-0.47944476000000003</v>
      </c>
      <c r="M161" s="2">
        <v>1.0099531E-2</v>
      </c>
      <c r="N161" s="2">
        <v>-5.7506151999999998E-2</v>
      </c>
      <c r="O161" s="2">
        <v>-0.24366163900000001</v>
      </c>
      <c r="P161" s="2">
        <v>1.7734125E-2</v>
      </c>
      <c r="Q161" s="2">
        <v>6.5644537000000003E-2</v>
      </c>
      <c r="R161" s="2">
        <v>-0.140692237</v>
      </c>
      <c r="S161" s="2">
        <v>4.1791153999999997E-2</v>
      </c>
      <c r="T161" s="2">
        <v>-1.4537464999999999E-2</v>
      </c>
      <c r="U161" s="2">
        <v>0.321128148</v>
      </c>
    </row>
    <row r="162" spans="1:21" x14ac:dyDescent="0.25">
      <c r="A162" s="6" t="s">
        <v>1021</v>
      </c>
      <c r="B162" s="6" t="s">
        <v>1022</v>
      </c>
      <c r="C162" s="6" t="s">
        <v>3543</v>
      </c>
      <c r="D162" s="2">
        <v>0.43669432200000002</v>
      </c>
      <c r="E162" s="2">
        <v>0.425780612</v>
      </c>
      <c r="F162" s="2">
        <v>1.2054967E-2</v>
      </c>
      <c r="G162" s="2">
        <v>0.368705542</v>
      </c>
      <c r="H162" s="2">
        <v>-4.5923858999999997E-2</v>
      </c>
      <c r="I162" s="2">
        <v>-0.14977442799999999</v>
      </c>
      <c r="J162" s="2">
        <v>0.31296239199999998</v>
      </c>
      <c r="K162" s="2">
        <v>-1.026810998</v>
      </c>
      <c r="L162" s="2">
        <v>-0.33368855800000002</v>
      </c>
      <c r="M162" s="2">
        <v>0.201997133</v>
      </c>
      <c r="N162" s="2">
        <v>9.4904133000000002E-2</v>
      </c>
      <c r="O162" s="2">
        <v>-0.33622760699999998</v>
      </c>
      <c r="P162" s="2">
        <v>0.32237273300000002</v>
      </c>
      <c r="Q162" s="2">
        <v>-0.48843860700000002</v>
      </c>
      <c r="R162" s="2">
        <v>-3.3780791999999997E-2</v>
      </c>
      <c r="S162" s="2">
        <v>-0.22837739700000001</v>
      </c>
      <c r="T162" s="2">
        <v>0.14781583300000001</v>
      </c>
      <c r="U162" s="2">
        <v>0.31973453299999999</v>
      </c>
    </row>
    <row r="163" spans="1:21" x14ac:dyDescent="0.25">
      <c r="A163" s="6" t="s">
        <v>646</v>
      </c>
      <c r="B163" s="6" t="s">
        <v>647</v>
      </c>
      <c r="C163" s="6" t="s">
        <v>3544</v>
      </c>
      <c r="D163" s="2">
        <v>-0.85564167000000002</v>
      </c>
      <c r="E163" s="2">
        <v>-0.85649224000000002</v>
      </c>
      <c r="F163" s="2">
        <v>0.49052790000000002</v>
      </c>
      <c r="G163" s="2">
        <v>0.44806470999999998</v>
      </c>
      <c r="H163" s="2">
        <v>0.37199318999999997</v>
      </c>
      <c r="I163" s="2">
        <v>-7.7731999999999996E-2</v>
      </c>
      <c r="J163" s="2">
        <v>0.71204204999999998</v>
      </c>
      <c r="K163" s="2">
        <v>-0.88713019999999998</v>
      </c>
      <c r="L163" s="2">
        <v>0.65436826999999997</v>
      </c>
      <c r="M163" s="2">
        <v>-0.39379624400000002</v>
      </c>
      <c r="N163" s="2">
        <v>-0.18203024400000001</v>
      </c>
      <c r="O163" s="2">
        <v>-6.4133263999999995E-2</v>
      </c>
      <c r="P163" s="2">
        <v>-0.22789034399999999</v>
      </c>
      <c r="Q163" s="2">
        <v>-0.10517644399999999</v>
      </c>
      <c r="R163" s="2">
        <v>8.6911855999999996E-2</v>
      </c>
      <c r="S163" s="2">
        <v>1.9601456E-2</v>
      </c>
      <c r="T163" s="2">
        <v>0.54694625600000002</v>
      </c>
      <c r="U163" s="2">
        <v>0.31956695600000001</v>
      </c>
    </row>
    <row r="164" spans="1:21" x14ac:dyDescent="0.25">
      <c r="A164" s="6" t="s">
        <v>774</v>
      </c>
      <c r="B164" s="6" t="s">
        <v>775</v>
      </c>
      <c r="C164" s="6" t="s">
        <v>3545</v>
      </c>
      <c r="D164" s="2">
        <v>-0.13312521999999999</v>
      </c>
      <c r="E164" s="2">
        <v>7.2418271000000006E-2</v>
      </c>
      <c r="F164" s="2">
        <v>0.110958482</v>
      </c>
      <c r="G164" s="2">
        <v>0.11585388000000001</v>
      </c>
      <c r="H164" s="2">
        <v>7.8774479999999994E-2</v>
      </c>
      <c r="I164" s="2">
        <v>-7.7477290000000004E-2</v>
      </c>
      <c r="J164" s="2">
        <v>5.8755969999999998E-2</v>
      </c>
      <c r="K164" s="2">
        <v>-0.39672236</v>
      </c>
      <c r="L164" s="2">
        <v>0.17056383</v>
      </c>
      <c r="M164" s="2">
        <v>-2.9882130999999999E-2</v>
      </c>
      <c r="N164" s="2">
        <v>1.2098892999999999E-2</v>
      </c>
      <c r="O164" s="2">
        <v>5.6355552000000003E-2</v>
      </c>
      <c r="P164" s="2">
        <v>-1.3697384E-2</v>
      </c>
      <c r="Q164" s="2">
        <v>1.6049508000000001E-2</v>
      </c>
      <c r="R164" s="2">
        <v>9.8726343999999994E-2</v>
      </c>
      <c r="S164" s="2">
        <v>-0.30351714899999999</v>
      </c>
      <c r="T164" s="2">
        <v>-0.15214945299999999</v>
      </c>
      <c r="U164" s="2">
        <v>0.31601580800000001</v>
      </c>
    </row>
    <row r="165" spans="1:21" x14ac:dyDescent="0.25">
      <c r="A165" s="6" t="s">
        <v>156</v>
      </c>
      <c r="B165" s="6" t="s">
        <v>157</v>
      </c>
      <c r="C165" s="6" t="s">
        <v>3546</v>
      </c>
      <c r="D165" s="2">
        <v>-3.4139915E-2</v>
      </c>
      <c r="E165" s="2">
        <v>-0.179898054</v>
      </c>
      <c r="F165" s="2">
        <v>6.6767847000000005E-2</v>
      </c>
      <c r="G165" s="2">
        <v>2.5268997000000001E-2</v>
      </c>
      <c r="H165" s="2">
        <v>5.8783783999999999E-2</v>
      </c>
      <c r="I165" s="2">
        <v>-6.0200797E-2</v>
      </c>
      <c r="J165" s="2">
        <v>-3.2198424000000003E-2</v>
      </c>
      <c r="K165" s="2">
        <v>9.6000488999999994E-2</v>
      </c>
      <c r="L165" s="2">
        <v>5.9616072999999999E-2</v>
      </c>
      <c r="M165" s="2">
        <v>7.8822370000000003E-2</v>
      </c>
      <c r="N165" s="2">
        <v>1.0350198999999999E-2</v>
      </c>
      <c r="O165" s="2">
        <v>0.18004257300000001</v>
      </c>
      <c r="P165" s="2">
        <v>3.7189139000000003E-2</v>
      </c>
      <c r="Q165" s="2">
        <v>9.1406552000000002E-2</v>
      </c>
      <c r="R165" s="2">
        <v>-1.5947334000000001E-2</v>
      </c>
      <c r="S165" s="2">
        <v>1.3790474E-2</v>
      </c>
      <c r="T165" s="2">
        <v>-0.71156772400000001</v>
      </c>
      <c r="U165" s="2">
        <v>0.31591374999999999</v>
      </c>
    </row>
    <row r="166" spans="1:21" x14ac:dyDescent="0.25">
      <c r="A166" s="6" t="s">
        <v>1462</v>
      </c>
      <c r="B166" s="6" t="s">
        <v>1463</v>
      </c>
      <c r="C166" s="6" t="s">
        <v>3547</v>
      </c>
      <c r="D166" s="2">
        <v>2.9898832E-2</v>
      </c>
      <c r="E166" s="2">
        <v>0.15852786199999999</v>
      </c>
      <c r="F166" s="2">
        <v>0.19130773200000001</v>
      </c>
      <c r="G166" s="2">
        <v>5.9110082000000001E-2</v>
      </c>
      <c r="H166" s="2">
        <v>7.5491839000000005E-2</v>
      </c>
      <c r="I166" s="2">
        <v>-0.204577867</v>
      </c>
      <c r="J166" s="2">
        <v>-1.9874507999999999E-2</v>
      </c>
      <c r="K166" s="2">
        <v>-0.61302239800000002</v>
      </c>
      <c r="L166" s="2">
        <v>0.32313841199999999</v>
      </c>
      <c r="M166" s="2">
        <v>-0.106298777</v>
      </c>
      <c r="N166" s="2">
        <v>-0.108490242</v>
      </c>
      <c r="O166" s="2">
        <v>2.2622348E-2</v>
      </c>
      <c r="P166" s="2">
        <v>-0.14442148599999999</v>
      </c>
      <c r="Q166" s="2">
        <v>8.4477237999999996E-2</v>
      </c>
      <c r="R166" s="2">
        <v>5.8451558000000001E-2</v>
      </c>
      <c r="S166" s="2">
        <v>5.2954418000000003E-2</v>
      </c>
      <c r="T166" s="2">
        <v>-0.172470342</v>
      </c>
      <c r="U166" s="2">
        <v>0.31317524800000002</v>
      </c>
    </row>
    <row r="167" spans="1:21" x14ac:dyDescent="0.25">
      <c r="A167" s="6" t="s">
        <v>291</v>
      </c>
      <c r="B167" s="6" t="s">
        <v>292</v>
      </c>
      <c r="C167" s="6" t="s">
        <v>3548</v>
      </c>
      <c r="D167" s="2">
        <v>-0.58883396700000001</v>
      </c>
      <c r="E167" s="2">
        <v>0.25048393299999999</v>
      </c>
      <c r="F167" s="2">
        <v>4.0915983000000003E-2</v>
      </c>
      <c r="G167" s="2">
        <v>0.201591093</v>
      </c>
      <c r="H167" s="2">
        <v>-2.7311350000000002E-2</v>
      </c>
      <c r="I167" s="2">
        <v>-0.25093491699999998</v>
      </c>
      <c r="J167" s="2">
        <v>-0.19574050700000001</v>
      </c>
      <c r="K167" s="2">
        <v>0.187862633</v>
      </c>
      <c r="L167" s="2">
        <v>0.38196713300000001</v>
      </c>
      <c r="M167" s="2">
        <v>-0.20681901799999999</v>
      </c>
      <c r="N167" s="2">
        <v>7.0578041999999994E-2</v>
      </c>
      <c r="O167" s="2">
        <v>-0.16516271799999999</v>
      </c>
      <c r="P167" s="2">
        <v>0.102953482</v>
      </c>
      <c r="Q167" s="2">
        <v>-9.3777180000000002E-3</v>
      </c>
      <c r="R167" s="2">
        <v>-1.8286818E-2</v>
      </c>
      <c r="S167" s="2">
        <v>-4.1068238E-2</v>
      </c>
      <c r="T167" s="2">
        <v>-4.4546118000000003E-2</v>
      </c>
      <c r="U167" s="2">
        <v>0.31172908199999999</v>
      </c>
    </row>
    <row r="168" spans="1:21" x14ac:dyDescent="0.25">
      <c r="A168" s="6" t="s">
        <v>286</v>
      </c>
      <c r="B168" s="6" t="s">
        <v>287</v>
      </c>
      <c r="C168" s="6" t="s">
        <v>3549</v>
      </c>
      <c r="D168" s="2">
        <v>-0.37836937799999998</v>
      </c>
      <c r="E168" s="2">
        <v>2.9278110999999999E-2</v>
      </c>
      <c r="F168" s="2">
        <v>-0.157672228</v>
      </c>
      <c r="G168" s="2">
        <v>0.14508749200000001</v>
      </c>
      <c r="H168" s="2">
        <v>4.3476430000000003E-2</v>
      </c>
      <c r="I168" s="2">
        <v>-0.213190978</v>
      </c>
      <c r="J168" s="2">
        <v>-0.314301628</v>
      </c>
      <c r="K168" s="2">
        <v>0.45450185799999998</v>
      </c>
      <c r="L168" s="2">
        <v>0.39119031199999998</v>
      </c>
      <c r="M168" s="2">
        <v>-2.6802754000000002E-2</v>
      </c>
      <c r="N168" s="2">
        <v>9.0491256000000006E-2</v>
      </c>
      <c r="O168" s="2">
        <v>0.28574235599999998</v>
      </c>
      <c r="P168" s="2">
        <v>-0.59930448400000003</v>
      </c>
      <c r="Q168" s="2">
        <v>-0.17093275399999999</v>
      </c>
      <c r="R168" s="2">
        <v>-8.9197743999999995E-2</v>
      </c>
      <c r="S168" s="2">
        <v>1.8917676000000001E-2</v>
      </c>
      <c r="T168" s="2">
        <v>0.179748556</v>
      </c>
      <c r="U168" s="2">
        <v>0.311337896</v>
      </c>
    </row>
    <row r="169" spans="1:21" x14ac:dyDescent="0.25">
      <c r="A169" s="6" t="s">
        <v>2253</v>
      </c>
      <c r="B169" s="6" t="s">
        <v>66</v>
      </c>
      <c r="C169" s="6" t="s">
        <v>3550</v>
      </c>
      <c r="D169" s="2">
        <v>6.1231383E-2</v>
      </c>
      <c r="E169" s="2">
        <v>-9.2916026999999998E-2</v>
      </c>
      <c r="F169" s="2">
        <v>-0.27263925700000002</v>
      </c>
      <c r="G169" s="2">
        <v>0.229611803</v>
      </c>
      <c r="H169" s="2">
        <v>0.218743561</v>
      </c>
      <c r="I169" s="2">
        <v>-0.113228987</v>
      </c>
      <c r="J169" s="2">
        <v>3.6404512999999999E-2</v>
      </c>
      <c r="K169" s="2">
        <v>-0.19331667699999999</v>
      </c>
      <c r="L169" s="2">
        <v>0.12610970299999999</v>
      </c>
      <c r="M169" s="2">
        <v>-1.8969554E-2</v>
      </c>
      <c r="N169" s="2">
        <v>6.0588455999999999E-2</v>
      </c>
      <c r="O169" s="2">
        <v>0.29385344600000002</v>
      </c>
      <c r="P169" s="2">
        <v>7.0004459999999996E-3</v>
      </c>
      <c r="Q169" s="2">
        <v>-9.2672554000000004E-2</v>
      </c>
      <c r="R169" s="2">
        <v>0.108189445</v>
      </c>
      <c r="S169" s="2">
        <v>-0.12783255399999999</v>
      </c>
      <c r="T169" s="2">
        <v>-0.53893254400000001</v>
      </c>
      <c r="U169" s="2">
        <v>0.308775456</v>
      </c>
    </row>
    <row r="170" spans="1:21" x14ac:dyDescent="0.25">
      <c r="A170" s="6" t="s">
        <v>2227</v>
      </c>
      <c r="B170" s="6" t="s">
        <v>2228</v>
      </c>
      <c r="C170" s="6" t="s">
        <v>3551</v>
      </c>
      <c r="D170" s="2">
        <v>-1.5164423E-2</v>
      </c>
      <c r="E170" s="2">
        <v>-0.15045034700000001</v>
      </c>
      <c r="F170" s="2">
        <v>0.22771088</v>
      </c>
      <c r="G170" s="2">
        <v>-0.100320733</v>
      </c>
      <c r="H170" s="2">
        <v>0.16726323200000001</v>
      </c>
      <c r="I170" s="2">
        <v>-6.1257056999999997E-2</v>
      </c>
      <c r="J170" s="2">
        <v>-0.114947408</v>
      </c>
      <c r="K170" s="2">
        <v>6.4946495000000007E-2</v>
      </c>
      <c r="L170" s="2">
        <v>-1.7780641E-2</v>
      </c>
      <c r="M170" s="2">
        <v>-7.1889759999999997E-3</v>
      </c>
      <c r="N170" s="2">
        <v>4.9183615999999999E-2</v>
      </c>
      <c r="O170" s="2">
        <v>0.201824121</v>
      </c>
      <c r="P170" s="2">
        <v>5.8920004999999998E-2</v>
      </c>
      <c r="Q170" s="2">
        <v>4.8549324999999997E-2</v>
      </c>
      <c r="R170" s="2">
        <v>0.158770315</v>
      </c>
      <c r="S170" s="2">
        <v>-4.5909098000000002E-2</v>
      </c>
      <c r="T170" s="2">
        <v>-0.77104578099999999</v>
      </c>
      <c r="U170" s="2">
        <v>0.306896471</v>
      </c>
    </row>
    <row r="171" spans="1:21" x14ac:dyDescent="0.25">
      <c r="A171" s="6" t="s">
        <v>3108</v>
      </c>
      <c r="B171" s="6" t="s">
        <v>3109</v>
      </c>
      <c r="C171" s="6" t="s">
        <v>3552</v>
      </c>
      <c r="D171" s="2">
        <v>-2.5304910999999999E-2</v>
      </c>
      <c r="E171" s="2">
        <v>-0.141523801</v>
      </c>
      <c r="F171" s="2">
        <v>-8.2416409999999992E-3</v>
      </c>
      <c r="G171" s="2">
        <v>-3.5548300999999997E-2</v>
      </c>
      <c r="H171" s="2">
        <v>1.6700889999999999E-2</v>
      </c>
      <c r="I171" s="2">
        <v>1.3160178999999999E-2</v>
      </c>
      <c r="J171" s="2">
        <v>4.2304878999999997E-2</v>
      </c>
      <c r="K171" s="2">
        <v>2.4523289E-2</v>
      </c>
      <c r="L171" s="2">
        <v>0.11392943899999999</v>
      </c>
      <c r="M171" s="2">
        <v>2.5618137999999999E-2</v>
      </c>
      <c r="N171" s="2">
        <v>-0.1390779</v>
      </c>
      <c r="O171" s="2">
        <v>3.4817338000000003E-2</v>
      </c>
      <c r="P171" s="2">
        <v>-3.9190233999999997E-2</v>
      </c>
      <c r="Q171" s="2">
        <v>-8.7479919999999996E-3</v>
      </c>
      <c r="R171" s="2">
        <v>-0.13891018199999999</v>
      </c>
      <c r="S171" s="2">
        <v>0.269104864</v>
      </c>
      <c r="T171" s="2">
        <v>-0.30981530299999999</v>
      </c>
      <c r="U171" s="2">
        <v>0.30620132100000003</v>
      </c>
    </row>
    <row r="172" spans="1:21" x14ac:dyDescent="0.25">
      <c r="A172" s="6" t="s">
        <v>977</v>
      </c>
      <c r="B172" s="6" t="s">
        <v>978</v>
      </c>
      <c r="C172" s="6" t="s">
        <v>3553</v>
      </c>
      <c r="D172" s="2">
        <v>-0.226273007</v>
      </c>
      <c r="E172" s="2">
        <v>-6.0653311000000001E-2</v>
      </c>
      <c r="F172" s="2">
        <v>0.123310657</v>
      </c>
      <c r="G172" s="2">
        <v>-2.2811033000000001E-2</v>
      </c>
      <c r="H172" s="2">
        <v>-2.4585104999999999E-2</v>
      </c>
      <c r="I172" s="2">
        <v>-0.186163099</v>
      </c>
      <c r="J172" s="2">
        <v>1.4556868000000001E-2</v>
      </c>
      <c r="K172" s="2">
        <v>6.9721080000000003E-3</v>
      </c>
      <c r="L172" s="2">
        <v>0.37564592400000002</v>
      </c>
      <c r="M172" s="2">
        <v>-0.15765641899999999</v>
      </c>
      <c r="N172" s="2">
        <v>-5.8731609999999997E-2</v>
      </c>
      <c r="O172" s="2">
        <v>-0.183750372</v>
      </c>
      <c r="P172" s="2">
        <v>-9.3618962E-2</v>
      </c>
      <c r="Q172" s="2">
        <v>-9.5505771000000003E-2</v>
      </c>
      <c r="R172" s="2">
        <v>-0.116309062</v>
      </c>
      <c r="S172" s="2">
        <v>6.1444091999999999E-2</v>
      </c>
      <c r="T172" s="2">
        <v>0.34004914000000003</v>
      </c>
      <c r="U172" s="2">
        <v>0.30407896299999998</v>
      </c>
    </row>
    <row r="173" spans="1:21" x14ac:dyDescent="0.25">
      <c r="A173" s="6" t="s">
        <v>2652</v>
      </c>
      <c r="B173" s="6" t="s">
        <v>2653</v>
      </c>
      <c r="C173" s="6" t="s">
        <v>3554</v>
      </c>
      <c r="D173" s="2">
        <v>-0.174742341</v>
      </c>
      <c r="E173" s="2">
        <v>2.1118140000000001E-3</v>
      </c>
      <c r="F173" s="2">
        <v>-2.7753600999999999E-2</v>
      </c>
      <c r="G173" s="2">
        <v>9.6958079000000003E-2</v>
      </c>
      <c r="H173" s="2">
        <v>-0.126455711</v>
      </c>
      <c r="I173" s="2">
        <v>-5.3552230999999999E-2</v>
      </c>
      <c r="J173" s="2">
        <v>-0.14328194999999999</v>
      </c>
      <c r="K173" s="2">
        <v>0.47446469899999999</v>
      </c>
      <c r="L173" s="2">
        <v>-4.7748771000000002E-2</v>
      </c>
      <c r="M173" s="2">
        <v>-0.21798901000000001</v>
      </c>
      <c r="N173" s="2">
        <v>0.13668095199999999</v>
      </c>
      <c r="O173" s="2">
        <v>-0.141082769</v>
      </c>
      <c r="P173" s="2">
        <v>-0.12651548000000001</v>
      </c>
      <c r="Q173" s="2">
        <v>3.0222604E-2</v>
      </c>
      <c r="R173" s="2">
        <v>0.27219287399999997</v>
      </c>
      <c r="S173" s="2">
        <v>-0.35296252500000003</v>
      </c>
      <c r="T173" s="2">
        <v>9.7232087999999994E-2</v>
      </c>
      <c r="U173" s="2">
        <v>0.302221293</v>
      </c>
    </row>
    <row r="174" spans="1:21" x14ac:dyDescent="0.25">
      <c r="A174" s="6" t="s">
        <v>73</v>
      </c>
      <c r="B174" s="6" t="s">
        <v>74</v>
      </c>
      <c r="C174" s="6" t="s">
        <v>3555</v>
      </c>
      <c r="D174" s="2">
        <v>-0.17883668999999999</v>
      </c>
      <c r="E174" s="2">
        <v>0.14403108000000001</v>
      </c>
      <c r="F174" s="2">
        <v>5.635693E-2</v>
      </c>
      <c r="G174" s="2">
        <v>7.6985849999999995E-2</v>
      </c>
      <c r="H174" s="2">
        <v>1.7976947E-2</v>
      </c>
      <c r="I174" s="2">
        <v>-0.18969142</v>
      </c>
      <c r="J174" s="2">
        <v>-0.26802016000000001</v>
      </c>
      <c r="K174" s="2">
        <v>6.4885670000000006E-2</v>
      </c>
      <c r="L174" s="2">
        <v>0.27631179</v>
      </c>
      <c r="M174" s="2">
        <v>-0.35701173200000003</v>
      </c>
      <c r="N174" s="2">
        <v>0.11035457899999999</v>
      </c>
      <c r="O174" s="2">
        <v>-0.114781824</v>
      </c>
      <c r="P174" s="2">
        <v>-0.17310228</v>
      </c>
      <c r="Q174" s="2">
        <v>-6.0897087000000003E-2</v>
      </c>
      <c r="R174" s="2">
        <v>0.108012496</v>
      </c>
      <c r="S174" s="2">
        <v>-0.13317929100000001</v>
      </c>
      <c r="T174" s="2">
        <v>0.32100415900000001</v>
      </c>
      <c r="U174" s="2">
        <v>0.29960100099999998</v>
      </c>
    </row>
    <row r="175" spans="1:21" x14ac:dyDescent="0.25">
      <c r="A175" s="6" t="s">
        <v>1249</v>
      </c>
      <c r="B175" s="6" t="s">
        <v>1250</v>
      </c>
      <c r="C175" s="6" t="s">
        <v>3556</v>
      </c>
      <c r="D175" s="2">
        <v>-1.2872994E-2</v>
      </c>
      <c r="E175" s="2">
        <v>3.6986216000000002E-2</v>
      </c>
      <c r="F175" s="2">
        <v>2.2181515999999998E-2</v>
      </c>
      <c r="G175" s="2">
        <v>-2.1304044000000001E-2</v>
      </c>
      <c r="H175" s="2">
        <v>6.5025159999999999E-2</v>
      </c>
      <c r="I175" s="2">
        <v>0.12125203599999999</v>
      </c>
      <c r="J175" s="2">
        <v>-6.6803914000000006E-2</v>
      </c>
      <c r="K175" s="2">
        <v>-0.226143124</v>
      </c>
      <c r="L175" s="2">
        <v>8.1679195999999996E-2</v>
      </c>
      <c r="M175" s="2">
        <v>-0.170657999</v>
      </c>
      <c r="N175" s="2">
        <v>-2.9192396999999998E-2</v>
      </c>
      <c r="O175" s="2">
        <v>1.0034098999999999E-2</v>
      </c>
      <c r="P175" s="2">
        <v>-0.10126265800000001</v>
      </c>
      <c r="Q175" s="2">
        <v>-3.9210783999999999E-2</v>
      </c>
      <c r="R175" s="2">
        <v>5.9785460000000004E-3</v>
      </c>
      <c r="S175" s="2">
        <v>-8.3665010000000001E-3</v>
      </c>
      <c r="T175" s="2">
        <v>3.4961504999999997E-2</v>
      </c>
      <c r="U175" s="2">
        <v>0.29771623699999999</v>
      </c>
    </row>
    <row r="176" spans="1:21" x14ac:dyDescent="0.25">
      <c r="A176" s="6" t="s">
        <v>1737</v>
      </c>
      <c r="B176" s="6" t="s">
        <v>1738</v>
      </c>
      <c r="C176" s="6" t="s">
        <v>3557</v>
      </c>
      <c r="D176" s="2">
        <v>-4.8058532000000001E-2</v>
      </c>
      <c r="E176" s="2">
        <v>-0.110096004</v>
      </c>
      <c r="F176" s="2">
        <v>6.8091389000000002E-2</v>
      </c>
      <c r="G176" s="2">
        <v>-0.16125098099999999</v>
      </c>
      <c r="H176" s="2">
        <v>0.13166884100000001</v>
      </c>
      <c r="I176" s="2">
        <v>8.3762860000000001E-3</v>
      </c>
      <c r="J176" s="2">
        <v>4.9442310000000003E-2</v>
      </c>
      <c r="K176" s="2">
        <v>9.3112996000000003E-2</v>
      </c>
      <c r="L176" s="2">
        <v>-3.1286317000000001E-2</v>
      </c>
      <c r="M176" s="2">
        <v>-9.5549413E-2</v>
      </c>
      <c r="N176" s="2">
        <v>1.6025244000000001E-2</v>
      </c>
      <c r="O176" s="2">
        <v>-1.4298302000000001E-2</v>
      </c>
      <c r="P176" s="2">
        <v>6.796949E-3</v>
      </c>
      <c r="Q176" s="2">
        <v>-2.6754501E-2</v>
      </c>
      <c r="R176" s="2">
        <v>-0.141041741</v>
      </c>
      <c r="S176" s="2">
        <v>2.0553498999999999E-2</v>
      </c>
      <c r="T176" s="2">
        <v>-6.3412946999999997E-2</v>
      </c>
      <c r="U176" s="2">
        <v>0.297681215</v>
      </c>
    </row>
    <row r="177" spans="1:21" x14ac:dyDescent="0.25">
      <c r="A177" s="6" t="s">
        <v>2069</v>
      </c>
      <c r="B177" s="6" t="s">
        <v>2070</v>
      </c>
      <c r="C177" s="6" t="s">
        <v>3558</v>
      </c>
      <c r="D177" s="2">
        <v>-7.9779005E-2</v>
      </c>
      <c r="E177" s="2">
        <v>0.12054063600000001</v>
      </c>
      <c r="F177" s="2">
        <v>-0.12029274299999999</v>
      </c>
      <c r="G177" s="2">
        <v>0.100181853</v>
      </c>
      <c r="H177" s="2">
        <v>0.114244096</v>
      </c>
      <c r="I177" s="2">
        <v>-0.29544469499999998</v>
      </c>
      <c r="J177" s="2">
        <v>3.0359428000000001E-2</v>
      </c>
      <c r="K177" s="2">
        <v>0.403991357</v>
      </c>
      <c r="L177" s="2">
        <v>-0.273800926</v>
      </c>
      <c r="M177" s="2">
        <v>2.0395470999999998E-2</v>
      </c>
      <c r="N177" s="2">
        <v>4.0794469E-2</v>
      </c>
      <c r="O177" s="2">
        <v>0.164113115</v>
      </c>
      <c r="P177" s="2">
        <v>-1.4635482E-2</v>
      </c>
      <c r="Q177" s="2">
        <v>1.2009680999999999E-2</v>
      </c>
      <c r="R177" s="2">
        <v>0.10004974</v>
      </c>
      <c r="S177" s="2">
        <v>9.8780090000000001E-3</v>
      </c>
      <c r="T177" s="2">
        <v>-0.62925085300000005</v>
      </c>
      <c r="U177" s="2">
        <v>0.29664584999999999</v>
      </c>
    </row>
    <row r="178" spans="1:21" x14ac:dyDescent="0.25">
      <c r="A178" s="6" t="s">
        <v>2624</v>
      </c>
      <c r="B178" s="6" t="s">
        <v>2625</v>
      </c>
      <c r="C178" s="6" t="s">
        <v>3559</v>
      </c>
      <c r="D178" s="2">
        <v>-0.18108395999999999</v>
      </c>
      <c r="E178" s="2">
        <v>-0.16875916999999999</v>
      </c>
      <c r="F178" s="2">
        <v>8.3723044999999996E-2</v>
      </c>
      <c r="G178" s="2">
        <v>-0.114471745</v>
      </c>
      <c r="H178" s="2">
        <v>0.109610243</v>
      </c>
      <c r="I178" s="2">
        <v>3.4890176000000002E-2</v>
      </c>
      <c r="J178" s="2">
        <v>3.8503761999999997E-2</v>
      </c>
      <c r="K178" s="2">
        <v>0.215246204</v>
      </c>
      <c r="L178" s="2">
        <v>-1.7658558000000001E-2</v>
      </c>
      <c r="M178" s="2">
        <v>-0.58940657399999996</v>
      </c>
      <c r="N178" s="2">
        <v>-0.65503714199999996</v>
      </c>
      <c r="O178" s="2">
        <v>0.87189276800000004</v>
      </c>
      <c r="P178" s="2">
        <v>-0.61216008799999999</v>
      </c>
      <c r="Q178" s="2">
        <v>0.64292271199999995</v>
      </c>
      <c r="R178" s="2">
        <v>0.46389537400000003</v>
      </c>
      <c r="S178" s="2">
        <v>0.32852278499999998</v>
      </c>
      <c r="T178" s="2">
        <v>-0.74622640600000001</v>
      </c>
      <c r="U178" s="2">
        <v>0.29559657</v>
      </c>
    </row>
    <row r="179" spans="1:21" x14ac:dyDescent="0.25">
      <c r="A179" s="6" t="s">
        <v>2588</v>
      </c>
      <c r="B179" s="6" t="s">
        <v>2589</v>
      </c>
      <c r="C179" s="6" t="s">
        <v>3560</v>
      </c>
      <c r="D179" s="2">
        <v>0.11428318</v>
      </c>
      <c r="E179" s="2">
        <v>-0.18028809400000001</v>
      </c>
      <c r="F179" s="2">
        <v>0.194281119</v>
      </c>
      <c r="G179" s="2">
        <v>0.12101113500000001</v>
      </c>
      <c r="H179" s="2">
        <v>0.19719352400000001</v>
      </c>
      <c r="I179" s="2">
        <v>0.18216922499999999</v>
      </c>
      <c r="J179" s="2">
        <v>-2.806972E-3</v>
      </c>
      <c r="K179" s="2">
        <v>-0.181042499</v>
      </c>
      <c r="L179" s="2">
        <v>-0.44480062100000001</v>
      </c>
      <c r="M179" s="2">
        <v>-0.157738295</v>
      </c>
      <c r="N179" s="2">
        <v>-0.108655478</v>
      </c>
      <c r="O179" s="2">
        <v>-6.5635840000000001E-2</v>
      </c>
      <c r="P179" s="2">
        <v>-6.2248025999999998E-2</v>
      </c>
      <c r="Q179" s="2">
        <v>6.2660681999999995E-2</v>
      </c>
      <c r="R179" s="2">
        <v>-4.6250520000000003E-2</v>
      </c>
      <c r="S179" s="2">
        <v>4.4184973000000002E-2</v>
      </c>
      <c r="T179" s="2">
        <v>3.8151851000000001E-2</v>
      </c>
      <c r="U179" s="2">
        <v>0.29553065299999998</v>
      </c>
    </row>
    <row r="180" spans="1:21" x14ac:dyDescent="0.25">
      <c r="A180" s="6" t="s">
        <v>136</v>
      </c>
      <c r="B180" s="6" t="s">
        <v>137</v>
      </c>
      <c r="C180" s="6" t="s">
        <v>3561</v>
      </c>
      <c r="D180" s="2">
        <v>-4.9806653999999999E-2</v>
      </c>
      <c r="E180" s="2">
        <v>-2.3967111999999999E-2</v>
      </c>
      <c r="F180" s="2">
        <v>-7.9165368999999999E-2</v>
      </c>
      <c r="G180" s="2">
        <v>-4.0464741999999998E-2</v>
      </c>
      <c r="H180" s="2">
        <v>-3.8224585999999998E-2</v>
      </c>
      <c r="I180" s="2">
        <v>4.5642182000000003E-2</v>
      </c>
      <c r="J180" s="2">
        <v>-0.30027233199999998</v>
      </c>
      <c r="K180" s="2">
        <v>7.0627785999999998E-2</v>
      </c>
      <c r="L180" s="2">
        <v>0.41563082899999998</v>
      </c>
      <c r="M180" s="2">
        <v>-5.7233365000000001E-2</v>
      </c>
      <c r="N180" s="2">
        <v>0.15243590600000001</v>
      </c>
      <c r="O180" s="2">
        <v>5.9312232999999999E-2</v>
      </c>
      <c r="P180" s="2">
        <v>-0.18843822299999999</v>
      </c>
      <c r="Q180" s="2">
        <v>-5.2039107000000001E-2</v>
      </c>
      <c r="R180" s="2">
        <v>-8.5246387000000007E-2</v>
      </c>
      <c r="S180" s="2">
        <v>-7.7465485000000001E-2</v>
      </c>
      <c r="T180" s="2">
        <v>-4.6326975999999999E-2</v>
      </c>
      <c r="U180" s="2">
        <v>0.295001403</v>
      </c>
    </row>
    <row r="181" spans="1:21" x14ac:dyDescent="0.25">
      <c r="A181" s="6" t="s">
        <v>2195</v>
      </c>
      <c r="B181" s="6" t="s">
        <v>2196</v>
      </c>
      <c r="C181" s="6" t="s">
        <v>3562</v>
      </c>
      <c r="D181" s="2">
        <v>-4.5561467000000001E-2</v>
      </c>
      <c r="E181" s="2">
        <v>0.16379793600000001</v>
      </c>
      <c r="F181" s="2">
        <v>-0.19079268599999999</v>
      </c>
      <c r="G181" s="2">
        <v>0.14038947099999999</v>
      </c>
      <c r="H181" s="2">
        <v>-0.156051193</v>
      </c>
      <c r="I181" s="2">
        <v>-0.23919480300000001</v>
      </c>
      <c r="J181" s="2">
        <v>-8.2137455999999998E-2</v>
      </c>
      <c r="K181" s="2">
        <v>3.2380290999999999E-2</v>
      </c>
      <c r="L181" s="2">
        <v>0.37716990700000003</v>
      </c>
      <c r="M181" s="2">
        <v>-7.9231883000000003E-2</v>
      </c>
      <c r="N181" s="2">
        <v>3.4097792000000002E-2</v>
      </c>
      <c r="O181" s="2">
        <v>-9.2923510000000001E-2</v>
      </c>
      <c r="P181" s="2">
        <v>-8.9794777000000006E-2</v>
      </c>
      <c r="Q181" s="2">
        <v>-8.8869557000000002E-2</v>
      </c>
      <c r="R181" s="2">
        <v>-9.6715902000000006E-2</v>
      </c>
      <c r="S181" s="2">
        <v>-6.5717463000000004E-2</v>
      </c>
      <c r="T181" s="2">
        <v>0.185182135</v>
      </c>
      <c r="U181" s="2">
        <v>0.29397313800000002</v>
      </c>
    </row>
    <row r="182" spans="1:21" x14ac:dyDescent="0.25">
      <c r="A182" s="6" t="s">
        <v>144</v>
      </c>
      <c r="B182" s="6" t="s">
        <v>145</v>
      </c>
      <c r="C182" s="6" t="s">
        <v>3563</v>
      </c>
      <c r="D182" s="2">
        <v>2.2999428999999998E-2</v>
      </c>
      <c r="E182" s="2">
        <v>0.120133772</v>
      </c>
      <c r="F182" s="2">
        <v>-3.3686310999999997E-2</v>
      </c>
      <c r="G182" s="2">
        <v>5.4628349E-2</v>
      </c>
      <c r="H182" s="2">
        <v>-6.8926710000000002E-2</v>
      </c>
      <c r="I182" s="2">
        <v>-3.5021831000000003E-2</v>
      </c>
      <c r="J182" s="2">
        <v>2.0644539E-2</v>
      </c>
      <c r="K182" s="2">
        <v>-0.102025411</v>
      </c>
      <c r="L182" s="2">
        <v>2.1254199000000001E-2</v>
      </c>
      <c r="M182" s="2">
        <v>-2.3467222999999999E-2</v>
      </c>
      <c r="N182" s="2">
        <v>-0.37103822199999997</v>
      </c>
      <c r="O182" s="2">
        <v>-9.8757223000000005E-2</v>
      </c>
      <c r="P182" s="2">
        <v>-0.117546557</v>
      </c>
      <c r="Q182" s="2">
        <v>-1.046389E-2</v>
      </c>
      <c r="R182" s="2">
        <v>0.20415577700000001</v>
      </c>
      <c r="S182" s="2">
        <v>-3.7767889999999998E-2</v>
      </c>
      <c r="T182" s="2">
        <v>0.161401777</v>
      </c>
      <c r="U182" s="2">
        <v>0.29348344300000001</v>
      </c>
    </row>
    <row r="183" spans="1:21" x14ac:dyDescent="0.25">
      <c r="A183" s="6" t="s">
        <v>1795</v>
      </c>
      <c r="B183" s="6" t="s">
        <v>1796</v>
      </c>
      <c r="C183" s="6" t="s">
        <v>3564</v>
      </c>
      <c r="D183" s="2">
        <v>9.3742922000000006E-2</v>
      </c>
      <c r="E183" s="2">
        <v>-3.1546577999999999E-2</v>
      </c>
      <c r="F183" s="2">
        <v>-6.4074680000000004E-3</v>
      </c>
      <c r="G183" s="2">
        <v>4.9871916000000002E-2</v>
      </c>
      <c r="H183" s="2">
        <v>-0.24621981700000001</v>
      </c>
      <c r="I183" s="2">
        <v>-0.111121041</v>
      </c>
      <c r="J183" s="2">
        <v>-9.7767046999999996E-2</v>
      </c>
      <c r="K183" s="2">
        <v>-9.4228616000000001E-2</v>
      </c>
      <c r="L183" s="2">
        <v>0.44367572900000002</v>
      </c>
      <c r="M183" s="2">
        <v>-4.2349576999999999E-2</v>
      </c>
      <c r="N183" s="2">
        <v>-0.29198626300000002</v>
      </c>
      <c r="O183" s="2">
        <v>-0.15147840900000001</v>
      </c>
      <c r="P183" s="2">
        <v>-0.10736983999999999</v>
      </c>
      <c r="Q183" s="2">
        <v>-2.5229351000000001E-2</v>
      </c>
      <c r="R183" s="2">
        <v>-2.8182137999999999E-2</v>
      </c>
      <c r="S183" s="2">
        <v>0.10163430499999999</v>
      </c>
      <c r="T183" s="2">
        <v>0.25311529900000002</v>
      </c>
      <c r="U183" s="2">
        <v>0.29184597400000001</v>
      </c>
    </row>
    <row r="184" spans="1:21" x14ac:dyDescent="0.25">
      <c r="A184" s="6" t="s">
        <v>2652</v>
      </c>
      <c r="B184" s="6" t="s">
        <v>2653</v>
      </c>
      <c r="C184" s="6" t="s">
        <v>3565</v>
      </c>
      <c r="D184" s="2">
        <v>-2.7739888000000001E-2</v>
      </c>
      <c r="E184" s="2">
        <v>0.34148354199999997</v>
      </c>
      <c r="F184" s="2">
        <v>-7.3364148000000004E-2</v>
      </c>
      <c r="G184" s="2">
        <v>-1.9829467999999999E-2</v>
      </c>
      <c r="H184" s="2">
        <v>0.13596172000000001</v>
      </c>
      <c r="I184" s="2">
        <v>-4.6714777999999998E-2</v>
      </c>
      <c r="J184" s="2">
        <v>-0.47424824700000001</v>
      </c>
      <c r="K184" s="2">
        <v>0.24539455199999999</v>
      </c>
      <c r="L184" s="2">
        <v>-8.0943318E-2</v>
      </c>
      <c r="M184" s="2">
        <v>0.31908214400000001</v>
      </c>
      <c r="N184" s="2">
        <v>-2.7807136E-2</v>
      </c>
      <c r="O184" s="2">
        <v>-0.29671465600000002</v>
      </c>
      <c r="P184" s="2">
        <v>-0.15663890599999999</v>
      </c>
      <c r="Q184" s="2">
        <v>-2.3258856000000001E-2</v>
      </c>
      <c r="R184" s="2">
        <v>0.173033201</v>
      </c>
      <c r="S184" s="2">
        <v>-0.29223655599999998</v>
      </c>
      <c r="T184" s="2">
        <v>1.4145543999999999E-2</v>
      </c>
      <c r="U184" s="2">
        <v>0.290395244</v>
      </c>
    </row>
    <row r="185" spans="1:21" x14ac:dyDescent="0.25">
      <c r="A185" s="6" t="s">
        <v>1572</v>
      </c>
      <c r="B185" s="6" t="s">
        <v>1573</v>
      </c>
      <c r="C185" s="6" t="s">
        <v>3566</v>
      </c>
      <c r="D185" s="2">
        <v>0.59217049499999996</v>
      </c>
      <c r="E185" s="2">
        <v>-0.264823105</v>
      </c>
      <c r="F185" s="2">
        <v>0.163949134</v>
      </c>
      <c r="G185" s="2">
        <v>0.107843411</v>
      </c>
      <c r="H185" s="2">
        <v>-0.203040004</v>
      </c>
      <c r="I185" s="2">
        <v>-0.26852864100000001</v>
      </c>
      <c r="J185" s="2">
        <v>-5.4880534000000002E-2</v>
      </c>
      <c r="K185" s="2">
        <v>-0.81697728199999997</v>
      </c>
      <c r="L185" s="2">
        <v>0.744286526</v>
      </c>
      <c r="M185" s="2">
        <v>-9.6286093000000003E-2</v>
      </c>
      <c r="N185" s="2">
        <v>0.19973391400000001</v>
      </c>
      <c r="O185" s="2">
        <v>7.3958108999999994E-2</v>
      </c>
      <c r="P185" s="2">
        <v>-3.2023612E-2</v>
      </c>
      <c r="Q185" s="2">
        <v>5.5066207999999998E-2</v>
      </c>
      <c r="R185" s="2">
        <v>-5.2871065000000002E-2</v>
      </c>
      <c r="S185" s="2">
        <v>-8.8245443000000007E-2</v>
      </c>
      <c r="T185" s="2">
        <v>-0.34951318399999998</v>
      </c>
      <c r="U185" s="2">
        <v>0.29018116399999999</v>
      </c>
    </row>
    <row r="186" spans="1:21" x14ac:dyDescent="0.25">
      <c r="A186" s="6" t="s">
        <v>614</v>
      </c>
      <c r="B186" s="6" t="s">
        <v>615</v>
      </c>
      <c r="C186" s="6" t="s">
        <v>3567</v>
      </c>
      <c r="D186" s="2">
        <v>0.37461824700000002</v>
      </c>
      <c r="E186" s="2">
        <v>-0.68666009500000003</v>
      </c>
      <c r="F186" s="2">
        <v>0.82404256099999995</v>
      </c>
      <c r="G186" s="2">
        <v>-1.1041303000000001E-2</v>
      </c>
      <c r="H186" s="2">
        <v>-0.21520698599999999</v>
      </c>
      <c r="I186" s="2">
        <v>-0.60229303599999995</v>
      </c>
      <c r="J186" s="2">
        <v>-5.5133145000000001E-2</v>
      </c>
      <c r="K186" s="2">
        <v>-8.2262426999999999E-2</v>
      </c>
      <c r="L186" s="2">
        <v>0.453936173</v>
      </c>
      <c r="M186" s="2">
        <v>-0.22041164199999999</v>
      </c>
      <c r="N186" s="2">
        <v>-0.147642258</v>
      </c>
      <c r="O186" s="2">
        <v>-0.137511987</v>
      </c>
      <c r="P186" s="2">
        <v>-8.1019442999999997E-2</v>
      </c>
      <c r="Q186" s="2">
        <v>-0.113439702</v>
      </c>
      <c r="R186" s="2">
        <v>1.0967157E-2</v>
      </c>
      <c r="S186" s="2">
        <v>-0.14059983700000001</v>
      </c>
      <c r="T186" s="2">
        <v>0.54161787299999997</v>
      </c>
      <c r="U186" s="2">
        <v>0.28803983799999999</v>
      </c>
    </row>
    <row r="187" spans="1:21" x14ac:dyDescent="0.25">
      <c r="A187" s="6" t="s">
        <v>2488</v>
      </c>
      <c r="B187" s="6" t="s">
        <v>2489</v>
      </c>
      <c r="C187" s="6" t="s">
        <v>3568</v>
      </c>
      <c r="D187" s="2">
        <v>0.168072412</v>
      </c>
      <c r="E187" s="2">
        <v>-8.5431157999999993E-2</v>
      </c>
      <c r="F187" s="2">
        <v>2.1014272000000001E-2</v>
      </c>
      <c r="G187" s="2">
        <v>0.15485106200000001</v>
      </c>
      <c r="H187" s="2">
        <v>-0.28989077000000002</v>
      </c>
      <c r="I187" s="2">
        <v>-6.4433907999999998E-2</v>
      </c>
      <c r="J187" s="2">
        <v>8.7065522000000006E-2</v>
      </c>
      <c r="K187" s="2">
        <v>5.9593620000000002E-3</v>
      </c>
      <c r="L187" s="2">
        <v>2.793182E-3</v>
      </c>
      <c r="M187" s="2">
        <v>7.3262413999999998E-2</v>
      </c>
      <c r="N187" s="2">
        <v>1.1100814000000001E-2</v>
      </c>
      <c r="O187" s="2">
        <v>-0.224505697</v>
      </c>
      <c r="P187" s="2">
        <v>-1.0843076E-2</v>
      </c>
      <c r="Q187" s="2">
        <v>-6.5573154999999994E-2</v>
      </c>
      <c r="R187" s="2">
        <v>-6.8041651999999994E-2</v>
      </c>
      <c r="S187" s="2">
        <v>1.3299923999999999E-2</v>
      </c>
      <c r="T187" s="2">
        <v>-1.4448625999999999E-2</v>
      </c>
      <c r="U187" s="2">
        <v>0.285749054</v>
      </c>
    </row>
    <row r="188" spans="1:21" x14ac:dyDescent="0.25">
      <c r="A188" s="6" t="s">
        <v>796</v>
      </c>
      <c r="B188" s="6" t="s">
        <v>797</v>
      </c>
      <c r="C188" s="6" t="s">
        <v>3569</v>
      </c>
      <c r="D188" s="2">
        <v>-0.25926206899999998</v>
      </c>
      <c r="E188" s="2">
        <v>-1.5318304E-2</v>
      </c>
      <c r="F188" s="2">
        <v>-0.23118818299999999</v>
      </c>
      <c r="G188" s="2">
        <v>0.243212078</v>
      </c>
      <c r="H188" s="2">
        <v>-0.125001006</v>
      </c>
      <c r="I188" s="2">
        <v>-0.15907800799999999</v>
      </c>
      <c r="J188" s="2">
        <v>-9.9782529999999994E-3</v>
      </c>
      <c r="K188" s="2">
        <v>0.52816833100000005</v>
      </c>
      <c r="L188" s="2">
        <v>2.8445407999999998E-2</v>
      </c>
      <c r="M188" s="2">
        <v>-0.15299326099999999</v>
      </c>
      <c r="N188" s="2">
        <v>-5.3588193999999999E-2</v>
      </c>
      <c r="O188" s="2">
        <v>5.2845898000000002E-2</v>
      </c>
      <c r="P188" s="2">
        <v>-6.5401697999999994E-2</v>
      </c>
      <c r="Q188" s="2">
        <v>2.5681242999999999E-2</v>
      </c>
      <c r="R188" s="2">
        <v>0.118579665</v>
      </c>
      <c r="S188" s="2">
        <v>-9.2094395999999995E-2</v>
      </c>
      <c r="T188" s="2">
        <v>-0.118571024</v>
      </c>
      <c r="U188" s="2">
        <v>0.28554176599999997</v>
      </c>
    </row>
    <row r="189" spans="1:21" x14ac:dyDescent="0.25">
      <c r="A189" s="6" t="s">
        <v>61</v>
      </c>
      <c r="B189" s="6" t="s">
        <v>62</v>
      </c>
      <c r="C189" s="6" t="s">
        <v>3570</v>
      </c>
      <c r="D189" s="2">
        <v>-0.36052741100000002</v>
      </c>
      <c r="E189" s="2">
        <v>1.8853239000000001E-2</v>
      </c>
      <c r="F189" s="2">
        <v>-4.3364110999999997E-2</v>
      </c>
      <c r="G189" s="2">
        <v>0.14318359899999999</v>
      </c>
      <c r="H189" s="2">
        <v>-0.12513243600000001</v>
      </c>
      <c r="I189" s="2">
        <v>-0.12327300099999999</v>
      </c>
      <c r="J189" s="2">
        <v>-0.13318297100000001</v>
      </c>
      <c r="K189" s="2">
        <v>0.60661071899999996</v>
      </c>
      <c r="L189" s="2">
        <v>1.6832339000000002E-2</v>
      </c>
      <c r="M189" s="2">
        <v>-0.11977093699999999</v>
      </c>
      <c r="N189" s="2">
        <v>-4.8619376999999998E-2</v>
      </c>
      <c r="O189" s="2">
        <v>-6.4083070000000002E-3</v>
      </c>
      <c r="P189" s="2">
        <v>5.4476932999999998E-2</v>
      </c>
      <c r="Q189" s="2">
        <v>-0.25456188000000002</v>
      </c>
      <c r="R189" s="2">
        <v>0.241136718</v>
      </c>
      <c r="S189" s="2">
        <v>-8.6550824999999998E-2</v>
      </c>
      <c r="T189" s="2">
        <v>-6.4173564000000002E-2</v>
      </c>
      <c r="U189" s="2">
        <v>0.28447118100000002</v>
      </c>
    </row>
    <row r="190" spans="1:21" x14ac:dyDescent="0.25">
      <c r="A190" s="6" t="s">
        <v>918</v>
      </c>
      <c r="B190" s="6" t="s">
        <v>919</v>
      </c>
      <c r="C190" s="6" t="s">
        <v>3571</v>
      </c>
      <c r="D190" s="2">
        <v>-0.100495789</v>
      </c>
      <c r="E190" s="2">
        <v>0.277133511</v>
      </c>
      <c r="F190" s="2">
        <v>8.9874320999999993E-2</v>
      </c>
      <c r="G190" s="2">
        <v>0.35387221099999999</v>
      </c>
      <c r="H190" s="2">
        <v>-9.121949E-2</v>
      </c>
      <c r="I190" s="2">
        <v>-0.374676489</v>
      </c>
      <c r="J190" s="2">
        <v>6.0423317999999997E-2</v>
      </c>
      <c r="K190" s="2">
        <v>-0.31710886399999999</v>
      </c>
      <c r="L190" s="2">
        <v>0.102197311</v>
      </c>
      <c r="M190" s="2">
        <v>-9.5125669999999996E-2</v>
      </c>
      <c r="N190" s="2">
        <v>-3.8887669999999999E-2</v>
      </c>
      <c r="O190" s="2">
        <v>7.6235330000000004E-2</v>
      </c>
      <c r="P190" s="2">
        <v>-9.1212669999999996E-2</v>
      </c>
      <c r="Q190" s="2">
        <v>-4.5159669999999999E-2</v>
      </c>
      <c r="R190" s="2">
        <v>-5.9478669999999997E-2</v>
      </c>
      <c r="S190" s="2">
        <v>-7.5697669999999995E-2</v>
      </c>
      <c r="T190" s="2">
        <v>4.722933E-2</v>
      </c>
      <c r="U190" s="2">
        <v>0.2820973</v>
      </c>
    </row>
    <row r="191" spans="1:21" x14ac:dyDescent="0.25">
      <c r="A191" s="6" t="s">
        <v>918</v>
      </c>
      <c r="B191" s="6" t="s">
        <v>919</v>
      </c>
      <c r="C191" s="6" t="s">
        <v>3572</v>
      </c>
      <c r="D191" s="2">
        <v>-0.43549042199999999</v>
      </c>
      <c r="E191" s="2">
        <v>0.11823407800000001</v>
      </c>
      <c r="F191" s="2">
        <v>0.295523488</v>
      </c>
      <c r="G191" s="2">
        <v>7.5823978E-2</v>
      </c>
      <c r="H191" s="2">
        <v>3.2255779999999998E-2</v>
      </c>
      <c r="I191" s="2">
        <v>-0.196241322</v>
      </c>
      <c r="J191" s="2">
        <v>-9.5565515000000004E-2</v>
      </c>
      <c r="K191" s="2">
        <v>0.12647130300000001</v>
      </c>
      <c r="L191" s="2">
        <v>7.8988678000000007E-2</v>
      </c>
      <c r="M191" s="2">
        <v>-9.5125669999999996E-2</v>
      </c>
      <c r="N191" s="2">
        <v>-3.8887669999999999E-2</v>
      </c>
      <c r="O191" s="2">
        <v>7.6235330000000004E-2</v>
      </c>
      <c r="P191" s="2">
        <v>-9.1212669999999996E-2</v>
      </c>
      <c r="Q191" s="2">
        <v>-4.5159669999999999E-2</v>
      </c>
      <c r="R191" s="2">
        <v>-5.9478669999999997E-2</v>
      </c>
      <c r="S191" s="2">
        <v>-7.5697669999999995E-2</v>
      </c>
      <c r="T191" s="2">
        <v>4.722933E-2</v>
      </c>
      <c r="U191" s="2">
        <v>0.2820973</v>
      </c>
    </row>
    <row r="192" spans="1:21" x14ac:dyDescent="0.25">
      <c r="A192" s="6" t="s">
        <v>918</v>
      </c>
      <c r="B192" s="6" t="s">
        <v>919</v>
      </c>
      <c r="C192" s="6" t="s">
        <v>3573</v>
      </c>
      <c r="D192" s="2">
        <v>-0.22482834400000001</v>
      </c>
      <c r="E192" s="2">
        <v>8.9517555999999998E-2</v>
      </c>
      <c r="F192" s="2">
        <v>0.20108896600000001</v>
      </c>
      <c r="G192" s="2">
        <v>0.144799756</v>
      </c>
      <c r="H192" s="2">
        <v>-8.2002640000000002E-2</v>
      </c>
      <c r="I192" s="2">
        <v>3.9391856000000003E-2</v>
      </c>
      <c r="J192" s="2">
        <v>-0.14237523699999999</v>
      </c>
      <c r="K192" s="2">
        <v>5.6185881E-2</v>
      </c>
      <c r="L192" s="2">
        <v>-8.1777743999999999E-2</v>
      </c>
      <c r="M192" s="2">
        <v>-9.5125669999999996E-2</v>
      </c>
      <c r="N192" s="2">
        <v>-3.8887669999999999E-2</v>
      </c>
      <c r="O192" s="2">
        <v>7.6235330000000004E-2</v>
      </c>
      <c r="P192" s="2">
        <v>-9.1212669999999996E-2</v>
      </c>
      <c r="Q192" s="2">
        <v>-4.5159669999999999E-2</v>
      </c>
      <c r="R192" s="2">
        <v>-5.9478669999999997E-2</v>
      </c>
      <c r="S192" s="2">
        <v>-7.5697669999999995E-2</v>
      </c>
      <c r="T192" s="2">
        <v>4.722933E-2</v>
      </c>
      <c r="U192" s="2">
        <v>0.2820973</v>
      </c>
    </row>
    <row r="193" spans="1:21" x14ac:dyDescent="0.25">
      <c r="A193" s="6" t="s">
        <v>1773</v>
      </c>
      <c r="B193" s="6" t="s">
        <v>1774</v>
      </c>
      <c r="C193" s="6" t="s">
        <v>3574</v>
      </c>
      <c r="D193" s="2">
        <v>-0.20034395499999999</v>
      </c>
      <c r="E193" s="2">
        <v>-2.9090318E-2</v>
      </c>
      <c r="F193" s="2">
        <v>-0.397753299</v>
      </c>
      <c r="G193" s="2">
        <v>1.8846327E-2</v>
      </c>
      <c r="H193" s="2">
        <v>-8.7830649999999996E-3</v>
      </c>
      <c r="I193" s="2">
        <v>-4.2341493000000001E-2</v>
      </c>
      <c r="J193" s="2">
        <v>-0.157655395</v>
      </c>
      <c r="K193" s="2">
        <v>0.44580385</v>
      </c>
      <c r="L193" s="2">
        <v>0.37131735599999999</v>
      </c>
      <c r="M193" s="2">
        <v>-6.1571802000000002E-2</v>
      </c>
      <c r="N193" s="2">
        <v>-1.3525697E-2</v>
      </c>
      <c r="O193" s="2">
        <v>9.4651355000000006E-2</v>
      </c>
      <c r="P193" s="2">
        <v>-0.126192845</v>
      </c>
      <c r="Q193" s="2">
        <v>-9.3315889999999995E-3</v>
      </c>
      <c r="R193" s="2">
        <v>1.5507431E-2</v>
      </c>
      <c r="S193" s="2">
        <v>-4.3583752000000003E-2</v>
      </c>
      <c r="T193" s="2">
        <v>-0.13377435500000001</v>
      </c>
      <c r="U193" s="2">
        <v>0.27782125200000002</v>
      </c>
    </row>
    <row r="194" spans="1:21" x14ac:dyDescent="0.25">
      <c r="A194" s="6" t="s">
        <v>2704</v>
      </c>
      <c r="B194" s="6" t="s">
        <v>2705</v>
      </c>
      <c r="C194" s="6" t="s">
        <v>3575</v>
      </c>
      <c r="D194" s="2">
        <v>-0.201922922</v>
      </c>
      <c r="E194" s="2">
        <v>-3.1468351999999998E-2</v>
      </c>
      <c r="F194" s="2">
        <v>-2.4743746E-2</v>
      </c>
      <c r="G194" s="2">
        <v>8.6962663999999995E-2</v>
      </c>
      <c r="H194" s="2">
        <v>-0.23159041</v>
      </c>
      <c r="I194" s="2">
        <v>-4.6792361999999997E-2</v>
      </c>
      <c r="J194" s="2">
        <v>-3.2397989000000002E-2</v>
      </c>
      <c r="K194" s="2">
        <v>0.21362888399999999</v>
      </c>
      <c r="L194" s="2">
        <v>0.26832422099999997</v>
      </c>
      <c r="M194" s="2">
        <v>8.3945378000000001E-2</v>
      </c>
      <c r="N194" s="2">
        <v>-0.11853926200000001</v>
      </c>
      <c r="O194" s="2">
        <v>-0.118658862</v>
      </c>
      <c r="P194" s="2">
        <v>0.13409759800000001</v>
      </c>
      <c r="Q194" s="2">
        <v>-0.112672262</v>
      </c>
      <c r="R194" s="2">
        <v>-4.9851491999999997E-2</v>
      </c>
      <c r="S194" s="2">
        <v>-5.1431211999999997E-2</v>
      </c>
      <c r="T194" s="2">
        <v>-3.9093822E-2</v>
      </c>
      <c r="U194" s="2">
        <v>0.27220396800000002</v>
      </c>
    </row>
    <row r="195" spans="1:21" x14ac:dyDescent="0.25">
      <c r="A195" s="6" t="s">
        <v>2247</v>
      </c>
      <c r="B195" s="6" t="s">
        <v>2248</v>
      </c>
      <c r="C195" s="6" t="s">
        <v>3576</v>
      </c>
      <c r="D195" s="2">
        <v>8.4242252000000004E-2</v>
      </c>
      <c r="E195" s="2">
        <v>-1.1174949999999999E-2</v>
      </c>
      <c r="F195" s="2">
        <v>3.2065452000000001E-2</v>
      </c>
      <c r="G195" s="2">
        <v>5.2656168000000003E-2</v>
      </c>
      <c r="H195" s="2">
        <v>-7.5996750000000002E-2</v>
      </c>
      <c r="I195" s="2">
        <v>2.2236883999999998E-2</v>
      </c>
      <c r="J195" s="2">
        <v>-4.5017237000000002E-2</v>
      </c>
      <c r="K195" s="2">
        <v>-4.2767186999999998E-2</v>
      </c>
      <c r="L195" s="2">
        <v>-1.6244636999999999E-2</v>
      </c>
      <c r="M195" s="2">
        <v>-0.13098061699999999</v>
      </c>
      <c r="N195" s="2">
        <v>-1.2124859E-2</v>
      </c>
      <c r="O195" s="2">
        <v>5.4617203000000003E-2</v>
      </c>
      <c r="P195" s="2">
        <v>-3.4793156999999998E-2</v>
      </c>
      <c r="Q195" s="2">
        <v>2.6210193E-2</v>
      </c>
      <c r="R195" s="2">
        <v>-0.103505317</v>
      </c>
      <c r="S195" s="2">
        <v>1.3484223E-2</v>
      </c>
      <c r="T195" s="2">
        <v>-8.3760006999999997E-2</v>
      </c>
      <c r="U195" s="2">
        <v>0.270852343</v>
      </c>
    </row>
    <row r="196" spans="1:21" x14ac:dyDescent="0.25">
      <c r="A196" s="6" t="s">
        <v>2692</v>
      </c>
      <c r="B196" s="6" t="s">
        <v>2693</v>
      </c>
      <c r="C196" s="6" t="s">
        <v>3577</v>
      </c>
      <c r="D196" s="2">
        <v>4.7374890000000001E-3</v>
      </c>
      <c r="E196" s="2">
        <v>-0.106145766</v>
      </c>
      <c r="F196" s="2">
        <v>8.7328383999999995E-2</v>
      </c>
      <c r="G196" s="2">
        <v>-1.4946490999999999E-2</v>
      </c>
      <c r="H196" s="2">
        <v>6.2305594999999998E-2</v>
      </c>
      <c r="I196" s="2">
        <v>4.5208382999999998E-2</v>
      </c>
      <c r="J196" s="2">
        <v>-7.1544909999999998E-3</v>
      </c>
      <c r="K196" s="2">
        <v>-3.7932062000000002E-2</v>
      </c>
      <c r="L196" s="2">
        <v>-3.3401039E-2</v>
      </c>
      <c r="M196" s="2">
        <v>3.9783668000000001E-2</v>
      </c>
      <c r="N196" s="2">
        <v>0.15771163299999999</v>
      </c>
      <c r="O196" s="2">
        <v>2.8733295999999998E-2</v>
      </c>
      <c r="P196" s="2">
        <v>-2.0935288E-2</v>
      </c>
      <c r="Q196" s="2">
        <v>-7.0640402000000005E-2</v>
      </c>
      <c r="R196" s="2">
        <v>-0.10444418499999999</v>
      </c>
      <c r="S196" s="2">
        <v>-1.763548E-3</v>
      </c>
      <c r="T196" s="2">
        <v>-0.299150519</v>
      </c>
      <c r="U196" s="2">
        <v>0.27070534699999999</v>
      </c>
    </row>
    <row r="197" spans="1:21" x14ac:dyDescent="0.25">
      <c r="A197" s="6" t="s">
        <v>180</v>
      </c>
      <c r="B197" s="6" t="s">
        <v>181</v>
      </c>
      <c r="C197" s="6" t="s">
        <v>3578</v>
      </c>
      <c r="D197" s="2">
        <v>0.115046222</v>
      </c>
      <c r="E197" s="2">
        <v>4.9592819999999998E-3</v>
      </c>
      <c r="F197" s="2">
        <v>2.8380182E-2</v>
      </c>
      <c r="G197" s="2">
        <v>7.9400510000000001E-3</v>
      </c>
      <c r="H197" s="2">
        <v>-6.0569944000000001E-2</v>
      </c>
      <c r="I197" s="2">
        <v>0.15729959199999999</v>
      </c>
      <c r="J197" s="2">
        <v>-6.8699057999999993E-2</v>
      </c>
      <c r="K197" s="2">
        <v>-4.6245076000000003E-2</v>
      </c>
      <c r="L197" s="2">
        <v>-0.13811126000000001</v>
      </c>
      <c r="M197" s="2">
        <v>-0.18375540600000001</v>
      </c>
      <c r="N197" s="2">
        <v>-1.0858021000000001E-2</v>
      </c>
      <c r="O197" s="2">
        <v>-4.3465770000000001E-2</v>
      </c>
      <c r="P197" s="2">
        <v>-0.296149316</v>
      </c>
      <c r="Q197" s="2">
        <v>6.9430539999999999E-2</v>
      </c>
      <c r="R197" s="2">
        <v>-1.9023465999999999E-2</v>
      </c>
      <c r="S197" s="2">
        <v>0.22981290400000001</v>
      </c>
      <c r="T197" s="2">
        <v>-1.6677155999999999E-2</v>
      </c>
      <c r="U197" s="2">
        <v>0.27068569399999998</v>
      </c>
    </row>
    <row r="198" spans="1:21" x14ac:dyDescent="0.25">
      <c r="A198" s="6" t="s">
        <v>1340</v>
      </c>
      <c r="B198" s="6" t="s">
        <v>1341</v>
      </c>
      <c r="C198" s="6" t="s">
        <v>3579</v>
      </c>
      <c r="D198" s="2">
        <v>-0.24377848299999999</v>
      </c>
      <c r="E198" s="2">
        <v>8.8770799999999997E-2</v>
      </c>
      <c r="F198" s="2">
        <v>0.17926735499999999</v>
      </c>
      <c r="G198" s="2">
        <v>0.163102952</v>
      </c>
      <c r="H198" s="2">
        <v>0.16514105700000001</v>
      </c>
      <c r="I198" s="2">
        <v>4.1773553999999997E-2</v>
      </c>
      <c r="J198" s="2">
        <v>-7.3572796999999995E-2</v>
      </c>
      <c r="K198" s="2">
        <v>-0.57542359200000004</v>
      </c>
      <c r="L198" s="2">
        <v>0.25471916500000003</v>
      </c>
      <c r="M198" s="2">
        <v>-7.1338060999999994E-2</v>
      </c>
      <c r="N198" s="2">
        <v>-3.8819353000000001E-2</v>
      </c>
      <c r="O198" s="2">
        <v>0.10101904</v>
      </c>
      <c r="P198" s="2">
        <v>-7.8937852000000003E-2</v>
      </c>
      <c r="Q198" s="2">
        <v>1.869525E-2</v>
      </c>
      <c r="R198" s="2">
        <v>0.122238235</v>
      </c>
      <c r="S198" s="2">
        <v>-0.101168699</v>
      </c>
      <c r="T198" s="2">
        <v>-0.22227180499999999</v>
      </c>
      <c r="U198" s="2">
        <v>0.270583246</v>
      </c>
    </row>
    <row r="199" spans="1:21" x14ac:dyDescent="0.25">
      <c r="A199" s="6" t="s">
        <v>2652</v>
      </c>
      <c r="B199" s="6" t="s">
        <v>2653</v>
      </c>
      <c r="C199" s="6" t="s">
        <v>3580</v>
      </c>
      <c r="D199" s="2">
        <v>7.7021112000000003E-2</v>
      </c>
      <c r="E199" s="2">
        <v>-5.9459458E-2</v>
      </c>
      <c r="F199" s="2">
        <v>6.4667851999999998E-2</v>
      </c>
      <c r="G199" s="2">
        <v>0.120857532</v>
      </c>
      <c r="H199" s="2">
        <v>-0.23223028000000001</v>
      </c>
      <c r="I199" s="2">
        <v>0.32543522200000002</v>
      </c>
      <c r="J199" s="2">
        <v>-0.131791247</v>
      </c>
      <c r="K199" s="2">
        <v>-0.31545344800000003</v>
      </c>
      <c r="L199" s="2">
        <v>0.150952682</v>
      </c>
      <c r="M199" s="2">
        <v>0.1094287</v>
      </c>
      <c r="N199" s="2">
        <v>7.0249420000000007E-2</v>
      </c>
      <c r="O199" s="2">
        <v>6.9866399999999995E-2</v>
      </c>
      <c r="P199" s="2">
        <v>6.5478149999999999E-2</v>
      </c>
      <c r="Q199" s="2">
        <v>4.0776199999999999E-2</v>
      </c>
      <c r="R199" s="2">
        <v>7.9925700000000005E-4</v>
      </c>
      <c r="S199" s="2">
        <v>4.9323499999999999E-2</v>
      </c>
      <c r="T199" s="2">
        <v>-0.67513540000000005</v>
      </c>
      <c r="U199" s="2">
        <v>0.2692138</v>
      </c>
    </row>
    <row r="200" spans="1:21" x14ac:dyDescent="0.25">
      <c r="A200" s="6" t="s">
        <v>2652</v>
      </c>
      <c r="B200" s="6" t="s">
        <v>2653</v>
      </c>
      <c r="C200" s="6" t="s">
        <v>3581</v>
      </c>
      <c r="D200" s="2">
        <v>0.27305822299999999</v>
      </c>
      <c r="E200" s="2">
        <v>0.114712653</v>
      </c>
      <c r="F200" s="2">
        <v>-0.31559303700000002</v>
      </c>
      <c r="G200" s="2">
        <v>-0.15990035699999999</v>
      </c>
      <c r="H200" s="2">
        <v>-5.8343150000000003E-2</v>
      </c>
      <c r="I200" s="2">
        <v>0.124384333</v>
      </c>
      <c r="J200" s="2">
        <v>0.36854486400000003</v>
      </c>
      <c r="K200" s="2">
        <v>-0.14894433700000001</v>
      </c>
      <c r="L200" s="2">
        <v>-0.19791920700000001</v>
      </c>
      <c r="M200" s="2">
        <v>0.1094287</v>
      </c>
      <c r="N200" s="2">
        <v>7.0249420000000007E-2</v>
      </c>
      <c r="O200" s="2">
        <v>6.9866399999999995E-2</v>
      </c>
      <c r="P200" s="2">
        <v>6.5478149999999999E-2</v>
      </c>
      <c r="Q200" s="2">
        <v>4.0776199999999999E-2</v>
      </c>
      <c r="R200" s="2">
        <v>7.9925700000000005E-4</v>
      </c>
      <c r="S200" s="2">
        <v>4.9323499999999999E-2</v>
      </c>
      <c r="T200" s="2">
        <v>-0.67513540000000005</v>
      </c>
      <c r="U200" s="2">
        <v>0.2692138</v>
      </c>
    </row>
    <row r="201" spans="1:21" x14ac:dyDescent="0.25">
      <c r="A201" s="6" t="s">
        <v>1282</v>
      </c>
      <c r="B201" s="6" t="s">
        <v>1283</v>
      </c>
      <c r="C201" s="6" t="s">
        <v>3582</v>
      </c>
      <c r="D201" s="2">
        <v>2.2679787E-2</v>
      </c>
      <c r="E201" s="2">
        <v>-1.2406558999999999E-2</v>
      </c>
      <c r="F201" s="2">
        <v>6.3524999999999996E-3</v>
      </c>
      <c r="G201" s="2">
        <v>3.4186697000000002E-2</v>
      </c>
      <c r="H201" s="2">
        <v>8.9675040999999997E-2</v>
      </c>
      <c r="I201" s="2">
        <v>-4.5926197000000002E-2</v>
      </c>
      <c r="J201" s="2">
        <v>-0.110290046</v>
      </c>
      <c r="K201" s="2">
        <v>-0.184752262</v>
      </c>
      <c r="L201" s="2">
        <v>0.200480994</v>
      </c>
      <c r="M201" s="2">
        <v>-7.1960575999999998E-2</v>
      </c>
      <c r="N201" s="2">
        <v>5.3995881000000003E-2</v>
      </c>
      <c r="O201" s="2">
        <v>-0.196682881</v>
      </c>
      <c r="P201" s="2">
        <v>-8.4101861999999999E-2</v>
      </c>
      <c r="Q201" s="2">
        <v>3.4558780999999997E-2</v>
      </c>
      <c r="R201" s="2">
        <v>-4.5408321000000001E-2</v>
      </c>
      <c r="S201" s="2">
        <v>-9.1875065000000006E-2</v>
      </c>
      <c r="T201" s="2">
        <v>0.13472643300000001</v>
      </c>
      <c r="U201" s="2">
        <v>0.26674757100000002</v>
      </c>
    </row>
    <row r="202" spans="1:21" x14ac:dyDescent="0.25">
      <c r="A202" s="6" t="s">
        <v>967</v>
      </c>
      <c r="B202" s="6" t="s">
        <v>968</v>
      </c>
      <c r="C202" s="6" t="s">
        <v>3583</v>
      </c>
      <c r="D202" s="2">
        <v>-0.15152569900000001</v>
      </c>
      <c r="E202" s="2">
        <v>3.9989090999999997E-2</v>
      </c>
      <c r="F202" s="2">
        <v>-1.0061219999999999E-3</v>
      </c>
      <c r="G202" s="2">
        <v>-4.9363492000000002E-2</v>
      </c>
      <c r="H202" s="2">
        <v>-3.1820150999999998E-2</v>
      </c>
      <c r="I202" s="2">
        <v>4.7108389000000001E-2</v>
      </c>
      <c r="J202" s="2">
        <v>8.3108989999999994E-2</v>
      </c>
      <c r="K202" s="2">
        <v>-6.8495745999999996E-2</v>
      </c>
      <c r="L202" s="2">
        <v>0.13200478700000001</v>
      </c>
      <c r="M202" s="2">
        <v>6.7116736999999996E-2</v>
      </c>
      <c r="N202" s="2">
        <v>-0.14732610900000001</v>
      </c>
      <c r="O202" s="2">
        <v>1.9991828999999999E-2</v>
      </c>
      <c r="P202" s="2">
        <v>-6.0541246999999999E-2</v>
      </c>
      <c r="Q202" s="2">
        <v>8.5505216999999994E-2</v>
      </c>
      <c r="R202" s="2">
        <v>-3.8191626999999999E-2</v>
      </c>
      <c r="S202" s="2">
        <v>-5.2157375999999998E-2</v>
      </c>
      <c r="T202" s="2">
        <v>-0.14005139799999999</v>
      </c>
      <c r="U202" s="2">
        <v>0.26565397400000001</v>
      </c>
    </row>
    <row r="203" spans="1:21" x14ac:dyDescent="0.25">
      <c r="A203" s="6" t="s">
        <v>876</v>
      </c>
      <c r="B203" s="6" t="s">
        <v>877</v>
      </c>
      <c r="C203" s="6" t="s">
        <v>3584</v>
      </c>
      <c r="D203" s="2">
        <v>2.5976427999999999E-2</v>
      </c>
      <c r="E203" s="2">
        <v>0.172538422</v>
      </c>
      <c r="F203" s="2">
        <v>0.19600237300000001</v>
      </c>
      <c r="G203" s="2">
        <v>0.17138699199999999</v>
      </c>
      <c r="H203" s="2">
        <v>-0.107605216</v>
      </c>
      <c r="I203" s="2">
        <v>5.3788808E-2</v>
      </c>
      <c r="J203" s="2">
        <v>1.2195895E-2</v>
      </c>
      <c r="K203" s="2">
        <v>-0.71546181600000003</v>
      </c>
      <c r="L203" s="2">
        <v>0.19117811800000001</v>
      </c>
      <c r="M203" s="2">
        <v>0.11363899</v>
      </c>
      <c r="N203" s="2">
        <v>3.7846939999999999E-3</v>
      </c>
      <c r="O203" s="2">
        <v>-5.9417652000000001E-2</v>
      </c>
      <c r="P203" s="2">
        <v>-0.135761838</v>
      </c>
      <c r="Q203" s="2">
        <v>-2.032421E-3</v>
      </c>
      <c r="R203" s="2">
        <v>1.4164599999999999E-4</v>
      </c>
      <c r="S203" s="2">
        <v>-6.2465930000000003E-2</v>
      </c>
      <c r="T203" s="2">
        <v>-0.122873278</v>
      </c>
      <c r="U203" s="2">
        <v>0.264985786</v>
      </c>
    </row>
    <row r="204" spans="1:21" x14ac:dyDescent="0.25">
      <c r="A204" s="6" t="s">
        <v>1360</v>
      </c>
      <c r="B204" s="6" t="s">
        <v>1361</v>
      </c>
      <c r="C204" s="6" t="s">
        <v>3585</v>
      </c>
      <c r="D204" s="2">
        <v>-6.1752582E-2</v>
      </c>
      <c r="E204" s="2">
        <v>3.8141300000000003E-2</v>
      </c>
      <c r="F204" s="2">
        <v>-0.19106621500000001</v>
      </c>
      <c r="G204" s="2">
        <v>1.6103405000000001E-2</v>
      </c>
      <c r="H204" s="2">
        <v>-6.7917759999999994E-2</v>
      </c>
      <c r="I204" s="2">
        <v>-0.243053249</v>
      </c>
      <c r="J204" s="2">
        <v>-5.2083335000000001E-2</v>
      </c>
      <c r="K204" s="2">
        <v>0.35844199799999998</v>
      </c>
      <c r="L204" s="2">
        <v>0.203186437</v>
      </c>
      <c r="M204" s="2">
        <v>6.5285884000000002E-2</v>
      </c>
      <c r="N204" s="2">
        <v>1.4112018E-2</v>
      </c>
      <c r="O204" s="2">
        <v>8.6536616999999996E-2</v>
      </c>
      <c r="P204" s="2">
        <v>2.0644098999999999E-2</v>
      </c>
      <c r="Q204" s="2">
        <v>3.6932149999999997E-2</v>
      </c>
      <c r="R204" s="2">
        <v>1.0958429E-2</v>
      </c>
      <c r="S204" s="2">
        <v>-3.4946385000000003E-2</v>
      </c>
      <c r="T204" s="2">
        <v>-0.46306990100000001</v>
      </c>
      <c r="U204" s="2">
        <v>0.26354708900000001</v>
      </c>
    </row>
    <row r="205" spans="1:21" x14ac:dyDescent="0.25">
      <c r="A205" s="6" t="s">
        <v>386</v>
      </c>
      <c r="B205" s="6" t="s">
        <v>385</v>
      </c>
      <c r="C205" s="6" t="s">
        <v>3586</v>
      </c>
      <c r="D205" s="2">
        <v>-0.11971414700000001</v>
      </c>
      <c r="E205" s="2">
        <v>-0.102962736</v>
      </c>
      <c r="F205" s="2">
        <v>-0.19743255200000001</v>
      </c>
      <c r="G205" s="2">
        <v>8.8054936E-2</v>
      </c>
      <c r="H205" s="2">
        <v>-0.148307148</v>
      </c>
      <c r="I205" s="2">
        <v>-9.7218737999999999E-2</v>
      </c>
      <c r="J205" s="2">
        <v>-0.125678383</v>
      </c>
      <c r="K205" s="2">
        <v>0.54433516199999998</v>
      </c>
      <c r="L205" s="2">
        <v>0.15892355899999999</v>
      </c>
      <c r="M205" s="2">
        <v>1.0636008000000001E-2</v>
      </c>
      <c r="N205" s="2">
        <v>-9.2841000000000007E-2</v>
      </c>
      <c r="O205" s="2">
        <v>0.177119894</v>
      </c>
      <c r="P205" s="2">
        <v>-0.15844517399999999</v>
      </c>
      <c r="Q205" s="2">
        <v>-1.2436590000000001E-2</v>
      </c>
      <c r="R205" s="2">
        <v>4.8911809999999997E-3</v>
      </c>
      <c r="S205" s="2">
        <v>-8.1890645999999997E-2</v>
      </c>
      <c r="T205" s="2">
        <v>-0.109372707</v>
      </c>
      <c r="U205" s="2">
        <v>0.26233903200000003</v>
      </c>
    </row>
    <row r="206" spans="1:21" x14ac:dyDescent="0.25">
      <c r="A206" s="6" t="s">
        <v>97</v>
      </c>
      <c r="B206" s="6" t="s">
        <v>98</v>
      </c>
      <c r="C206" s="6" t="s">
        <v>101</v>
      </c>
      <c r="D206" s="2">
        <v>-0.276163241</v>
      </c>
      <c r="E206" s="2">
        <v>-0.240434654</v>
      </c>
      <c r="F206" s="2">
        <v>1.0080093E-2</v>
      </c>
      <c r="G206" s="2">
        <v>-0.204505668</v>
      </c>
      <c r="H206" s="2">
        <v>1.8522264E-2</v>
      </c>
      <c r="I206" s="2">
        <v>2.8765700000000002E-2</v>
      </c>
      <c r="J206" s="2">
        <v>-0.26076552400000003</v>
      </c>
      <c r="K206" s="2">
        <v>0.49274091800000003</v>
      </c>
      <c r="L206" s="2">
        <v>0.431760115</v>
      </c>
      <c r="M206" s="2">
        <v>-0.100473221</v>
      </c>
      <c r="N206" s="2">
        <v>-9.2457124000000002E-2</v>
      </c>
      <c r="O206" s="2">
        <v>9.0738408000000007E-2</v>
      </c>
      <c r="P206" s="2">
        <v>-0.124226578</v>
      </c>
      <c r="Q206" s="2">
        <v>3.3637864000000003E-2</v>
      </c>
      <c r="R206" s="2">
        <v>-4.9950860000000001E-3</v>
      </c>
      <c r="S206" s="2">
        <v>-0.169688163</v>
      </c>
      <c r="T206" s="2">
        <v>0.10697063800000001</v>
      </c>
      <c r="U206" s="2">
        <v>0.26049326099999998</v>
      </c>
    </row>
    <row r="207" spans="1:21" x14ac:dyDescent="0.25">
      <c r="A207" s="6" t="s">
        <v>1340</v>
      </c>
      <c r="B207" s="6" t="s">
        <v>1341</v>
      </c>
      <c r="C207" s="6" t="s">
        <v>3587</v>
      </c>
      <c r="D207" s="2">
        <v>-0.17319865000000001</v>
      </c>
      <c r="E207" s="2">
        <v>5.6125933000000003E-2</v>
      </c>
      <c r="F207" s="2">
        <v>0.175361188</v>
      </c>
      <c r="G207" s="2">
        <v>0.22975248500000001</v>
      </c>
      <c r="H207" s="2">
        <v>0.13803965700000001</v>
      </c>
      <c r="I207" s="2">
        <v>8.9393787000000002E-2</v>
      </c>
      <c r="J207" s="2">
        <v>-4.1334363999999998E-2</v>
      </c>
      <c r="K207" s="2">
        <v>-0.50558275900000005</v>
      </c>
      <c r="L207" s="2">
        <v>3.1442697999999998E-2</v>
      </c>
      <c r="M207" s="2">
        <v>-4.8006617000000001E-2</v>
      </c>
      <c r="N207" s="2">
        <v>0.13889169100000001</v>
      </c>
      <c r="O207" s="2">
        <v>0.20863578399999999</v>
      </c>
      <c r="P207" s="2">
        <v>-0.18261110799999999</v>
      </c>
      <c r="Q207" s="2">
        <v>0.29560429399999999</v>
      </c>
      <c r="R207" s="2">
        <v>9.3383879000000003E-2</v>
      </c>
      <c r="S207" s="2">
        <v>-5.4124155E-2</v>
      </c>
      <c r="T207" s="2">
        <v>-0.71037076099999996</v>
      </c>
      <c r="U207" s="2">
        <v>0.25859699000000003</v>
      </c>
    </row>
    <row r="208" spans="1:21" x14ac:dyDescent="0.25">
      <c r="A208" s="6" t="s">
        <v>144</v>
      </c>
      <c r="B208" s="6" t="s">
        <v>145</v>
      </c>
      <c r="C208" s="6" t="s">
        <v>377</v>
      </c>
      <c r="D208" s="2">
        <v>-0.41779566000000001</v>
      </c>
      <c r="E208" s="2">
        <v>0.131950183</v>
      </c>
      <c r="F208" s="2">
        <v>0.1715149</v>
      </c>
      <c r="G208" s="2">
        <v>-0.13594464000000001</v>
      </c>
      <c r="H208" s="2">
        <v>-7.7581300000000006E-2</v>
      </c>
      <c r="I208" s="2">
        <v>-0.15125701999999999</v>
      </c>
      <c r="J208" s="2">
        <v>1.1755150000000001E-2</v>
      </c>
      <c r="K208" s="2">
        <v>-4.2347000000000003E-2</v>
      </c>
      <c r="L208" s="2">
        <v>0.50970541000000003</v>
      </c>
      <c r="M208" s="2">
        <v>-8.6318184000000006E-2</v>
      </c>
      <c r="N208" s="2">
        <v>-6.7179808999999993E-2</v>
      </c>
      <c r="O208" s="2">
        <v>8.1941176000000004E-2</v>
      </c>
      <c r="P208" s="2">
        <v>-0.192907884</v>
      </c>
      <c r="Q208" s="2">
        <v>5.5094290999999997E-2</v>
      </c>
      <c r="R208" s="2">
        <v>-4.7836708999999998E-2</v>
      </c>
      <c r="S208" s="2">
        <v>1.5878841000000001E-2</v>
      </c>
      <c r="T208" s="2">
        <v>-1.5750648999999999E-2</v>
      </c>
      <c r="U208" s="2">
        <v>0.25707891599999999</v>
      </c>
    </row>
    <row r="209" spans="1:21" x14ac:dyDescent="0.25">
      <c r="A209" s="6" t="s">
        <v>433</v>
      </c>
      <c r="B209" s="6" t="s">
        <v>169</v>
      </c>
      <c r="C209" s="6" t="s">
        <v>3588</v>
      </c>
      <c r="D209" s="2">
        <v>4.7300264000000002E-2</v>
      </c>
      <c r="E209" s="2">
        <v>-0.126345601</v>
      </c>
      <c r="F209" s="2">
        <v>-4.4962531E-2</v>
      </c>
      <c r="G209" s="2">
        <v>6.2087558000000001E-2</v>
      </c>
      <c r="H209" s="2">
        <v>-0.104510201</v>
      </c>
      <c r="I209" s="2">
        <v>-3.2438469999999997E-2</v>
      </c>
      <c r="J209" s="2">
        <v>-9.9254393999999996E-2</v>
      </c>
      <c r="K209" s="2">
        <v>0.23148301299999999</v>
      </c>
      <c r="L209" s="2">
        <v>6.6640369000000005E-2</v>
      </c>
      <c r="M209" s="2">
        <v>-0.109042004</v>
      </c>
      <c r="N209" s="2">
        <v>-5.832499E-2</v>
      </c>
      <c r="O209" s="2">
        <v>-9.0380419999999996E-3</v>
      </c>
      <c r="P209" s="2">
        <v>9.9084701999999997E-2</v>
      </c>
      <c r="Q209" s="2">
        <v>-8.3685190000000007E-2</v>
      </c>
      <c r="R209" s="2">
        <v>-3.467791E-3</v>
      </c>
      <c r="S209" s="2">
        <v>-8.1247400999999997E-2</v>
      </c>
      <c r="T209" s="2">
        <v>-1.1178733999999999E-2</v>
      </c>
      <c r="U209" s="2">
        <v>0.25689944999999997</v>
      </c>
    </row>
    <row r="210" spans="1:21" x14ac:dyDescent="0.25">
      <c r="A210" s="6" t="s">
        <v>957</v>
      </c>
      <c r="B210" s="6" t="s">
        <v>958</v>
      </c>
      <c r="C210" s="6" t="s">
        <v>3589</v>
      </c>
      <c r="D210" s="2">
        <v>-7.6963508999999999E-2</v>
      </c>
      <c r="E210" s="2">
        <v>-5.5861396000000001E-2</v>
      </c>
      <c r="F210" s="2">
        <v>-9.7174736999999997E-2</v>
      </c>
      <c r="G210" s="2">
        <v>2.3301446999999999E-2</v>
      </c>
      <c r="H210" s="2">
        <v>-5.4543003E-2</v>
      </c>
      <c r="I210" s="2">
        <v>-0.13405736100000001</v>
      </c>
      <c r="J210" s="2">
        <v>-3.118655E-2</v>
      </c>
      <c r="K210" s="2">
        <v>0.39348240400000001</v>
      </c>
      <c r="L210" s="2">
        <v>3.3002717000000001E-2</v>
      </c>
      <c r="M210" s="2">
        <v>-7.9267974000000005E-2</v>
      </c>
      <c r="N210" s="2">
        <v>0.21941270900000001</v>
      </c>
      <c r="O210" s="2">
        <v>-1.9535414000000001E-2</v>
      </c>
      <c r="P210" s="2">
        <v>0.12339418100000001</v>
      </c>
      <c r="Q210" s="2">
        <v>-0.22090913500000001</v>
      </c>
      <c r="R210" s="2">
        <v>3.6108389999999997E-2</v>
      </c>
      <c r="S210" s="2">
        <v>-0.14474899099999999</v>
      </c>
      <c r="T210" s="2">
        <v>-0.171136397</v>
      </c>
      <c r="U210" s="2">
        <v>0.256682629</v>
      </c>
    </row>
    <row r="211" spans="1:21" x14ac:dyDescent="0.25">
      <c r="A211" s="6" t="s">
        <v>526</v>
      </c>
      <c r="B211" s="6" t="s">
        <v>527</v>
      </c>
      <c r="C211" s="6" t="s">
        <v>3590</v>
      </c>
      <c r="D211" s="2">
        <v>-0.18504143100000001</v>
      </c>
      <c r="E211" s="2">
        <v>2.9299690000000001E-3</v>
      </c>
      <c r="F211" s="2">
        <v>2.3365796000000001E-2</v>
      </c>
      <c r="G211" s="2">
        <v>0.38348958900000002</v>
      </c>
      <c r="H211" s="2">
        <v>-8.5767310999999999E-2</v>
      </c>
      <c r="I211" s="2">
        <v>-0.302096011</v>
      </c>
      <c r="J211" s="2">
        <v>8.9454689000000004E-2</v>
      </c>
      <c r="K211" s="2">
        <v>0.12521278899999999</v>
      </c>
      <c r="L211" s="2">
        <v>-5.1548073999999999E-2</v>
      </c>
      <c r="M211" s="2">
        <v>-0.126053</v>
      </c>
      <c r="N211" s="2">
        <v>-4.7293710000000003E-2</v>
      </c>
      <c r="O211" s="2">
        <v>-6.2077380000000001E-2</v>
      </c>
      <c r="P211" s="2">
        <v>9.3803270000000008E-3</v>
      </c>
      <c r="Q211" s="2">
        <v>-0.10756350000000001</v>
      </c>
      <c r="R211" s="2">
        <v>6.3206740000000001E-3</v>
      </c>
      <c r="S211" s="2">
        <v>-0.18036559999999999</v>
      </c>
      <c r="T211" s="2">
        <v>0.25110260000000001</v>
      </c>
      <c r="U211" s="2">
        <v>0.25654959999999999</v>
      </c>
    </row>
    <row r="212" spans="1:21" x14ac:dyDescent="0.25">
      <c r="A212" s="6" t="s">
        <v>526</v>
      </c>
      <c r="B212" s="6" t="s">
        <v>527</v>
      </c>
      <c r="C212" s="6" t="s">
        <v>3591</v>
      </c>
      <c r="D212" s="2">
        <v>0.78373012399999997</v>
      </c>
      <c r="E212" s="2">
        <v>-9.2456475999999996E-2</v>
      </c>
      <c r="F212" s="2">
        <v>-0.42248064899999999</v>
      </c>
      <c r="G212" s="2">
        <v>-0.15049085600000001</v>
      </c>
      <c r="H212" s="2">
        <v>-0.13184476000000001</v>
      </c>
      <c r="I212" s="2">
        <v>0.46205754399999999</v>
      </c>
      <c r="J212" s="2">
        <v>5.5235244000000003E-2</v>
      </c>
      <c r="K212" s="2">
        <v>0.238217344</v>
      </c>
      <c r="L212" s="2">
        <v>-0.74196751900000002</v>
      </c>
      <c r="M212" s="2">
        <v>-0.126053</v>
      </c>
      <c r="N212" s="2">
        <v>-4.7293710000000003E-2</v>
      </c>
      <c r="O212" s="2">
        <v>-6.2077380000000001E-2</v>
      </c>
      <c r="P212" s="2">
        <v>9.3803270000000008E-3</v>
      </c>
      <c r="Q212" s="2">
        <v>-0.10756350000000001</v>
      </c>
      <c r="R212" s="2">
        <v>6.3206740000000001E-3</v>
      </c>
      <c r="S212" s="2">
        <v>-0.18036559999999999</v>
      </c>
      <c r="T212" s="2">
        <v>0.25110260000000001</v>
      </c>
      <c r="U212" s="2">
        <v>0.25654959999999999</v>
      </c>
    </row>
    <row r="213" spans="1:21" x14ac:dyDescent="0.25">
      <c r="A213" s="6" t="s">
        <v>644</v>
      </c>
      <c r="B213" s="6" t="s">
        <v>645</v>
      </c>
      <c r="C213" s="6" t="s">
        <v>3592</v>
      </c>
      <c r="D213" s="2">
        <v>-0.28250881100000003</v>
      </c>
      <c r="E213" s="2">
        <v>0.24449704999999999</v>
      </c>
      <c r="F213" s="2">
        <v>0.20901741900000001</v>
      </c>
      <c r="G213" s="2">
        <v>4.4909499999999998E-2</v>
      </c>
      <c r="H213" s="2">
        <v>9.5900334000000004E-2</v>
      </c>
      <c r="I213" s="2">
        <v>-0.25331462900000001</v>
      </c>
      <c r="J213" s="2">
        <v>-9.9435029999999994E-2</v>
      </c>
      <c r="K213" s="2">
        <v>-0.54907706199999995</v>
      </c>
      <c r="L213" s="2">
        <v>0.590011226</v>
      </c>
      <c r="M213" s="2">
        <v>2.0406980000000001E-3</v>
      </c>
      <c r="N213" s="2">
        <v>5.1963519E-2</v>
      </c>
      <c r="O213" s="2">
        <v>2.7055840000000001E-2</v>
      </c>
      <c r="P213" s="2">
        <v>6.5059597999999996E-2</v>
      </c>
      <c r="Q213" s="2">
        <v>-1.8237881000000001E-2</v>
      </c>
      <c r="R213" s="2">
        <v>0.106730006</v>
      </c>
      <c r="S213" s="2">
        <v>-0.241676171</v>
      </c>
      <c r="T213" s="2">
        <v>-0.24916765900000001</v>
      </c>
      <c r="U213" s="2">
        <v>0.25623204799999999</v>
      </c>
    </row>
    <row r="214" spans="1:21" x14ac:dyDescent="0.25">
      <c r="A214" s="6" t="s">
        <v>556</v>
      </c>
      <c r="B214" s="6" t="s">
        <v>557</v>
      </c>
      <c r="C214" s="6" t="s">
        <v>3593</v>
      </c>
      <c r="D214" s="2">
        <v>4.8204500000000004E-3</v>
      </c>
      <c r="E214" s="2">
        <v>-0.15558727</v>
      </c>
      <c r="F214" s="2">
        <v>0.19511261999999999</v>
      </c>
      <c r="G214" s="2">
        <v>-8.0356300000000002E-3</v>
      </c>
      <c r="H214" s="2">
        <v>1.2754740000000001E-2</v>
      </c>
      <c r="I214" s="2">
        <v>5.016897E-2</v>
      </c>
      <c r="J214" s="2">
        <v>-8.9298509999999998E-2</v>
      </c>
      <c r="K214" s="2">
        <v>-1.10436E-3</v>
      </c>
      <c r="L214" s="2">
        <v>-8.8310100000000002E-3</v>
      </c>
      <c r="M214" s="2">
        <v>2.4133603E-2</v>
      </c>
      <c r="N214" s="2">
        <v>0.109913153</v>
      </c>
      <c r="O214" s="2">
        <v>0.20132133299999999</v>
      </c>
      <c r="P214" s="2">
        <v>7.7879299999999995E-4</v>
      </c>
      <c r="Q214" s="2">
        <v>4.5951733000000002E-2</v>
      </c>
      <c r="R214" s="2">
        <v>-2.8137357000000002E-2</v>
      </c>
      <c r="S214" s="2">
        <v>-3.9111897E-2</v>
      </c>
      <c r="T214" s="2">
        <v>-0.57021212700000001</v>
      </c>
      <c r="U214" s="2">
        <v>0.255362794</v>
      </c>
    </row>
    <row r="215" spans="1:21" x14ac:dyDescent="0.25">
      <c r="A215" s="6" t="s">
        <v>174</v>
      </c>
      <c r="B215" s="6" t="s">
        <v>175</v>
      </c>
      <c r="C215" s="6" t="s">
        <v>3594</v>
      </c>
      <c r="D215" s="2">
        <v>0.17184005099999999</v>
      </c>
      <c r="E215" s="2">
        <v>-0.14850653</v>
      </c>
      <c r="F215" s="2">
        <v>-0.34802507700000002</v>
      </c>
      <c r="G215" s="2">
        <v>0.229258183</v>
      </c>
      <c r="H215" s="2">
        <v>-0.24171739</v>
      </c>
      <c r="I215" s="2">
        <v>0.47245672399999999</v>
      </c>
      <c r="J215" s="2">
        <v>1.1314322999999999E-2</v>
      </c>
      <c r="K215" s="2">
        <v>2.3529973999999999E-2</v>
      </c>
      <c r="L215" s="2">
        <v>-0.17015029100000001</v>
      </c>
      <c r="M215" s="2">
        <v>-0.133990897</v>
      </c>
      <c r="N215" s="2">
        <v>0.13316008600000001</v>
      </c>
      <c r="O215" s="2">
        <v>-0.33423260199999999</v>
      </c>
      <c r="P215" s="2">
        <v>-5.6002008999999998E-2</v>
      </c>
      <c r="Q215" s="2">
        <v>-0.46324109400000002</v>
      </c>
      <c r="R215" s="2">
        <v>0.57458132200000001</v>
      </c>
      <c r="S215" s="2">
        <v>-7.3044051999999998E-2</v>
      </c>
      <c r="T215" s="2">
        <v>9.8039578000000002E-2</v>
      </c>
      <c r="U215" s="2">
        <v>0.25472966899999999</v>
      </c>
    </row>
    <row r="216" spans="1:21" x14ac:dyDescent="0.25">
      <c r="A216" s="6" t="s">
        <v>626</v>
      </c>
      <c r="B216" s="6" t="s">
        <v>627</v>
      </c>
      <c r="C216" s="6" t="s">
        <v>3595</v>
      </c>
      <c r="D216" s="2">
        <v>0.149759217</v>
      </c>
      <c r="E216" s="2">
        <v>0.28825912100000001</v>
      </c>
      <c r="F216" s="2">
        <v>-0.94755171299999996</v>
      </c>
      <c r="G216" s="2">
        <v>0.58630771999999998</v>
      </c>
      <c r="H216" s="2">
        <v>-0.179700109</v>
      </c>
      <c r="I216" s="2">
        <v>0.105881353</v>
      </c>
      <c r="J216" s="2">
        <v>-0.134625043</v>
      </c>
      <c r="K216" s="2">
        <v>-6.0154249999999999E-2</v>
      </c>
      <c r="L216" s="2">
        <v>0.19182370400000001</v>
      </c>
      <c r="M216" s="2">
        <v>-0.16423133000000001</v>
      </c>
      <c r="N216" s="2">
        <v>-0.12904721399999999</v>
      </c>
      <c r="O216" s="2">
        <v>-8.2564971000000001E-2</v>
      </c>
      <c r="P216" s="2">
        <v>-0.143978778</v>
      </c>
      <c r="Q216" s="2">
        <v>-1.7368655E-2</v>
      </c>
      <c r="R216" s="2">
        <v>-3.4225080999999997E-2</v>
      </c>
      <c r="S216" s="2">
        <v>-0.13489494799999999</v>
      </c>
      <c r="T216" s="2">
        <v>0.45194989200000002</v>
      </c>
      <c r="U216" s="2">
        <v>0.25436108499999999</v>
      </c>
    </row>
    <row r="217" spans="1:21" x14ac:dyDescent="0.25">
      <c r="A217" s="6" t="s">
        <v>942</v>
      </c>
      <c r="B217" s="6" t="s">
        <v>943</v>
      </c>
      <c r="C217" s="6" t="s">
        <v>3596</v>
      </c>
      <c r="D217" s="2">
        <v>-0.115723678</v>
      </c>
      <c r="E217" s="2">
        <v>0.14715840499999999</v>
      </c>
      <c r="F217" s="2">
        <v>0.12738064299999999</v>
      </c>
      <c r="G217" s="2">
        <v>0.156648965</v>
      </c>
      <c r="H217" s="2">
        <v>2.6671146E-2</v>
      </c>
      <c r="I217" s="2">
        <v>-0.29924332599999998</v>
      </c>
      <c r="J217" s="2">
        <v>0.10892483999999999</v>
      </c>
      <c r="K217" s="2">
        <v>-0.484620255</v>
      </c>
      <c r="L217" s="2">
        <v>0.33280325100000002</v>
      </c>
      <c r="M217" s="2">
        <v>-0.169879219</v>
      </c>
      <c r="N217" s="2">
        <v>0.14875490199999999</v>
      </c>
      <c r="O217" s="2">
        <v>-2.3859406E-2</v>
      </c>
      <c r="P217" s="2">
        <v>-1.9751267999999999E-2</v>
      </c>
      <c r="Q217" s="2">
        <v>-1.4684908999999999E-2</v>
      </c>
      <c r="R217" s="2">
        <v>3.1436327E-2</v>
      </c>
      <c r="S217" s="2">
        <v>-3.62238E-2</v>
      </c>
      <c r="T217" s="2">
        <v>-0.16838739</v>
      </c>
      <c r="U217" s="2">
        <v>0.252594763</v>
      </c>
    </row>
    <row r="218" spans="1:21" x14ac:dyDescent="0.25">
      <c r="A218" s="6" t="s">
        <v>534</v>
      </c>
      <c r="B218" s="6" t="s">
        <v>535</v>
      </c>
      <c r="C218" s="6" t="s">
        <v>3597</v>
      </c>
      <c r="D218" s="2">
        <v>-8.9400321000000005E-2</v>
      </c>
      <c r="E218" s="2">
        <v>0.149734586</v>
      </c>
      <c r="F218" s="2">
        <v>0.23030463000000001</v>
      </c>
      <c r="G218" s="2">
        <v>0.21884282499999999</v>
      </c>
      <c r="H218" s="2">
        <v>-1.9417298999999999E-2</v>
      </c>
      <c r="I218" s="2">
        <v>-0.14554123299999999</v>
      </c>
      <c r="J218" s="2">
        <v>-0.207713921</v>
      </c>
      <c r="K218" s="2">
        <v>-0.45279365599999999</v>
      </c>
      <c r="L218" s="2">
        <v>0.315984392</v>
      </c>
      <c r="M218" s="2">
        <v>-5.8896635000000003E-2</v>
      </c>
      <c r="N218" s="2">
        <v>-5.3658517000000003E-2</v>
      </c>
      <c r="O218" s="2">
        <v>0.215100402</v>
      </c>
      <c r="P218" s="2">
        <v>-0.132698072</v>
      </c>
      <c r="Q218" s="2">
        <v>-3.0157123000000001E-2</v>
      </c>
      <c r="R218" s="2">
        <v>-0.11963570499999999</v>
      </c>
      <c r="S218" s="2">
        <v>-7.6772011000000001E-2</v>
      </c>
      <c r="T218" s="2">
        <v>4.415754E-3</v>
      </c>
      <c r="U218" s="2">
        <v>0.25230190699999999</v>
      </c>
    </row>
    <row r="219" spans="1:21" x14ac:dyDescent="0.25">
      <c r="A219" s="6" t="s">
        <v>1650</v>
      </c>
      <c r="B219" s="6" t="s">
        <v>1651</v>
      </c>
      <c r="C219" s="6" t="s">
        <v>3598</v>
      </c>
      <c r="D219" s="2">
        <v>0.132547637</v>
      </c>
      <c r="E219" s="2">
        <v>0.16250039699999999</v>
      </c>
      <c r="F219" s="2">
        <v>0.21652173</v>
      </c>
      <c r="G219" s="2">
        <v>0.17983642999999999</v>
      </c>
      <c r="H219" s="2">
        <v>-0.13568949</v>
      </c>
      <c r="I219" s="2">
        <v>3.8886094000000003E-2</v>
      </c>
      <c r="J219" s="2">
        <v>-0.167363593</v>
      </c>
      <c r="K219" s="2">
        <v>-0.49167466300000001</v>
      </c>
      <c r="L219" s="2">
        <v>6.4435407E-2</v>
      </c>
      <c r="M219" s="2">
        <v>0.19179003999999999</v>
      </c>
      <c r="N219" s="2">
        <v>6.0177960000000003E-2</v>
      </c>
      <c r="O219" s="2">
        <v>-0.19184129999999999</v>
      </c>
      <c r="P219" s="2">
        <v>-0.18582387</v>
      </c>
      <c r="Q219" s="2">
        <v>-0.25428453000000001</v>
      </c>
      <c r="R219" s="2">
        <v>9.9944770000000002E-2</v>
      </c>
      <c r="S219" s="2">
        <v>-0.1626069</v>
      </c>
      <c r="T219" s="2">
        <v>0.19041240000000001</v>
      </c>
      <c r="U219" s="2">
        <v>0.25223135000000002</v>
      </c>
    </row>
    <row r="220" spans="1:21" x14ac:dyDescent="0.25">
      <c r="A220" s="6" t="s">
        <v>1576</v>
      </c>
      <c r="B220" s="6" t="s">
        <v>1577</v>
      </c>
      <c r="C220" s="6" t="s">
        <v>3599</v>
      </c>
      <c r="D220" s="2">
        <v>-0.17296961199999999</v>
      </c>
      <c r="E220" s="2">
        <v>-0.103351054</v>
      </c>
      <c r="F220" s="2">
        <v>-0.26617637300000002</v>
      </c>
      <c r="G220" s="2">
        <v>-0.122752531</v>
      </c>
      <c r="H220" s="2">
        <v>-9.0269932999999997E-2</v>
      </c>
      <c r="I220" s="2">
        <v>-6.4480874999999993E-2</v>
      </c>
      <c r="J220" s="2">
        <v>-2.3636112000000001E-2</v>
      </c>
      <c r="K220" s="2">
        <v>0.57246508200000001</v>
      </c>
      <c r="L220" s="2">
        <v>0.27117137400000002</v>
      </c>
      <c r="M220" s="2">
        <v>-3.1987189999999999E-2</v>
      </c>
      <c r="N220" s="2">
        <v>-0.12022661599999999</v>
      </c>
      <c r="O220" s="2">
        <v>-0.15457545</v>
      </c>
      <c r="P220" s="2">
        <v>-0.13455487799999999</v>
      </c>
      <c r="Q220" s="2">
        <v>0.146574493</v>
      </c>
      <c r="R220" s="2">
        <v>-5.9516065999999999E-2</v>
      </c>
      <c r="S220" s="2">
        <v>-3.7496268999999999E-2</v>
      </c>
      <c r="T220" s="2">
        <v>0.14081011299999999</v>
      </c>
      <c r="U220" s="2">
        <v>0.25097186500000002</v>
      </c>
    </row>
    <row r="221" spans="1:21" x14ac:dyDescent="0.25">
      <c r="A221" s="6" t="s">
        <v>1851</v>
      </c>
      <c r="B221" s="6" t="s">
        <v>1852</v>
      </c>
      <c r="C221" s="6" t="s">
        <v>3600</v>
      </c>
      <c r="D221" s="2">
        <v>7.8770862999999997E-2</v>
      </c>
      <c r="E221" s="2">
        <v>-2.5328573E-2</v>
      </c>
      <c r="F221" s="2">
        <v>0.14920101199999999</v>
      </c>
      <c r="G221" s="2">
        <v>-0.19600572599999999</v>
      </c>
      <c r="H221" s="2">
        <v>-0.17679634</v>
      </c>
      <c r="I221" s="2">
        <v>8.5521365000000002E-2</v>
      </c>
      <c r="J221" s="2">
        <v>4.3485933999999997E-2</v>
      </c>
      <c r="K221" s="2">
        <v>1.8113329000000001E-2</v>
      </c>
      <c r="L221" s="2">
        <v>2.3038131E-2</v>
      </c>
      <c r="M221" s="2">
        <v>-9.8914074000000005E-2</v>
      </c>
      <c r="N221" s="2">
        <v>-0.14550529000000001</v>
      </c>
      <c r="O221" s="2">
        <v>-1.1417544999999999E-2</v>
      </c>
      <c r="P221" s="2">
        <v>-0.21877577200000001</v>
      </c>
      <c r="Q221" s="2">
        <v>-1.5137519999999999E-3</v>
      </c>
      <c r="R221" s="2">
        <v>-7.2212918000000001E-2</v>
      </c>
      <c r="S221" s="2">
        <v>-0.16919767699999999</v>
      </c>
      <c r="T221" s="2">
        <v>0.46713689800000002</v>
      </c>
      <c r="U221" s="2">
        <v>0.25040013</v>
      </c>
    </row>
    <row r="222" spans="1:21" x14ac:dyDescent="0.25">
      <c r="A222" s="6" t="s">
        <v>1474</v>
      </c>
      <c r="B222" s="6" t="s">
        <v>1475</v>
      </c>
      <c r="C222" s="6" t="s">
        <v>3601</v>
      </c>
      <c r="D222" s="2">
        <v>-0.32696408199999999</v>
      </c>
      <c r="E222" s="2">
        <v>-0.15345487199999999</v>
      </c>
      <c r="F222" s="2">
        <v>-0.24034918199999999</v>
      </c>
      <c r="G222" s="2">
        <v>8.3272537999999993E-2</v>
      </c>
      <c r="H222" s="2">
        <v>-4.570055E-2</v>
      </c>
      <c r="I222" s="2">
        <v>2.8426693999999999E-2</v>
      </c>
      <c r="J222" s="2">
        <v>-0.137185682</v>
      </c>
      <c r="K222" s="2">
        <v>0.69110428800000001</v>
      </c>
      <c r="L222" s="2">
        <v>0.10085087500000001</v>
      </c>
      <c r="M222" s="2">
        <v>0.127744</v>
      </c>
      <c r="N222" s="2">
        <v>7.1627090000000004E-2</v>
      </c>
      <c r="O222" s="2">
        <v>0.1385856</v>
      </c>
      <c r="P222" s="2">
        <v>8.7143849999999995E-2</v>
      </c>
      <c r="Q222" s="2">
        <v>-2.7409490000000002E-2</v>
      </c>
      <c r="R222" s="2">
        <v>4.777903E-2</v>
      </c>
      <c r="S222" s="2">
        <v>-2.764194E-2</v>
      </c>
      <c r="T222" s="2">
        <v>-0.66763879999999998</v>
      </c>
      <c r="U222" s="2">
        <v>0.2498107</v>
      </c>
    </row>
    <row r="223" spans="1:21" x14ac:dyDescent="0.25">
      <c r="A223" s="6" t="s">
        <v>1474</v>
      </c>
      <c r="B223" s="6" t="s">
        <v>1475</v>
      </c>
      <c r="C223" s="6" t="s">
        <v>3602</v>
      </c>
      <c r="D223" s="2">
        <v>-0.1695169</v>
      </c>
      <c r="E223" s="2">
        <v>-5.6899529999999997E-2</v>
      </c>
      <c r="F223" s="2">
        <v>0.13775229999999999</v>
      </c>
      <c r="G223" s="2">
        <v>-0.32258367999999998</v>
      </c>
      <c r="H223" s="2">
        <v>0.26347375000000001</v>
      </c>
      <c r="I223" s="2">
        <v>-0.16603942399999999</v>
      </c>
      <c r="J223" s="2">
        <v>-0.10047994</v>
      </c>
      <c r="K223" s="2">
        <v>0.34609917000000001</v>
      </c>
      <c r="L223" s="2">
        <v>6.8194299999999999E-2</v>
      </c>
      <c r="M223" s="2">
        <v>0.127744</v>
      </c>
      <c r="N223" s="2">
        <v>7.1627090000000004E-2</v>
      </c>
      <c r="O223" s="2">
        <v>0.1385856</v>
      </c>
      <c r="P223" s="2">
        <v>8.7143849999999995E-2</v>
      </c>
      <c r="Q223" s="2">
        <v>-2.7409490000000002E-2</v>
      </c>
      <c r="R223" s="2">
        <v>4.777903E-2</v>
      </c>
      <c r="S223" s="2">
        <v>-2.764194E-2</v>
      </c>
      <c r="T223" s="2">
        <v>-0.66763879999999998</v>
      </c>
      <c r="U223" s="2">
        <v>0.2498107</v>
      </c>
    </row>
    <row r="224" spans="1:21" x14ac:dyDescent="0.25">
      <c r="A224" s="6" t="s">
        <v>1474</v>
      </c>
      <c r="B224" s="6" t="s">
        <v>1475</v>
      </c>
      <c r="C224" s="6" t="s">
        <v>3603</v>
      </c>
      <c r="D224" s="2">
        <v>-2.3355655999999999E-2</v>
      </c>
      <c r="E224" s="2">
        <v>-0.119735786</v>
      </c>
      <c r="F224" s="2">
        <v>-0.21634852199999999</v>
      </c>
      <c r="G224" s="2">
        <v>9.7335631000000006E-2</v>
      </c>
      <c r="H224" s="2">
        <v>-7.5610871999999996E-2</v>
      </c>
      <c r="I224" s="2">
        <v>-8.4257646000000005E-2</v>
      </c>
      <c r="J224" s="2">
        <v>2.7890537999999999E-2</v>
      </c>
      <c r="K224" s="2">
        <v>0.43457868100000002</v>
      </c>
      <c r="L224" s="2">
        <v>-4.0496322000000001E-2</v>
      </c>
      <c r="M224" s="2">
        <v>0.127744</v>
      </c>
      <c r="N224" s="2">
        <v>7.1627090000000004E-2</v>
      </c>
      <c r="O224" s="2">
        <v>0.1385856</v>
      </c>
      <c r="P224" s="2">
        <v>8.7143849999999995E-2</v>
      </c>
      <c r="Q224" s="2">
        <v>-2.7409490000000002E-2</v>
      </c>
      <c r="R224" s="2">
        <v>4.777903E-2</v>
      </c>
      <c r="S224" s="2">
        <v>-2.764194E-2</v>
      </c>
      <c r="T224" s="2">
        <v>-0.66763879999999998</v>
      </c>
      <c r="U224" s="2">
        <v>0.2498107</v>
      </c>
    </row>
    <row r="225" spans="1:21" x14ac:dyDescent="0.25">
      <c r="A225" s="6" t="s">
        <v>5112</v>
      </c>
      <c r="B225" s="6" t="s">
        <v>2074</v>
      </c>
      <c r="C225" s="6" t="s">
        <v>3604</v>
      </c>
      <c r="D225" s="2">
        <v>8.1845220999999996E-2</v>
      </c>
      <c r="E225" s="2">
        <v>-1.5054659E-2</v>
      </c>
      <c r="F225" s="2">
        <v>0.15463290299999999</v>
      </c>
      <c r="G225" s="2">
        <v>-7.7363348999999998E-2</v>
      </c>
      <c r="H225" s="2">
        <v>8.5562219999999994E-2</v>
      </c>
      <c r="I225" s="2">
        <v>-6.8435470999999998E-2</v>
      </c>
      <c r="J225" s="2">
        <v>-2.2638143999999999E-2</v>
      </c>
      <c r="K225" s="2">
        <v>-0.22235440100000001</v>
      </c>
      <c r="L225" s="2">
        <v>8.3805655000000007E-2</v>
      </c>
      <c r="M225" s="2">
        <v>-7.4301584000000004E-2</v>
      </c>
      <c r="N225" s="2">
        <v>4.9774656E-2</v>
      </c>
      <c r="O225" s="2">
        <v>-7.1323439999999997E-3</v>
      </c>
      <c r="P225" s="2">
        <v>-0.124507664</v>
      </c>
      <c r="Q225" s="2">
        <v>9.1284296000000001E-2</v>
      </c>
      <c r="R225" s="2">
        <v>-2.6965323999999999E-2</v>
      </c>
      <c r="S225" s="2">
        <v>0.20930543400000001</v>
      </c>
      <c r="T225" s="2">
        <v>-0.36669144399999998</v>
      </c>
      <c r="U225" s="2">
        <v>0.24923395600000001</v>
      </c>
    </row>
    <row r="226" spans="1:21" x14ac:dyDescent="0.25">
      <c r="A226" s="6" t="s">
        <v>2516</v>
      </c>
      <c r="B226" s="6" t="s">
        <v>2517</v>
      </c>
      <c r="C226" s="6" t="s">
        <v>3605</v>
      </c>
      <c r="D226" s="2">
        <v>-0.534471472</v>
      </c>
      <c r="E226" s="2">
        <v>0.16637310499999999</v>
      </c>
      <c r="F226" s="2">
        <v>-0.25661584500000001</v>
      </c>
      <c r="G226" s="2">
        <v>9.9382464000000004E-2</v>
      </c>
      <c r="H226" s="2">
        <v>-0.12167665799999999</v>
      </c>
      <c r="I226" s="2">
        <v>-1.6863749999999999E-3</v>
      </c>
      <c r="J226" s="2">
        <v>-0.29556252500000002</v>
      </c>
      <c r="K226" s="2">
        <v>1.062620605</v>
      </c>
      <c r="L226" s="2">
        <v>-0.118363365</v>
      </c>
      <c r="M226" s="2">
        <v>0.1819964</v>
      </c>
      <c r="N226" s="2">
        <v>6.4896380000000004E-2</v>
      </c>
      <c r="O226" s="2">
        <v>6.2944349999999996E-2</v>
      </c>
      <c r="P226" s="2">
        <v>0.16111059999999999</v>
      </c>
      <c r="Q226" s="2">
        <v>2.004562E-2</v>
      </c>
      <c r="R226" s="2">
        <v>-3.7515100000000003E-2</v>
      </c>
      <c r="S226" s="2">
        <v>3.8164650000000001E-2</v>
      </c>
      <c r="T226" s="2">
        <v>-0.74066569999999998</v>
      </c>
      <c r="U226" s="2">
        <v>0.24902279999999999</v>
      </c>
    </row>
    <row r="227" spans="1:21" x14ac:dyDescent="0.25">
      <c r="A227" s="6" t="s">
        <v>2516</v>
      </c>
      <c r="B227" s="6" t="s">
        <v>2517</v>
      </c>
      <c r="C227" s="6" t="s">
        <v>3606</v>
      </c>
      <c r="D227" s="2">
        <v>-0.27474558300000002</v>
      </c>
      <c r="E227" s="2">
        <v>0.25159436899999998</v>
      </c>
      <c r="F227" s="2">
        <v>-0.59589058100000003</v>
      </c>
      <c r="G227" s="2">
        <v>0.190018828</v>
      </c>
      <c r="H227" s="2">
        <v>0.21026504200000001</v>
      </c>
      <c r="I227" s="2">
        <v>-3.1541711E-2</v>
      </c>
      <c r="J227" s="2">
        <v>-6.9560461000000004E-2</v>
      </c>
      <c r="K227" s="2">
        <v>0.79739336900000002</v>
      </c>
      <c r="L227" s="2">
        <v>-0.47753330100000002</v>
      </c>
      <c r="M227" s="2">
        <v>0.1819964</v>
      </c>
      <c r="N227" s="2">
        <v>6.4896380000000004E-2</v>
      </c>
      <c r="O227" s="2">
        <v>6.2944349999999996E-2</v>
      </c>
      <c r="P227" s="2">
        <v>0.16111059999999999</v>
      </c>
      <c r="Q227" s="2">
        <v>2.004562E-2</v>
      </c>
      <c r="R227" s="2">
        <v>-3.7515100000000003E-2</v>
      </c>
      <c r="S227" s="2">
        <v>3.8164650000000001E-2</v>
      </c>
      <c r="T227" s="2">
        <v>-0.74066569999999998</v>
      </c>
      <c r="U227" s="2">
        <v>0.24902279999999999</v>
      </c>
    </row>
    <row r="228" spans="1:21" x14ac:dyDescent="0.25">
      <c r="A228" s="6" t="s">
        <v>1049</v>
      </c>
      <c r="B228" s="6" t="s">
        <v>1050</v>
      </c>
      <c r="C228" s="6" t="s">
        <v>3607</v>
      </c>
      <c r="D228" s="2">
        <v>-0.25427727999999999</v>
      </c>
      <c r="E228" s="2">
        <v>0.119592669</v>
      </c>
      <c r="F228" s="2">
        <v>0.14706882399999999</v>
      </c>
      <c r="G228" s="2">
        <v>0.27941223500000001</v>
      </c>
      <c r="H228" s="2">
        <v>-1.224683E-2</v>
      </c>
      <c r="I228" s="2">
        <v>-0.31881568900000001</v>
      </c>
      <c r="J228" s="2">
        <v>-0.223176863</v>
      </c>
      <c r="K228" s="2">
        <v>-3.1622711999999997E-2</v>
      </c>
      <c r="L228" s="2">
        <v>0.294065723</v>
      </c>
      <c r="M228" s="2">
        <v>-0.106679344</v>
      </c>
      <c r="N228" s="2">
        <v>-6.3298025999999993E-2</v>
      </c>
      <c r="O228" s="2">
        <v>7.3954633000000006E-2</v>
      </c>
      <c r="P228" s="2">
        <v>-7.6279609999999999E-3</v>
      </c>
      <c r="Q228" s="2">
        <v>-2.9857963000000001E-2</v>
      </c>
      <c r="R228" s="2">
        <v>-0.15771160400000001</v>
      </c>
      <c r="S228" s="2">
        <v>-0.249132558</v>
      </c>
      <c r="T228" s="2">
        <v>0.29165659500000002</v>
      </c>
      <c r="U228" s="2">
        <v>0.24869620000000001</v>
      </c>
    </row>
    <row r="229" spans="1:21" x14ac:dyDescent="0.25">
      <c r="A229" s="6" t="s">
        <v>2974</v>
      </c>
      <c r="B229" s="6" t="s">
        <v>2975</v>
      </c>
      <c r="C229" s="6" t="s">
        <v>3608</v>
      </c>
      <c r="D229" s="2">
        <v>-0.161094346</v>
      </c>
      <c r="E229" s="2">
        <v>0.12111863</v>
      </c>
      <c r="F229" s="2">
        <v>-0.128713509</v>
      </c>
      <c r="G229" s="2">
        <v>-3.3802431000000001E-2</v>
      </c>
      <c r="H229" s="2">
        <v>0.11638021799999999</v>
      </c>
      <c r="I229" s="2">
        <v>-0.445087856</v>
      </c>
      <c r="J229" s="2">
        <v>-0.10553338</v>
      </c>
      <c r="K229" s="2">
        <v>0.274959552</v>
      </c>
      <c r="L229" s="2">
        <v>0.36177315799999998</v>
      </c>
      <c r="M229" s="2">
        <v>-1.8162688999999999E-2</v>
      </c>
      <c r="N229" s="2">
        <v>-0.22322700000000001</v>
      </c>
      <c r="O229" s="2">
        <v>-0.11196350300000001</v>
      </c>
      <c r="P229" s="2">
        <v>-0.47138995500000003</v>
      </c>
      <c r="Q229" s="2">
        <v>0.26976004199999998</v>
      </c>
      <c r="R229" s="2">
        <v>-9.5467941000000001E-2</v>
      </c>
      <c r="S229" s="2">
        <v>0.22259949000000001</v>
      </c>
      <c r="T229" s="2">
        <v>0.179255577</v>
      </c>
      <c r="U229" s="2">
        <v>0.248595978</v>
      </c>
    </row>
    <row r="230" spans="1:21" x14ac:dyDescent="0.25">
      <c r="A230" s="6" t="s">
        <v>1883</v>
      </c>
      <c r="B230" s="6" t="s">
        <v>1884</v>
      </c>
      <c r="C230" s="6" t="s">
        <v>3609</v>
      </c>
      <c r="D230" s="2">
        <v>-0.12623324599999999</v>
      </c>
      <c r="E230" s="2">
        <v>1.0405914E-2</v>
      </c>
      <c r="F230" s="2">
        <v>-0.149487966</v>
      </c>
      <c r="G230" s="2">
        <v>0.25705993799999999</v>
      </c>
      <c r="H230" s="2">
        <v>-9.5813340999999996E-2</v>
      </c>
      <c r="I230" s="2">
        <v>0.14788842899999999</v>
      </c>
      <c r="J230" s="2">
        <v>-0.15784615599999999</v>
      </c>
      <c r="K230" s="2">
        <v>3.2112773999999997E-2</v>
      </c>
      <c r="L230" s="2">
        <v>8.1913674000000006E-2</v>
      </c>
      <c r="M230" s="2">
        <v>7.1423121000000006E-2</v>
      </c>
      <c r="N230" s="2">
        <v>2.9370731000000001E-2</v>
      </c>
      <c r="O230" s="2">
        <v>-3.1508819E-2</v>
      </c>
      <c r="P230" s="2">
        <v>8.8349701000000003E-2</v>
      </c>
      <c r="Q230" s="2">
        <v>-0.14785846899999999</v>
      </c>
      <c r="R230" s="2">
        <v>9.9024110999999998E-2</v>
      </c>
      <c r="S230" s="2">
        <v>-0.212669569</v>
      </c>
      <c r="T230" s="2">
        <v>-0.14371408899999999</v>
      </c>
      <c r="U230" s="2">
        <v>0.247583211</v>
      </c>
    </row>
    <row r="231" spans="1:21" x14ac:dyDescent="0.25">
      <c r="A231" s="6" t="s">
        <v>1544</v>
      </c>
      <c r="B231" s="6" t="s">
        <v>1545</v>
      </c>
      <c r="C231" s="6" t="s">
        <v>3610</v>
      </c>
      <c r="D231" s="2">
        <v>0.898035582</v>
      </c>
      <c r="E231" s="2">
        <v>-0.17765829799999999</v>
      </c>
      <c r="F231" s="2">
        <v>-0.21777394799999999</v>
      </c>
      <c r="G231" s="2">
        <v>-0.18500529800000001</v>
      </c>
      <c r="H231" s="2">
        <v>-0.15113808000000001</v>
      </c>
      <c r="I231" s="2">
        <v>0.30249084199999998</v>
      </c>
      <c r="J231" s="2">
        <v>0.167806762</v>
      </c>
      <c r="K231" s="2">
        <v>-0.37421868800000002</v>
      </c>
      <c r="L231" s="2">
        <v>-0.26253890800000002</v>
      </c>
      <c r="M231" s="2">
        <v>0.17616206700000001</v>
      </c>
      <c r="N231" s="2">
        <v>3.5887622000000001E-2</v>
      </c>
      <c r="O231" s="2">
        <v>-0.435035689</v>
      </c>
      <c r="P231" s="2">
        <v>7.7638851999999994E-2</v>
      </c>
      <c r="Q231" s="2">
        <v>-0.32437247800000002</v>
      </c>
      <c r="R231" s="2">
        <v>-0.287738983</v>
      </c>
      <c r="S231" s="2">
        <v>0.20645477200000001</v>
      </c>
      <c r="T231" s="2">
        <v>0.30599349199999998</v>
      </c>
      <c r="U231" s="2">
        <v>0.24501034699999999</v>
      </c>
    </row>
    <row r="232" spans="1:21" x14ac:dyDescent="0.25">
      <c r="A232" s="6" t="s">
        <v>2900</v>
      </c>
      <c r="B232" s="6" t="s">
        <v>2901</v>
      </c>
      <c r="C232" s="6" t="s">
        <v>3611</v>
      </c>
      <c r="D232" s="2">
        <v>-9.4329485000000005E-2</v>
      </c>
      <c r="E232" s="2">
        <v>-4.0306029E-2</v>
      </c>
      <c r="F232" s="2">
        <v>0.134936586</v>
      </c>
      <c r="G232" s="2">
        <v>-2.6019291E-2</v>
      </c>
      <c r="H232" s="2">
        <v>-7.9290768999999997E-2</v>
      </c>
      <c r="I232" s="2">
        <v>0.117757715</v>
      </c>
      <c r="J232" s="2">
        <v>4.6792259999999999E-3</v>
      </c>
      <c r="K232" s="2">
        <v>5.4426306000000001E-2</v>
      </c>
      <c r="L232" s="2">
        <v>-7.1854258000000004E-2</v>
      </c>
      <c r="M232" s="2">
        <v>7.9230343999999994E-2</v>
      </c>
      <c r="N232" s="2">
        <v>2.9188904000000002E-2</v>
      </c>
      <c r="O232" s="2">
        <v>0.160314493</v>
      </c>
      <c r="P232" s="2">
        <v>6.9701168999999993E-2</v>
      </c>
      <c r="Q232" s="2">
        <v>0.12762948900000001</v>
      </c>
      <c r="R232" s="2">
        <v>-0.11229191400000001</v>
      </c>
      <c r="S232" s="2">
        <v>0.17044120300000001</v>
      </c>
      <c r="T232" s="2">
        <v>-0.76773207700000001</v>
      </c>
      <c r="U232" s="2">
        <v>0.243518388</v>
      </c>
    </row>
    <row r="233" spans="1:21" x14ac:dyDescent="0.25">
      <c r="A233" s="6" t="s">
        <v>1883</v>
      </c>
      <c r="B233" s="6" t="s">
        <v>1884</v>
      </c>
      <c r="C233" s="6" t="s">
        <v>3612</v>
      </c>
      <c r="D233" s="2">
        <v>-8.1725031000000004E-2</v>
      </c>
      <c r="E233" s="2">
        <v>-5.9507609999999997E-3</v>
      </c>
      <c r="F233" s="2">
        <v>-0.27425960100000002</v>
      </c>
      <c r="G233" s="2">
        <v>0.139869403</v>
      </c>
      <c r="H233" s="2">
        <v>-5.4174851000000003E-2</v>
      </c>
      <c r="I233" s="2">
        <v>-5.9440030999999997E-2</v>
      </c>
      <c r="J233" s="2">
        <v>-0.112595241</v>
      </c>
      <c r="K233" s="2">
        <v>0.39147471900000003</v>
      </c>
      <c r="L233" s="2">
        <v>5.6801389000000001E-2</v>
      </c>
      <c r="M233" s="2">
        <v>-8.7769822999999997E-2</v>
      </c>
      <c r="N233" s="2">
        <v>-9.1140130000000007E-3</v>
      </c>
      <c r="O233" s="2">
        <v>-0.19052946300000001</v>
      </c>
      <c r="P233" s="2">
        <v>2.1423157000000002E-2</v>
      </c>
      <c r="Q233" s="2">
        <v>-1.0586412999999999E-2</v>
      </c>
      <c r="R233" s="2">
        <v>-5.5608333000000003E-2</v>
      </c>
      <c r="S233" s="2">
        <v>-1.3651112999999999E-2</v>
      </c>
      <c r="T233" s="2">
        <v>0.104154867</v>
      </c>
      <c r="U233" s="2">
        <v>0.241681067</v>
      </c>
    </row>
    <row r="234" spans="1:21" x14ac:dyDescent="0.25">
      <c r="A234" s="6" t="s">
        <v>241</v>
      </c>
      <c r="B234" s="6" t="s">
        <v>242</v>
      </c>
      <c r="C234" s="6" t="s">
        <v>3613</v>
      </c>
      <c r="D234" s="2">
        <v>-0.16071260000000001</v>
      </c>
      <c r="E234" s="2">
        <v>0.18022026999999999</v>
      </c>
      <c r="F234" s="2">
        <v>-0.26101463000000003</v>
      </c>
      <c r="G234" s="2">
        <v>0.23234117000000001</v>
      </c>
      <c r="H234" s="2">
        <v>0.28857560999999998</v>
      </c>
      <c r="I234" s="2">
        <v>-5.2537779999999999E-2</v>
      </c>
      <c r="J234" s="2">
        <v>-7.2984400000000005E-2</v>
      </c>
      <c r="K234" s="2">
        <v>-0.36868805999999998</v>
      </c>
      <c r="L234" s="2">
        <v>0.21480041999999999</v>
      </c>
      <c r="M234" s="2">
        <v>-0.175213129</v>
      </c>
      <c r="N234" s="2">
        <v>7.9128170999999997E-2</v>
      </c>
      <c r="O234" s="2">
        <v>0.17696472099999999</v>
      </c>
      <c r="P234" s="2">
        <v>-0.16495922900000001</v>
      </c>
      <c r="Q234" s="2">
        <v>0.151712551</v>
      </c>
      <c r="R234" s="2">
        <v>5.4590191000000003E-2</v>
      </c>
      <c r="S234" s="2">
        <v>-2.9492978999999999E-2</v>
      </c>
      <c r="T234" s="2">
        <v>-0.333693089</v>
      </c>
      <c r="U234" s="2">
        <v>0.24096277099999999</v>
      </c>
    </row>
    <row r="235" spans="1:21" x14ac:dyDescent="0.25">
      <c r="A235" s="6" t="s">
        <v>1759</v>
      </c>
      <c r="B235" s="6" t="s">
        <v>1760</v>
      </c>
      <c r="C235" s="6" t="s">
        <v>3614</v>
      </c>
      <c r="D235" s="2">
        <v>-0.74699733999999995</v>
      </c>
      <c r="E235" s="2">
        <v>-0.26878761000000001</v>
      </c>
      <c r="F235" s="2">
        <v>-0.14711286200000001</v>
      </c>
      <c r="G235" s="2">
        <v>-0.50668672999999997</v>
      </c>
      <c r="H235" s="2">
        <v>-0.22823787000000001</v>
      </c>
      <c r="I235" s="2">
        <v>-0.24236495999999999</v>
      </c>
      <c r="J235" s="2">
        <v>0.22688409000000001</v>
      </c>
      <c r="K235" s="2">
        <v>1.0516332799999999</v>
      </c>
      <c r="L235" s="2">
        <v>0.86167000000000005</v>
      </c>
      <c r="M235" s="2">
        <v>-0.41510538299999999</v>
      </c>
      <c r="N235" s="2">
        <v>-0.53836547800000001</v>
      </c>
      <c r="O235" s="2">
        <v>-0.35310299299999998</v>
      </c>
      <c r="P235" s="2">
        <v>-0.28417113300000002</v>
      </c>
      <c r="Q235" s="2">
        <v>-0.14820877299999999</v>
      </c>
      <c r="R235" s="2">
        <v>9.6052307000000003E-2</v>
      </c>
      <c r="S235" s="2">
        <v>0.29717805200000003</v>
      </c>
      <c r="T235" s="2">
        <v>1.1052377769999999</v>
      </c>
      <c r="U235" s="2">
        <v>0.24048561700000001</v>
      </c>
    </row>
    <row r="236" spans="1:21" x14ac:dyDescent="0.25">
      <c r="A236" s="6" t="s">
        <v>2900</v>
      </c>
      <c r="B236" s="6" t="s">
        <v>2901</v>
      </c>
      <c r="C236" s="6" t="s">
        <v>3615</v>
      </c>
      <c r="D236" s="2">
        <v>-6.8653664000000003E-2</v>
      </c>
      <c r="E236" s="2">
        <v>-7.7511605999999997E-2</v>
      </c>
      <c r="F236" s="2">
        <v>0.17765017299999999</v>
      </c>
      <c r="G236" s="2">
        <v>-2.2734019999999999E-3</v>
      </c>
      <c r="H236" s="2">
        <v>3.7891391000000003E-2</v>
      </c>
      <c r="I236" s="2">
        <v>-8.0445640000000006E-3</v>
      </c>
      <c r="J236" s="2">
        <v>-0.15646933299999999</v>
      </c>
      <c r="K236" s="2">
        <v>4.3061189E-2</v>
      </c>
      <c r="L236" s="2">
        <v>5.4349821E-2</v>
      </c>
      <c r="M236" s="2">
        <v>2.2007424000000001E-2</v>
      </c>
      <c r="N236" s="2">
        <v>-4.8358684999999998E-2</v>
      </c>
      <c r="O236" s="2">
        <v>0.15896781600000001</v>
      </c>
      <c r="P236" s="2">
        <v>7.2896330999999995E-2</v>
      </c>
      <c r="Q236" s="2">
        <v>-5.4000896999999999E-2</v>
      </c>
      <c r="R236" s="2">
        <v>1.7649790000000001E-3</v>
      </c>
      <c r="S236" s="2">
        <v>8.0049624999999999E-2</v>
      </c>
      <c r="T236" s="2">
        <v>-0.47335983799999998</v>
      </c>
      <c r="U236" s="2">
        <v>0.24003324600000001</v>
      </c>
    </row>
    <row r="237" spans="1:21" x14ac:dyDescent="0.25">
      <c r="A237" s="6" t="s">
        <v>46</v>
      </c>
      <c r="B237" s="6" t="s">
        <v>47</v>
      </c>
      <c r="C237" s="6" t="s">
        <v>3616</v>
      </c>
      <c r="D237" s="2">
        <v>5.8886816000000002E-2</v>
      </c>
      <c r="E237" s="2">
        <v>0.30131808399999999</v>
      </c>
      <c r="F237" s="2">
        <v>-0.18222723599999999</v>
      </c>
      <c r="G237" s="2">
        <v>0.24156395</v>
      </c>
      <c r="H237" s="2">
        <v>-0.12534371899999999</v>
      </c>
      <c r="I237" s="2">
        <v>-2.6661012000000001E-2</v>
      </c>
      <c r="J237" s="2">
        <v>-0.149236374</v>
      </c>
      <c r="K237" s="2">
        <v>-6.8001588000000002E-2</v>
      </c>
      <c r="L237" s="2">
        <v>-5.0298878999999998E-2</v>
      </c>
      <c r="M237" s="2">
        <v>-2.4541243000000001E-2</v>
      </c>
      <c r="N237" s="2">
        <v>-0.22835544299999999</v>
      </c>
      <c r="O237" s="2">
        <v>0.30163462299999999</v>
      </c>
      <c r="P237" s="2">
        <v>-0.13883026400000001</v>
      </c>
      <c r="Q237" s="2">
        <v>0.122609211</v>
      </c>
      <c r="R237" s="2">
        <v>-0.26762164399999999</v>
      </c>
      <c r="S237" s="2">
        <v>0.18041219</v>
      </c>
      <c r="T237" s="2">
        <v>-0.18525396399999999</v>
      </c>
      <c r="U237" s="2">
        <v>0.23994653699999999</v>
      </c>
    </row>
    <row r="238" spans="1:21" x14ac:dyDescent="0.25">
      <c r="A238" s="6" t="s">
        <v>1089</v>
      </c>
      <c r="B238" s="6" t="s">
        <v>1090</v>
      </c>
      <c r="C238" s="6" t="s">
        <v>3617</v>
      </c>
      <c r="D238" s="2">
        <v>-7.1246702999999995E-2</v>
      </c>
      <c r="E238" s="2">
        <v>-9.6089102999999995E-2</v>
      </c>
      <c r="F238" s="2">
        <v>9.4054332000000004E-2</v>
      </c>
      <c r="G238" s="2">
        <v>7.9371457000000006E-2</v>
      </c>
      <c r="H238" s="2">
        <v>3.5707551999999997E-2</v>
      </c>
      <c r="I238" s="2">
        <v>-2.5485453000000002E-2</v>
      </c>
      <c r="J238" s="2">
        <v>-8.0751982999999999E-2</v>
      </c>
      <c r="K238" s="2">
        <v>-7.4847808000000002E-2</v>
      </c>
      <c r="L238" s="2">
        <v>0.13928770900000001</v>
      </c>
      <c r="M238" s="2">
        <v>6.7999988999999997E-2</v>
      </c>
      <c r="N238" s="2">
        <v>6.6416739000000002E-2</v>
      </c>
      <c r="O238" s="2">
        <v>-0.248266981</v>
      </c>
      <c r="P238" s="2">
        <v>4.2280488999999997E-2</v>
      </c>
      <c r="Q238" s="2">
        <v>-0.126597924</v>
      </c>
      <c r="R238" s="2">
        <v>-0.19528780200000001</v>
      </c>
      <c r="S238" s="2">
        <v>8.3844759000000005E-2</v>
      </c>
      <c r="T238" s="2">
        <v>7.1708388999999997E-2</v>
      </c>
      <c r="U238" s="2">
        <v>0.23790222899999999</v>
      </c>
    </row>
    <row r="239" spans="1:21" x14ac:dyDescent="0.25">
      <c r="A239" s="6" t="s">
        <v>1618</v>
      </c>
      <c r="B239" s="6" t="s">
        <v>1619</v>
      </c>
      <c r="C239" s="6" t="s">
        <v>3618</v>
      </c>
      <c r="D239" s="2">
        <v>-6.3085461999999995E-2</v>
      </c>
      <c r="E239" s="2">
        <v>6.7622978E-2</v>
      </c>
      <c r="F239" s="2">
        <v>-8.4196002000000006E-2</v>
      </c>
      <c r="G239" s="2">
        <v>0.22477835800000001</v>
      </c>
      <c r="H239" s="2">
        <v>-0.101983437</v>
      </c>
      <c r="I239" s="2">
        <v>-2.0194200000000001E-4</v>
      </c>
      <c r="J239" s="2">
        <v>-0.33353364200000002</v>
      </c>
      <c r="K239" s="2">
        <v>0.18760496800000001</v>
      </c>
      <c r="L239" s="2">
        <v>0.102994168</v>
      </c>
      <c r="M239" s="2">
        <v>-0.112072832</v>
      </c>
      <c r="N239" s="2">
        <v>-6.5918521999999993E-2</v>
      </c>
      <c r="O239" s="2">
        <v>-0.108073102</v>
      </c>
      <c r="P239" s="2">
        <v>0.20060103800000001</v>
      </c>
      <c r="Q239" s="2">
        <v>-0.144297702</v>
      </c>
      <c r="R239" s="2">
        <v>0.163904878</v>
      </c>
      <c r="S239" s="2">
        <v>-0.17937557200000001</v>
      </c>
      <c r="T239" s="2">
        <v>9.3344280000000005E-3</v>
      </c>
      <c r="U239" s="2">
        <v>0.23589742799999999</v>
      </c>
    </row>
    <row r="240" spans="1:21" x14ac:dyDescent="0.25">
      <c r="A240" s="6" t="s">
        <v>969</v>
      </c>
      <c r="B240" s="6" t="s">
        <v>970</v>
      </c>
      <c r="C240" s="6" t="s">
        <v>3619</v>
      </c>
      <c r="D240" s="2">
        <v>0.24806040500000001</v>
      </c>
      <c r="E240" s="2">
        <v>0.12684253700000001</v>
      </c>
      <c r="F240" s="2">
        <v>0.112440335</v>
      </c>
      <c r="G240" s="2">
        <v>0.18700245300000001</v>
      </c>
      <c r="H240" s="2">
        <v>-5.5936700999999998E-2</v>
      </c>
      <c r="I240" s="2">
        <v>-1.2596833E-2</v>
      </c>
      <c r="J240" s="2">
        <v>0.30075209000000003</v>
      </c>
      <c r="K240" s="2">
        <v>-0.54867701700000004</v>
      </c>
      <c r="L240" s="2">
        <v>-0.35788727799999998</v>
      </c>
      <c r="M240" s="2">
        <v>-9.3113006999999998E-2</v>
      </c>
      <c r="N240" s="2">
        <v>-8.8985059000000005E-2</v>
      </c>
      <c r="O240" s="2">
        <v>-5.2613612999999997E-2</v>
      </c>
      <c r="P240" s="2">
        <v>-4.4147118999999999E-2</v>
      </c>
      <c r="Q240" s="2">
        <v>3.9085250000000004E-3</v>
      </c>
      <c r="R240" s="2">
        <v>-6.8104656E-2</v>
      </c>
      <c r="S240" s="2">
        <v>-6.8314529999999998E-2</v>
      </c>
      <c r="T240" s="2">
        <v>0.17750206599999999</v>
      </c>
      <c r="U240" s="2">
        <v>0.23386739200000001</v>
      </c>
    </row>
    <row r="241" spans="1:21" x14ac:dyDescent="0.25">
      <c r="A241" s="6" t="s">
        <v>959</v>
      </c>
      <c r="B241" s="6" t="s">
        <v>960</v>
      </c>
      <c r="C241" s="6" t="s">
        <v>3620</v>
      </c>
      <c r="D241" s="2">
        <v>0.500796888</v>
      </c>
      <c r="E241" s="2">
        <v>-0.172076482</v>
      </c>
      <c r="F241" s="2">
        <v>-0.242428592</v>
      </c>
      <c r="G241" s="2">
        <v>-0.13057691199999999</v>
      </c>
      <c r="H241" s="2">
        <v>9.6650310000000003E-2</v>
      </c>
      <c r="I241" s="2">
        <v>0.74043284799999998</v>
      </c>
      <c r="J241" s="2">
        <v>-0.20620392200000001</v>
      </c>
      <c r="K241" s="2">
        <v>0.113766098</v>
      </c>
      <c r="L241" s="2">
        <v>-0.70036026200000001</v>
      </c>
      <c r="M241" s="2">
        <v>-0.26250689999999999</v>
      </c>
      <c r="N241" s="2">
        <v>-0.13522429999999999</v>
      </c>
      <c r="O241" s="2">
        <v>3.2573070000000001E-3</v>
      </c>
      <c r="P241" s="2">
        <v>-0.15230859999999999</v>
      </c>
      <c r="Q241" s="2">
        <v>-1.373622E-2</v>
      </c>
      <c r="R241" s="2">
        <v>-2.1167660000000001E-2</v>
      </c>
      <c r="S241" s="2">
        <v>-6.9976159999999996E-2</v>
      </c>
      <c r="T241" s="2">
        <v>0.41960560000000002</v>
      </c>
      <c r="U241" s="2">
        <v>0.23205700000000001</v>
      </c>
    </row>
    <row r="242" spans="1:21" x14ac:dyDescent="0.25">
      <c r="A242" s="6" t="s">
        <v>918</v>
      </c>
      <c r="B242" s="6" t="s">
        <v>919</v>
      </c>
      <c r="C242" s="6" t="s">
        <v>3621</v>
      </c>
      <c r="D242" s="2">
        <v>9.8086959000000001E-2</v>
      </c>
      <c r="E242" s="2">
        <v>0.52364473899999997</v>
      </c>
      <c r="F242" s="2">
        <v>9.7017690000000007E-3</v>
      </c>
      <c r="G242" s="2">
        <v>0.42190694899999998</v>
      </c>
      <c r="H242" s="2">
        <v>6.9061559999999994E-2</v>
      </c>
      <c r="I242" s="2">
        <v>-0.36367654100000002</v>
      </c>
      <c r="J242" s="2">
        <v>7.1602665999999995E-2</v>
      </c>
      <c r="K242" s="2">
        <v>-0.80969331600000005</v>
      </c>
      <c r="L242" s="2">
        <v>-2.0634741000000002E-2</v>
      </c>
      <c r="M242" s="2">
        <v>0.165077423</v>
      </c>
      <c r="N242" s="2">
        <v>0.134950078</v>
      </c>
      <c r="O242" s="2">
        <v>4.5414503000000002E-2</v>
      </c>
      <c r="P242" s="2">
        <v>-4.8292746999999997E-2</v>
      </c>
      <c r="Q242" s="2">
        <v>-0.122024647</v>
      </c>
      <c r="R242" s="2">
        <v>-9.8325846999999994E-2</v>
      </c>
      <c r="S242" s="2">
        <v>1.0303453000000001E-2</v>
      </c>
      <c r="T242" s="2">
        <v>-0.316283647</v>
      </c>
      <c r="U242" s="2">
        <v>0.22918137299999999</v>
      </c>
    </row>
    <row r="243" spans="1:21" x14ac:dyDescent="0.25">
      <c r="A243" s="6" t="s">
        <v>262</v>
      </c>
      <c r="B243" s="6" t="s">
        <v>263</v>
      </c>
      <c r="C243" s="6" t="s">
        <v>3622</v>
      </c>
      <c r="D243" s="2">
        <v>0.48746656999999999</v>
      </c>
      <c r="E243" s="2">
        <v>8.1996448E-2</v>
      </c>
      <c r="F243" s="2">
        <v>0.10609279100000001</v>
      </c>
      <c r="G243" s="2">
        <v>7.0673493000000004E-2</v>
      </c>
      <c r="H243" s="2">
        <v>0.27624249899999997</v>
      </c>
      <c r="I243" s="2">
        <v>-0.32406571299999998</v>
      </c>
      <c r="J243" s="2">
        <v>-0.40189708699999999</v>
      </c>
      <c r="K243" s="2">
        <v>-0.13844162800000001</v>
      </c>
      <c r="L243" s="2">
        <v>-0.158067385</v>
      </c>
      <c r="M243" s="2">
        <v>-2.5172279999999998E-3</v>
      </c>
      <c r="N243" s="2">
        <v>-0.224226379</v>
      </c>
      <c r="O243" s="2">
        <v>0.100517764</v>
      </c>
      <c r="P243" s="2">
        <v>-0.22333745499999999</v>
      </c>
      <c r="Q243" s="2">
        <v>0.28746776200000002</v>
      </c>
      <c r="R243" s="2">
        <v>-0.14069232600000001</v>
      </c>
      <c r="S243" s="2">
        <v>-0.10331413</v>
      </c>
      <c r="T243" s="2">
        <v>7.7112323999999996E-2</v>
      </c>
      <c r="U243" s="2">
        <v>0.22898966400000001</v>
      </c>
    </row>
    <row r="244" spans="1:21" x14ac:dyDescent="0.25">
      <c r="A244" s="6" t="s">
        <v>612</v>
      </c>
      <c r="B244" s="6" t="s">
        <v>613</v>
      </c>
      <c r="C244" s="6" t="s">
        <v>3623</v>
      </c>
      <c r="D244" s="2">
        <v>5.2429467E-2</v>
      </c>
      <c r="E244" s="2">
        <v>-1.5135187E-2</v>
      </c>
      <c r="F244" s="2">
        <v>-5.3777184999999998E-2</v>
      </c>
      <c r="G244" s="2">
        <v>3.3388850999999997E-2</v>
      </c>
      <c r="H244" s="2">
        <v>-4.8769410000000001E-3</v>
      </c>
      <c r="I244" s="2">
        <v>-0.123487296</v>
      </c>
      <c r="J244" s="2">
        <v>-4.4389261999999999E-2</v>
      </c>
      <c r="K244" s="2">
        <v>-0.100397242</v>
      </c>
      <c r="L244" s="2">
        <v>0.25624479</v>
      </c>
      <c r="M244" s="2">
        <v>-5.7474372000000003E-2</v>
      </c>
      <c r="N244" s="2">
        <v>-9.3458560999999996E-2</v>
      </c>
      <c r="O244" s="2">
        <v>4.4075741000000002E-2</v>
      </c>
      <c r="P244" s="2">
        <v>1.0770134000000001E-2</v>
      </c>
      <c r="Q244" s="2">
        <v>8.2966527999999998E-2</v>
      </c>
      <c r="R244" s="2">
        <v>-9.2776005999999994E-2</v>
      </c>
      <c r="S244" s="2">
        <v>-0.14108828600000001</v>
      </c>
      <c r="T244" s="2">
        <v>1.9314050999999999E-2</v>
      </c>
      <c r="U244" s="2">
        <v>0.22767077099999999</v>
      </c>
    </row>
    <row r="245" spans="1:21" x14ac:dyDescent="0.25">
      <c r="A245" s="6" t="s">
        <v>2652</v>
      </c>
      <c r="B245" s="6" t="s">
        <v>2653</v>
      </c>
      <c r="C245" s="6" t="s">
        <v>3624</v>
      </c>
      <c r="D245" s="2">
        <v>0.24973877899999999</v>
      </c>
      <c r="E245" s="2">
        <v>6.1803208999999998E-2</v>
      </c>
      <c r="F245" s="2">
        <v>-0.20963848099999999</v>
      </c>
      <c r="G245" s="2">
        <v>-9.0870801000000001E-2</v>
      </c>
      <c r="H245" s="2">
        <v>0.13901542</v>
      </c>
      <c r="I245" s="2">
        <v>2.2936888999999999E-2</v>
      </c>
      <c r="J245" s="2">
        <v>-0.11655757999999999</v>
      </c>
      <c r="K245" s="2">
        <v>-0.110895781</v>
      </c>
      <c r="L245" s="2">
        <v>5.4468348999999999E-2</v>
      </c>
      <c r="M245" s="2">
        <v>-0.33370485599999999</v>
      </c>
      <c r="N245" s="2">
        <v>0.26586286399999998</v>
      </c>
      <c r="O245" s="2">
        <v>0.143598844</v>
      </c>
      <c r="P245" s="2">
        <v>-0.38128140599999999</v>
      </c>
      <c r="Q245" s="2">
        <v>-0.16892035599999999</v>
      </c>
      <c r="R245" s="2">
        <v>-0.15723029899999999</v>
      </c>
      <c r="S245" s="2">
        <v>0.27751694399999999</v>
      </c>
      <c r="T245" s="2">
        <v>0.12722904400000001</v>
      </c>
      <c r="U245" s="2">
        <v>0.226929244</v>
      </c>
    </row>
    <row r="246" spans="1:21" x14ac:dyDescent="0.25">
      <c r="A246" s="6" t="s">
        <v>2364</v>
      </c>
      <c r="B246" s="6" t="s">
        <v>2365</v>
      </c>
      <c r="C246" s="6" t="s">
        <v>3625</v>
      </c>
      <c r="D246" s="2">
        <v>-0.25563075800000001</v>
      </c>
      <c r="E246" s="2">
        <v>-0.118841074</v>
      </c>
      <c r="F246" s="2">
        <v>5.1033448000000002E-2</v>
      </c>
      <c r="G246" s="2">
        <v>-0.18200923999999999</v>
      </c>
      <c r="H246" s="2">
        <v>0.23447791000000001</v>
      </c>
      <c r="I246" s="2">
        <v>-9.0927206999999996E-2</v>
      </c>
      <c r="J246" s="2">
        <v>-9.1667299999999993E-2</v>
      </c>
      <c r="K246" s="2">
        <v>0.22674124800000001</v>
      </c>
      <c r="L246" s="2">
        <v>0.22682296699999999</v>
      </c>
      <c r="M246" s="2">
        <v>-2.0836575E-2</v>
      </c>
      <c r="N246" s="2">
        <v>-8.3032369999999998E-3</v>
      </c>
      <c r="O246" s="2">
        <v>0.108062124</v>
      </c>
      <c r="P246" s="2">
        <v>0.101031563</v>
      </c>
      <c r="Q246" s="2">
        <v>0.12416068</v>
      </c>
      <c r="R246" s="2">
        <v>-7.8011933000000006E-2</v>
      </c>
      <c r="S246" s="2">
        <v>-1.7204509E-2</v>
      </c>
      <c r="T246" s="2">
        <v>-0.43551366800000002</v>
      </c>
      <c r="U246" s="2">
        <v>0.226615553</v>
      </c>
    </row>
    <row r="247" spans="1:21" x14ac:dyDescent="0.25">
      <c r="A247" s="6" t="s">
        <v>2187</v>
      </c>
      <c r="B247" s="6" t="s">
        <v>2188</v>
      </c>
      <c r="C247" s="6" t="s">
        <v>3626</v>
      </c>
      <c r="D247" s="2">
        <v>1.2091345999999999E-2</v>
      </c>
      <c r="E247" s="2">
        <v>0.52929381799999997</v>
      </c>
      <c r="F247" s="2">
        <v>-0.24317435200000001</v>
      </c>
      <c r="G247" s="2">
        <v>-8.8580036000000001E-2</v>
      </c>
      <c r="H247" s="2">
        <v>3.0696705000000001E-2</v>
      </c>
      <c r="I247" s="2">
        <v>-0.19082801399999999</v>
      </c>
      <c r="J247" s="2">
        <v>-0.13439048000000001</v>
      </c>
      <c r="K247" s="2">
        <v>-0.163644442</v>
      </c>
      <c r="L247" s="2">
        <v>0.24853544699999999</v>
      </c>
      <c r="M247" s="2">
        <v>0.111644219</v>
      </c>
      <c r="N247" s="2">
        <v>0.18991608800000001</v>
      </c>
      <c r="O247" s="2">
        <v>-0.19224713600000001</v>
      </c>
      <c r="P247" s="2">
        <v>-0.15623093499999999</v>
      </c>
      <c r="Q247" s="2">
        <v>0.371620018</v>
      </c>
      <c r="R247" s="2">
        <v>-0.20130708</v>
      </c>
      <c r="S247" s="2">
        <v>-8.8780484000000007E-2</v>
      </c>
      <c r="T247" s="2">
        <v>-0.26099428299999999</v>
      </c>
      <c r="U247" s="2">
        <v>0.22637958799999999</v>
      </c>
    </row>
    <row r="248" spans="1:21" x14ac:dyDescent="0.25">
      <c r="A248" s="6" t="s">
        <v>251</v>
      </c>
      <c r="B248" s="6" t="s">
        <v>252</v>
      </c>
      <c r="C248" s="6" t="s">
        <v>3627</v>
      </c>
      <c r="D248" s="2">
        <v>9.5461748999999999E-2</v>
      </c>
      <c r="E248" s="2">
        <v>-8.9128671000000007E-2</v>
      </c>
      <c r="F248" s="2">
        <v>-5.7410630999999997E-2</v>
      </c>
      <c r="G248" s="2">
        <v>8.5942190000000002E-3</v>
      </c>
      <c r="H248" s="2">
        <v>-0.12287597</v>
      </c>
      <c r="I248" s="2">
        <v>8.4976548999999998E-2</v>
      </c>
      <c r="J248" s="2">
        <v>5.9821408999999999E-2</v>
      </c>
      <c r="K248" s="2">
        <v>7.2532798999999995E-2</v>
      </c>
      <c r="L248" s="2">
        <v>-5.1971441E-2</v>
      </c>
      <c r="M248" s="2">
        <v>-7.4100605E-2</v>
      </c>
      <c r="N248" s="2">
        <v>2.2523569E-2</v>
      </c>
      <c r="O248" s="2">
        <v>-4.5811489999999996E-3</v>
      </c>
      <c r="P248" s="2">
        <v>6.3883309999999997E-3</v>
      </c>
      <c r="Q248" s="2">
        <v>4.8545264999999997E-2</v>
      </c>
      <c r="R248" s="2">
        <v>0.13855221700000001</v>
      </c>
      <c r="S248" s="2">
        <v>-0.158289286</v>
      </c>
      <c r="T248" s="2">
        <v>-0.20449057200000001</v>
      </c>
      <c r="U248" s="2">
        <v>0.22545223</v>
      </c>
    </row>
    <row r="249" spans="1:21" x14ac:dyDescent="0.25">
      <c r="A249" s="6" t="s">
        <v>46</v>
      </c>
      <c r="B249" s="6" t="s">
        <v>47</v>
      </c>
      <c r="C249" s="6" t="s">
        <v>3628</v>
      </c>
      <c r="D249" s="2">
        <v>-4.6661453999999998E-2</v>
      </c>
      <c r="E249" s="2">
        <v>1.8101364000000002E-2</v>
      </c>
      <c r="F249" s="2">
        <v>0.13986939400000001</v>
      </c>
      <c r="G249" s="2">
        <v>-1.5947777E-2</v>
      </c>
      <c r="H249" s="2">
        <v>-7.5283244999999999E-2</v>
      </c>
      <c r="I249" s="2">
        <v>0.11897464100000001</v>
      </c>
      <c r="J249" s="2">
        <v>-0.30920851900000001</v>
      </c>
      <c r="K249" s="2">
        <v>-0.121450923</v>
      </c>
      <c r="L249" s="2">
        <v>0.29160651900000001</v>
      </c>
      <c r="M249" s="2">
        <v>-2.812276E-2</v>
      </c>
      <c r="N249" s="2">
        <v>-0.14865574300000001</v>
      </c>
      <c r="O249" s="2">
        <v>3.0008772E-2</v>
      </c>
      <c r="P249" s="2">
        <v>1.3750638000000001E-2</v>
      </c>
      <c r="Q249" s="2">
        <v>3.5335818999999997E-2</v>
      </c>
      <c r="R249" s="2">
        <v>8.5766433000000003E-2</v>
      </c>
      <c r="S249" s="2">
        <v>-0.103414111</v>
      </c>
      <c r="T249" s="2">
        <v>-0.109469594</v>
      </c>
      <c r="U249" s="2">
        <v>0.22480054499999999</v>
      </c>
    </row>
    <row r="250" spans="1:21" x14ac:dyDescent="0.25">
      <c r="A250" s="6" t="s">
        <v>2328</v>
      </c>
      <c r="B250" s="6" t="s">
        <v>2329</v>
      </c>
      <c r="C250" s="6" t="s">
        <v>3629</v>
      </c>
      <c r="D250" s="2">
        <v>-9.7642143000000001E-2</v>
      </c>
      <c r="E250" s="2">
        <v>0.101846536</v>
      </c>
      <c r="F250" s="2">
        <v>2.7932235999999999E-2</v>
      </c>
      <c r="G250" s="2">
        <v>3.7894136000000002E-2</v>
      </c>
      <c r="H250" s="2">
        <v>6.3907775999999999E-2</v>
      </c>
      <c r="I250" s="2">
        <v>1.5755599999999999E-4</v>
      </c>
      <c r="J250" s="2">
        <v>-0.110314844</v>
      </c>
      <c r="K250" s="2">
        <v>-0.27670641400000001</v>
      </c>
      <c r="L250" s="2">
        <v>0.25292517399999997</v>
      </c>
      <c r="M250" s="2">
        <v>-0.179227578</v>
      </c>
      <c r="N250" s="2">
        <v>-0.34306777799999999</v>
      </c>
      <c r="O250" s="2">
        <v>-0.34210912799999998</v>
      </c>
      <c r="P250" s="2">
        <v>-6.4968603E-2</v>
      </c>
      <c r="Q250" s="2">
        <v>0.47836175199999997</v>
      </c>
      <c r="R250" s="2">
        <v>-0.13809513800000001</v>
      </c>
      <c r="S250" s="2">
        <v>-1.7829477999999999E-2</v>
      </c>
      <c r="T250" s="2">
        <v>0.383421652</v>
      </c>
      <c r="U250" s="2">
        <v>0.22351422200000001</v>
      </c>
    </row>
    <row r="251" spans="1:21" x14ac:dyDescent="0.25">
      <c r="A251" s="6" t="s">
        <v>238</v>
      </c>
      <c r="B251" s="6" t="s">
        <v>239</v>
      </c>
      <c r="C251" s="6" t="s">
        <v>3630</v>
      </c>
      <c r="D251" s="2">
        <v>1.7991025000000001E-2</v>
      </c>
      <c r="E251" s="2">
        <v>8.1637274999999995E-2</v>
      </c>
      <c r="F251" s="2">
        <v>4.1174497999999997E-2</v>
      </c>
      <c r="G251" s="2">
        <v>-0.232103372</v>
      </c>
      <c r="H251" s="2">
        <v>9.4979518999999998E-2</v>
      </c>
      <c r="I251" s="2">
        <v>-6.5317109999999998E-2</v>
      </c>
      <c r="J251" s="2">
        <v>-0.19804962800000001</v>
      </c>
      <c r="K251" s="2">
        <v>0.19540274399999999</v>
      </c>
      <c r="L251" s="2">
        <v>6.4285044E-2</v>
      </c>
      <c r="M251" s="2">
        <v>-0.184800204</v>
      </c>
      <c r="N251" s="2">
        <v>-0.23722462899999999</v>
      </c>
      <c r="O251" s="2">
        <v>0.16618944099999999</v>
      </c>
      <c r="P251" s="2">
        <v>-0.182306261</v>
      </c>
      <c r="Q251" s="2">
        <v>-6.6613319999999998E-3</v>
      </c>
      <c r="R251" s="2">
        <v>7.8216380000000002E-2</v>
      </c>
      <c r="S251" s="2">
        <v>-6.7589750000000004E-2</v>
      </c>
      <c r="T251" s="2">
        <v>0.21116813600000001</v>
      </c>
      <c r="U251" s="2">
        <v>0.22300821700000001</v>
      </c>
    </row>
    <row r="252" spans="1:21" x14ac:dyDescent="0.25">
      <c r="A252" s="6" t="s">
        <v>2510</v>
      </c>
      <c r="B252" s="6" t="s">
        <v>2511</v>
      </c>
      <c r="C252" s="6" t="s">
        <v>3631</v>
      </c>
      <c r="D252" s="2">
        <v>-0.23232102800000001</v>
      </c>
      <c r="E252" s="2">
        <v>2.8065302E-2</v>
      </c>
      <c r="F252" s="2">
        <v>-0.19294698599999999</v>
      </c>
      <c r="G252" s="2">
        <v>0.112547352</v>
      </c>
      <c r="H252" s="2">
        <v>-6.7519800000000005E-2</v>
      </c>
      <c r="I252" s="2">
        <v>6.6222312000000005E-2</v>
      </c>
      <c r="J252" s="2">
        <v>-0.13870062799999999</v>
      </c>
      <c r="K252" s="2">
        <v>0.276578518</v>
      </c>
      <c r="L252" s="2">
        <v>0.148074977</v>
      </c>
      <c r="M252" s="2">
        <v>-0.24684176799999999</v>
      </c>
      <c r="N252" s="2">
        <v>4.7154481999999998E-2</v>
      </c>
      <c r="O252" s="2">
        <v>-8.3174107999999997E-2</v>
      </c>
      <c r="P252" s="2">
        <v>-2.9440568E-2</v>
      </c>
      <c r="Q252" s="2">
        <v>-0.136702988</v>
      </c>
      <c r="R252" s="2">
        <v>1.3392431999999999E-2</v>
      </c>
      <c r="S252" s="2">
        <v>5.5619222000000003E-2</v>
      </c>
      <c r="T252" s="2">
        <v>0.15703558200000001</v>
      </c>
      <c r="U252" s="2">
        <v>0.222957722</v>
      </c>
    </row>
    <row r="253" spans="1:21" x14ac:dyDescent="0.25">
      <c r="A253" s="6" t="s">
        <v>2798</v>
      </c>
      <c r="B253" s="6" t="s">
        <v>2799</v>
      </c>
      <c r="C253" s="6" t="s">
        <v>3632</v>
      </c>
      <c r="D253" s="2">
        <v>-5.9249518000000001E-2</v>
      </c>
      <c r="E253" s="2">
        <v>3.4465388999999999E-2</v>
      </c>
      <c r="F253" s="2">
        <v>4.0593725999999997E-2</v>
      </c>
      <c r="G253" s="2">
        <v>-4.1063964000000001E-2</v>
      </c>
      <c r="H253" s="2">
        <v>-0.126167996</v>
      </c>
      <c r="I253" s="2">
        <v>-1.2052219999999999E-3</v>
      </c>
      <c r="J253" s="2">
        <v>5.7427066999999998E-2</v>
      </c>
      <c r="K253" s="2">
        <v>0.42841597799999998</v>
      </c>
      <c r="L253" s="2">
        <v>-0.33321547200000001</v>
      </c>
      <c r="M253" s="2">
        <v>9.8295201999999998E-2</v>
      </c>
      <c r="N253" s="2">
        <v>0.11989027300000001</v>
      </c>
      <c r="O253" s="2">
        <v>8.2569651999999993E-2</v>
      </c>
      <c r="P253" s="2">
        <v>5.2962879999999997E-2</v>
      </c>
      <c r="Q253" s="2">
        <v>3.4257898000000002E-2</v>
      </c>
      <c r="R253" s="2">
        <v>1.8079048E-2</v>
      </c>
      <c r="S253" s="2">
        <v>6.1903279999999998E-2</v>
      </c>
      <c r="T253" s="2">
        <v>-0.69066468299999995</v>
      </c>
      <c r="U253" s="2">
        <v>0.222706448</v>
      </c>
    </row>
    <row r="254" spans="1:21" x14ac:dyDescent="0.25">
      <c r="A254" s="6" t="s">
        <v>1045</v>
      </c>
      <c r="B254" s="6" t="s">
        <v>1046</v>
      </c>
      <c r="C254" s="6" t="s">
        <v>3633</v>
      </c>
      <c r="D254" s="2">
        <v>0.230838022</v>
      </c>
      <c r="E254" s="2">
        <v>-0.17190966799999999</v>
      </c>
      <c r="F254" s="2">
        <v>7.3117342000000002E-2</v>
      </c>
      <c r="G254" s="2">
        <v>-4.5625428000000003E-2</v>
      </c>
      <c r="H254" s="2">
        <v>-0.15518308</v>
      </c>
      <c r="I254" s="2">
        <v>-8.4675977999999999E-2</v>
      </c>
      <c r="J254" s="2">
        <v>8.9786121999999996E-2</v>
      </c>
      <c r="K254" s="2">
        <v>-0.13562981800000001</v>
      </c>
      <c r="L254" s="2">
        <v>0.19928249200000001</v>
      </c>
      <c r="M254" s="2">
        <v>-5.5247025999999998E-2</v>
      </c>
      <c r="N254" s="2">
        <v>-6.9751276000000001E-2</v>
      </c>
      <c r="O254" s="2">
        <v>0.20279581399999999</v>
      </c>
      <c r="P254" s="2">
        <v>-5.1556386000000003E-2</v>
      </c>
      <c r="Q254" s="2">
        <v>-3.3825356000000001E-2</v>
      </c>
      <c r="R254" s="2">
        <v>3.7197844000000001E-2</v>
      </c>
      <c r="S254" s="2">
        <v>-0.118588186</v>
      </c>
      <c r="T254" s="2">
        <v>-0.132483356</v>
      </c>
      <c r="U254" s="2">
        <v>0.22145790400000001</v>
      </c>
    </row>
    <row r="255" spans="1:21" x14ac:dyDescent="0.25">
      <c r="A255" s="6" t="s">
        <v>2850</v>
      </c>
      <c r="B255" s="6" t="s">
        <v>2851</v>
      </c>
      <c r="C255" s="6" t="s">
        <v>3634</v>
      </c>
      <c r="D255" s="2">
        <v>-0.14385977999999999</v>
      </c>
      <c r="E255" s="2">
        <v>-5.1236780000000003E-2</v>
      </c>
      <c r="F255" s="2">
        <v>5.9993860000000003E-2</v>
      </c>
      <c r="G255" s="2">
        <v>-0.28824029000000001</v>
      </c>
      <c r="H255" s="2">
        <v>-4.9882660000000002E-2</v>
      </c>
      <c r="I255" s="2">
        <v>-0.21096179000000001</v>
      </c>
      <c r="J255" s="2">
        <v>-0.18277444000000001</v>
      </c>
      <c r="K255" s="2">
        <v>0.34061424000000001</v>
      </c>
      <c r="L255" s="2">
        <v>0.52634764000000001</v>
      </c>
      <c r="M255" s="2">
        <v>-2.1038739999999999E-3</v>
      </c>
      <c r="N255" s="2">
        <v>-0.173625364</v>
      </c>
      <c r="O255" s="2">
        <v>1.4367972E-2</v>
      </c>
      <c r="P255" s="2">
        <v>-0.132310394</v>
      </c>
      <c r="Q255" s="2">
        <v>0.14271130600000001</v>
      </c>
      <c r="R255" s="2">
        <v>-5.9861794000000003E-2</v>
      </c>
      <c r="S255" s="2">
        <v>2.1586945999999999E-2</v>
      </c>
      <c r="T255" s="2">
        <v>-3.1034194000000001E-2</v>
      </c>
      <c r="U255" s="2">
        <v>0.220269406</v>
      </c>
    </row>
    <row r="256" spans="1:21" x14ac:dyDescent="0.25">
      <c r="A256" s="6" t="s">
        <v>291</v>
      </c>
      <c r="B256" s="6" t="s">
        <v>292</v>
      </c>
      <c r="C256" s="6" t="s">
        <v>3635</v>
      </c>
      <c r="D256" s="2">
        <v>-0.46795006099999997</v>
      </c>
      <c r="E256" s="2">
        <v>0.29577000599999997</v>
      </c>
      <c r="F256" s="2">
        <v>5.6278228999999999E-2</v>
      </c>
      <c r="G256" s="2">
        <v>4.0662476000000003E-2</v>
      </c>
      <c r="H256" s="2">
        <v>8.8966032E-2</v>
      </c>
      <c r="I256" s="2">
        <v>-0.24171774100000001</v>
      </c>
      <c r="J256" s="2">
        <v>-0.16244625200000001</v>
      </c>
      <c r="K256" s="2">
        <v>0.35288383699999998</v>
      </c>
      <c r="L256" s="2">
        <v>3.7553543000000002E-2</v>
      </c>
      <c r="M256" s="2">
        <v>-3.5423613E-2</v>
      </c>
      <c r="N256" s="2">
        <v>3.0082253999999999E-2</v>
      </c>
      <c r="O256" s="2">
        <v>6.8017174E-2</v>
      </c>
      <c r="P256" s="2">
        <v>-0.11399817299999999</v>
      </c>
      <c r="Q256" s="2">
        <v>1.6572744E-2</v>
      </c>
      <c r="R256" s="2">
        <v>-9.4242335999999996E-2</v>
      </c>
      <c r="S256" s="2">
        <v>-2.5888590000000002E-3</v>
      </c>
      <c r="T256" s="2">
        <v>-8.6961273000000006E-2</v>
      </c>
      <c r="U256" s="2">
        <v>0.21854206100000001</v>
      </c>
    </row>
    <row r="257" spans="1:21" x14ac:dyDescent="0.25">
      <c r="A257" s="6" t="s">
        <v>1316</v>
      </c>
      <c r="B257" s="6" t="s">
        <v>1317</v>
      </c>
      <c r="C257" s="6" t="s">
        <v>3636</v>
      </c>
      <c r="D257" s="2">
        <v>8.0986946000000004E-2</v>
      </c>
      <c r="E257" s="2">
        <v>-0.13008449899999999</v>
      </c>
      <c r="F257" s="2">
        <v>5.5966986000000003E-2</v>
      </c>
      <c r="G257" s="2">
        <v>-6.7669187000000006E-2</v>
      </c>
      <c r="H257" s="2">
        <v>3.5616322999999998E-2</v>
      </c>
      <c r="I257" s="2">
        <v>6.5163412000000004E-2</v>
      </c>
      <c r="J257" s="2">
        <v>-3.4068198000000001E-2</v>
      </c>
      <c r="K257" s="2">
        <v>4.1447903000000001E-2</v>
      </c>
      <c r="L257" s="2">
        <v>-4.7359686999999998E-2</v>
      </c>
      <c r="M257" s="2">
        <v>0.121312094</v>
      </c>
      <c r="N257" s="2">
        <v>8.9118800999999997E-2</v>
      </c>
      <c r="O257" s="2">
        <v>8.7163990999999996E-2</v>
      </c>
      <c r="P257" s="2">
        <v>1.6540451000000001E-2</v>
      </c>
      <c r="Q257" s="2">
        <v>9.7037173000000004E-2</v>
      </c>
      <c r="R257" s="2">
        <v>-5.1263115999999997E-2</v>
      </c>
      <c r="S257" s="2">
        <v>1.7306398000000001E-2</v>
      </c>
      <c r="T257" s="2">
        <v>-0.59569403899999995</v>
      </c>
      <c r="U257" s="2">
        <v>0.21847815100000001</v>
      </c>
    </row>
    <row r="258" spans="1:21" x14ac:dyDescent="0.25">
      <c r="A258" s="6" t="s">
        <v>1857</v>
      </c>
      <c r="B258" s="6" t="s">
        <v>1858</v>
      </c>
      <c r="C258" s="6" t="s">
        <v>3637</v>
      </c>
      <c r="D258" s="2">
        <v>-0.27486737999999999</v>
      </c>
      <c r="E258" s="2">
        <v>-0.2824392</v>
      </c>
      <c r="F258" s="2">
        <v>9.7756064000000004E-2</v>
      </c>
      <c r="G258" s="2">
        <v>-0.37008090999999999</v>
      </c>
      <c r="H258" s="2">
        <v>-3.7514430000000001E-2</v>
      </c>
      <c r="I258" s="2">
        <v>-8.6312120000000006E-2</v>
      </c>
      <c r="J258" s="2">
        <v>-0.51089655</v>
      </c>
      <c r="K258" s="2">
        <v>0.48292844000000001</v>
      </c>
      <c r="L258" s="2">
        <v>0.98142609999999997</v>
      </c>
      <c r="M258" s="2">
        <v>0.12753700000000001</v>
      </c>
      <c r="N258" s="2">
        <v>4.0778599999999998E-2</v>
      </c>
      <c r="O258" s="2">
        <v>0.15638189999999999</v>
      </c>
      <c r="P258" s="2">
        <v>1.0696239999999999E-2</v>
      </c>
      <c r="Q258" s="2">
        <v>4.8813179999999999E-3</v>
      </c>
      <c r="R258" s="2">
        <v>3.0663389999999999E-2</v>
      </c>
      <c r="S258" s="2">
        <v>-4.7716520000000004E-3</v>
      </c>
      <c r="T258" s="2">
        <v>-0.58452990000000005</v>
      </c>
      <c r="U258" s="2">
        <v>0.218363</v>
      </c>
    </row>
    <row r="259" spans="1:21" x14ac:dyDescent="0.25">
      <c r="A259" s="6" t="s">
        <v>1857</v>
      </c>
      <c r="B259" s="6" t="s">
        <v>1858</v>
      </c>
      <c r="C259" s="6" t="s">
        <v>3638</v>
      </c>
      <c r="D259" s="2">
        <v>-8.0413124000000002E-2</v>
      </c>
      <c r="E259" s="2">
        <v>0.10289685599999999</v>
      </c>
      <c r="F259" s="2">
        <v>-0.19582688000000001</v>
      </c>
      <c r="G259" s="2">
        <v>-1.9804754000000001E-2</v>
      </c>
      <c r="H259" s="2">
        <v>-0.13669933000000001</v>
      </c>
      <c r="I259" s="2">
        <v>0.30078803599999998</v>
      </c>
      <c r="J259" s="2">
        <v>0.20627300600000001</v>
      </c>
      <c r="K259" s="2">
        <v>2.7454096000000001E-2</v>
      </c>
      <c r="L259" s="2">
        <v>-0.20466784399999999</v>
      </c>
      <c r="M259" s="2">
        <v>0.12753700000000001</v>
      </c>
      <c r="N259" s="2">
        <v>4.0778599999999998E-2</v>
      </c>
      <c r="O259" s="2">
        <v>0.15638189999999999</v>
      </c>
      <c r="P259" s="2">
        <v>1.0696239999999999E-2</v>
      </c>
      <c r="Q259" s="2">
        <v>4.8813179999999999E-3</v>
      </c>
      <c r="R259" s="2">
        <v>3.0663389999999999E-2</v>
      </c>
      <c r="S259" s="2">
        <v>-4.7716520000000004E-3</v>
      </c>
      <c r="T259" s="2">
        <v>-0.58452990000000005</v>
      </c>
      <c r="U259" s="2">
        <v>0.218363</v>
      </c>
    </row>
    <row r="260" spans="1:21" x14ac:dyDescent="0.25">
      <c r="A260" s="6" t="s">
        <v>2253</v>
      </c>
      <c r="B260" s="6" t="s">
        <v>66</v>
      </c>
      <c r="C260" s="6" t="s">
        <v>3639</v>
      </c>
      <c r="D260" s="2">
        <v>-0.118584461</v>
      </c>
      <c r="E260" s="2">
        <v>5.5508228999999999E-2</v>
      </c>
      <c r="F260" s="2">
        <v>-0.10349750100000001</v>
      </c>
      <c r="G260" s="2">
        <v>-4.3300740999999997E-2</v>
      </c>
      <c r="H260" s="2">
        <v>-0.137765572</v>
      </c>
      <c r="I260" s="2">
        <v>-0.148583831</v>
      </c>
      <c r="J260" s="2">
        <v>-0.16215803100000001</v>
      </c>
      <c r="K260" s="2">
        <v>0.32696297899999999</v>
      </c>
      <c r="L260" s="2">
        <v>0.33141895900000001</v>
      </c>
      <c r="M260" s="2">
        <v>8.8151889999999997E-2</v>
      </c>
      <c r="N260" s="2">
        <v>0.10294590000000001</v>
      </c>
      <c r="O260" s="2">
        <v>6.9801890000000005E-2</v>
      </c>
      <c r="P260" s="2">
        <v>1.2006889999999999E-2</v>
      </c>
      <c r="Q260" s="2">
        <v>7.2109889999999996E-2</v>
      </c>
      <c r="R260" s="2">
        <v>-2.28111E-4</v>
      </c>
      <c r="S260" s="2">
        <v>2.123189E-2</v>
      </c>
      <c r="T260" s="2">
        <v>-0.58274610000000004</v>
      </c>
      <c r="U260" s="2">
        <v>0.2167259</v>
      </c>
    </row>
    <row r="261" spans="1:21" x14ac:dyDescent="0.25">
      <c r="A261" s="6" t="s">
        <v>2253</v>
      </c>
      <c r="B261" s="6" t="s">
        <v>66</v>
      </c>
      <c r="C261" s="6" t="s">
        <v>3640</v>
      </c>
      <c r="D261" s="2">
        <v>0.122146939</v>
      </c>
      <c r="E261" s="2">
        <v>-2.6938470999999999E-2</v>
      </c>
      <c r="F261" s="2">
        <v>-0.181151701</v>
      </c>
      <c r="G261" s="2">
        <v>-0.24974864099999999</v>
      </c>
      <c r="H261" s="2">
        <v>0.20353412800000001</v>
      </c>
      <c r="I261" s="2">
        <v>6.5055568999999994E-2</v>
      </c>
      <c r="J261" s="2">
        <v>-0.106553931</v>
      </c>
      <c r="K261" s="2">
        <v>0.16360687900000001</v>
      </c>
      <c r="L261" s="2">
        <v>1.0049259E-2</v>
      </c>
      <c r="M261" s="2">
        <v>8.8151889999999997E-2</v>
      </c>
      <c r="N261" s="2">
        <v>0.10294590000000001</v>
      </c>
      <c r="O261" s="2">
        <v>6.9801890000000005E-2</v>
      </c>
      <c r="P261" s="2">
        <v>1.2006889999999999E-2</v>
      </c>
      <c r="Q261" s="2">
        <v>7.2109889999999996E-2</v>
      </c>
      <c r="R261" s="2">
        <v>-2.28111E-4</v>
      </c>
      <c r="S261" s="2">
        <v>2.123189E-2</v>
      </c>
      <c r="T261" s="2">
        <v>-0.58274610000000004</v>
      </c>
      <c r="U261" s="2">
        <v>0.2167259</v>
      </c>
    </row>
    <row r="262" spans="1:21" x14ac:dyDescent="0.25">
      <c r="A262" s="6" t="s">
        <v>2253</v>
      </c>
      <c r="B262" s="6" t="s">
        <v>66</v>
      </c>
      <c r="C262" s="6" t="s">
        <v>3641</v>
      </c>
      <c r="D262" s="2">
        <v>-0.140497442</v>
      </c>
      <c r="E262" s="2">
        <v>-2.3695451999999999E-2</v>
      </c>
      <c r="F262" s="2">
        <v>-0.20252953200000001</v>
      </c>
      <c r="G262" s="2">
        <v>7.0005027999999997E-2</v>
      </c>
      <c r="H262" s="2">
        <v>-0.14309856400000001</v>
      </c>
      <c r="I262" s="2">
        <v>-4.8550561999999998E-2</v>
      </c>
      <c r="J262" s="2">
        <v>-0.17176856200000001</v>
      </c>
      <c r="K262" s="2">
        <v>0.67363427799999998</v>
      </c>
      <c r="L262" s="2">
        <v>-1.3499172E-2</v>
      </c>
      <c r="M262" s="2">
        <v>8.8151889999999997E-2</v>
      </c>
      <c r="N262" s="2">
        <v>0.10294590000000001</v>
      </c>
      <c r="O262" s="2">
        <v>6.9801890000000005E-2</v>
      </c>
      <c r="P262" s="2">
        <v>1.2006889999999999E-2</v>
      </c>
      <c r="Q262" s="2">
        <v>7.2109889999999996E-2</v>
      </c>
      <c r="R262" s="2">
        <v>-2.28111E-4</v>
      </c>
      <c r="S262" s="2">
        <v>2.123189E-2</v>
      </c>
      <c r="T262" s="2">
        <v>-0.58274610000000004</v>
      </c>
      <c r="U262" s="2">
        <v>0.2167259</v>
      </c>
    </row>
    <row r="263" spans="1:21" x14ac:dyDescent="0.25">
      <c r="A263" s="6" t="s">
        <v>2253</v>
      </c>
      <c r="B263" s="6" t="s">
        <v>66</v>
      </c>
      <c r="C263" s="6" t="s">
        <v>3642</v>
      </c>
      <c r="D263" s="2">
        <v>8.7952015999999994E-2</v>
      </c>
      <c r="E263" s="2">
        <v>-0.17308759400000001</v>
      </c>
      <c r="F263" s="2">
        <v>7.7132086000000002E-2</v>
      </c>
      <c r="G263" s="2">
        <v>2.2457436000000001E-2</v>
      </c>
      <c r="H263" s="2">
        <v>-4.5836202E-2</v>
      </c>
      <c r="I263" s="2">
        <v>1.6565745999999999E-2</v>
      </c>
      <c r="J263" s="2">
        <v>2.5274646000000001E-2</v>
      </c>
      <c r="K263" s="2">
        <v>0.105939556</v>
      </c>
      <c r="L263" s="2">
        <v>-0.116397664</v>
      </c>
      <c r="M263" s="2">
        <v>8.8151889999999997E-2</v>
      </c>
      <c r="N263" s="2">
        <v>0.10294590000000001</v>
      </c>
      <c r="O263" s="2">
        <v>6.9801890000000005E-2</v>
      </c>
      <c r="P263" s="2">
        <v>1.2006889999999999E-2</v>
      </c>
      <c r="Q263" s="2">
        <v>7.2109889999999996E-2</v>
      </c>
      <c r="R263" s="2">
        <v>-2.28111E-4</v>
      </c>
      <c r="S263" s="2">
        <v>2.123189E-2</v>
      </c>
      <c r="T263" s="2">
        <v>-0.58274610000000004</v>
      </c>
      <c r="U263" s="2">
        <v>0.2167259</v>
      </c>
    </row>
    <row r="264" spans="1:21" x14ac:dyDescent="0.25">
      <c r="A264" s="6" t="s">
        <v>277</v>
      </c>
      <c r="B264" s="6" t="s">
        <v>278</v>
      </c>
      <c r="C264" s="6" t="s">
        <v>3643</v>
      </c>
      <c r="D264" s="2">
        <v>-0.117665283</v>
      </c>
      <c r="E264" s="2">
        <v>-9.1728622999999995E-2</v>
      </c>
      <c r="F264" s="2">
        <v>0.46163421100000002</v>
      </c>
      <c r="G264" s="2">
        <v>-0.20888907100000001</v>
      </c>
      <c r="H264" s="2">
        <v>0.107186965</v>
      </c>
      <c r="I264" s="2">
        <v>-0.28507707799999998</v>
      </c>
      <c r="J264" s="2">
        <v>-6.8030423000000007E-2</v>
      </c>
      <c r="K264" s="2">
        <v>9.4684821000000002E-2</v>
      </c>
      <c r="L264" s="2">
        <v>0.107884481</v>
      </c>
      <c r="M264" s="2">
        <v>0.11071274</v>
      </c>
      <c r="N264" s="2">
        <v>0.119147214</v>
      </c>
      <c r="O264" s="2">
        <v>0.157553739</v>
      </c>
      <c r="P264" s="2">
        <v>-5.1921438E-2</v>
      </c>
      <c r="Q264" s="2">
        <v>-0.190694947</v>
      </c>
      <c r="R264" s="2">
        <v>-8.6818231999999995E-2</v>
      </c>
      <c r="S264" s="2">
        <v>-0.17258969299999999</v>
      </c>
      <c r="T264" s="2">
        <v>-0.101213474</v>
      </c>
      <c r="U264" s="2">
        <v>0.215824087</v>
      </c>
    </row>
    <row r="265" spans="1:21" x14ac:dyDescent="0.25">
      <c r="A265" s="6" t="s">
        <v>640</v>
      </c>
      <c r="B265" s="6" t="s">
        <v>641</v>
      </c>
      <c r="C265" s="6" t="s">
        <v>3644</v>
      </c>
      <c r="D265" s="2">
        <v>-1.187233E-2</v>
      </c>
      <c r="E265" s="2">
        <v>0.23063494000000001</v>
      </c>
      <c r="F265" s="2">
        <v>7.0313000000000005E-4</v>
      </c>
      <c r="G265" s="2">
        <v>0.11915766999999999</v>
      </c>
      <c r="H265" s="2">
        <v>3.35675E-2</v>
      </c>
      <c r="I265" s="2">
        <v>-0.17793354</v>
      </c>
      <c r="J265" s="2">
        <v>-9.8821160000000005E-2</v>
      </c>
      <c r="K265" s="2">
        <v>-0.32807276000000002</v>
      </c>
      <c r="L265" s="2">
        <v>0.23263652000000001</v>
      </c>
      <c r="M265" s="2">
        <v>9.620824E-2</v>
      </c>
      <c r="N265" s="2">
        <v>0.12657110999999999</v>
      </c>
      <c r="O265" s="2">
        <v>7.4899519999999997E-2</v>
      </c>
      <c r="P265" s="2">
        <v>7.7309039999999996E-2</v>
      </c>
      <c r="Q265" s="2">
        <v>-0.10292606999999999</v>
      </c>
      <c r="R265" s="2">
        <v>-3.2806340000000003E-2</v>
      </c>
      <c r="S265" s="2">
        <v>-7.1878590000000006E-2</v>
      </c>
      <c r="T265" s="2">
        <v>-0.38280813000000002</v>
      </c>
      <c r="U265" s="2">
        <v>0.21543126000000001</v>
      </c>
    </row>
    <row r="266" spans="1:21" x14ac:dyDescent="0.25">
      <c r="A266" s="6" t="s">
        <v>3122</v>
      </c>
      <c r="B266" s="6" t="s">
        <v>3123</v>
      </c>
      <c r="C266" s="6" t="s">
        <v>3645</v>
      </c>
      <c r="D266" s="2">
        <v>-0.49442577300000001</v>
      </c>
      <c r="E266" s="2">
        <v>5.9116443999999997E-2</v>
      </c>
      <c r="F266" s="2">
        <v>0.23433859600000001</v>
      </c>
      <c r="G266" s="2">
        <v>0.104330409</v>
      </c>
      <c r="H266" s="2">
        <v>-9.911826E-2</v>
      </c>
      <c r="I266" s="2">
        <v>-0.21767625299999999</v>
      </c>
      <c r="J266" s="2">
        <v>-2.3355170000000001E-3</v>
      </c>
      <c r="K266" s="2">
        <v>0.244379297</v>
      </c>
      <c r="L266" s="2">
        <v>0.17139106200000001</v>
      </c>
      <c r="M266" s="2">
        <v>-6.4227468999999995E-2</v>
      </c>
      <c r="N266" s="2">
        <v>5.9337508999999997E-2</v>
      </c>
      <c r="O266" s="2">
        <v>-4.3041383000000003E-2</v>
      </c>
      <c r="P266" s="2">
        <v>-3.9653568E-2</v>
      </c>
      <c r="Q266" s="2">
        <v>-0.112443711</v>
      </c>
      <c r="R266" s="2">
        <v>-0.118559286</v>
      </c>
      <c r="S266" s="2">
        <v>0.13064261099999999</v>
      </c>
      <c r="T266" s="2">
        <v>-2.6537257000000002E-2</v>
      </c>
      <c r="U266" s="2">
        <v>0.21448255499999999</v>
      </c>
    </row>
    <row r="267" spans="1:21" x14ac:dyDescent="0.25">
      <c r="A267" s="6" t="s">
        <v>269</v>
      </c>
      <c r="B267" s="6" t="s">
        <v>270</v>
      </c>
      <c r="C267" s="6" t="s">
        <v>3646</v>
      </c>
      <c r="D267" s="2">
        <v>-1.8211618999999998E-2</v>
      </c>
      <c r="E267" s="2">
        <v>-9.5619502999999995E-2</v>
      </c>
      <c r="F267" s="2">
        <v>4.8640174000000001E-2</v>
      </c>
      <c r="G267" s="2">
        <v>-2.7793793000000001E-2</v>
      </c>
      <c r="H267" s="2">
        <v>-0.11322428700000001</v>
      </c>
      <c r="I267" s="2">
        <v>9.0385940999999997E-2</v>
      </c>
      <c r="J267" s="2">
        <v>-0.118396916</v>
      </c>
      <c r="K267" s="2">
        <v>6.4019734999999994E-2</v>
      </c>
      <c r="L267" s="2">
        <v>0.17020027700000001</v>
      </c>
      <c r="M267" s="2">
        <v>-0.35323589799999999</v>
      </c>
      <c r="N267" s="2">
        <v>-7.4497737999999994E-2</v>
      </c>
      <c r="O267" s="2">
        <v>4.9718162000000003E-2</v>
      </c>
      <c r="P267" s="2">
        <v>-0.118077638</v>
      </c>
      <c r="Q267" s="2">
        <v>-8.6602128E-2</v>
      </c>
      <c r="R267" s="2">
        <v>0.13476474199999999</v>
      </c>
      <c r="S267" s="2">
        <v>9.6140619999999996E-3</v>
      </c>
      <c r="T267" s="2">
        <v>0.22527172200000001</v>
      </c>
      <c r="U267" s="2">
        <v>0.213044702</v>
      </c>
    </row>
    <row r="268" spans="1:21" x14ac:dyDescent="0.25">
      <c r="A268" s="6" t="s">
        <v>1292</v>
      </c>
      <c r="B268" s="6" t="s">
        <v>1293</v>
      </c>
      <c r="C268" s="6" t="s">
        <v>3647</v>
      </c>
      <c r="D268" s="2">
        <v>1.5532857000000001E-2</v>
      </c>
      <c r="E268" s="2">
        <v>5.496969E-3</v>
      </c>
      <c r="F268" s="2">
        <v>3.1377213000000001E-2</v>
      </c>
      <c r="G268" s="2">
        <v>9.5912000999999997E-2</v>
      </c>
      <c r="H268" s="2">
        <v>-0.29748312199999999</v>
      </c>
      <c r="I268" s="2">
        <v>-0.198811036</v>
      </c>
      <c r="J268" s="2">
        <v>-7.8379592999999997E-2</v>
      </c>
      <c r="K268" s="2">
        <v>0.387088557</v>
      </c>
      <c r="L268" s="2">
        <v>3.9266119000000002E-2</v>
      </c>
      <c r="M268" s="2">
        <v>1.5567921E-2</v>
      </c>
      <c r="N268" s="2">
        <v>-7.0154630999999995E-2</v>
      </c>
      <c r="O268" s="2">
        <v>6.7416962999999996E-2</v>
      </c>
      <c r="P268" s="2">
        <v>6.2098272000000003E-2</v>
      </c>
      <c r="Q268" s="2">
        <v>-0.24931740099999999</v>
      </c>
      <c r="R268" s="2">
        <v>0.25407373300000002</v>
      </c>
      <c r="S268" s="2">
        <v>-0.14850159600000001</v>
      </c>
      <c r="T268" s="2">
        <v>-0.14399492999999999</v>
      </c>
      <c r="U268" s="2">
        <v>0.21281167000000001</v>
      </c>
    </row>
    <row r="269" spans="1:21" x14ac:dyDescent="0.25">
      <c r="A269" s="6" t="s">
        <v>1440</v>
      </c>
      <c r="B269" s="6" t="s">
        <v>1441</v>
      </c>
      <c r="C269" s="6" t="s">
        <v>3648</v>
      </c>
      <c r="D269" s="2">
        <v>-0.20933248500000001</v>
      </c>
      <c r="E269" s="2">
        <v>-1.9737299999999999E-3</v>
      </c>
      <c r="F269" s="2">
        <v>0.20465762400000001</v>
      </c>
      <c r="G269" s="2">
        <v>6.4517221E-2</v>
      </c>
      <c r="H269" s="2">
        <v>0.152942728</v>
      </c>
      <c r="I269" s="2">
        <v>-7.7041136999999996E-2</v>
      </c>
      <c r="J269" s="2">
        <v>-0.14329613099999999</v>
      </c>
      <c r="K269" s="2">
        <v>2.4699097E-2</v>
      </c>
      <c r="L269" s="2">
        <v>-1.5173186E-2</v>
      </c>
      <c r="M269" s="2">
        <v>-0.18484666199999999</v>
      </c>
      <c r="N269" s="2">
        <v>-4.5773594000000001E-2</v>
      </c>
      <c r="O269" s="2">
        <v>0.13982721000000001</v>
      </c>
      <c r="P269" s="2">
        <v>-2.2141605000000002E-2</v>
      </c>
      <c r="Q269" s="2">
        <v>0.18911992599999999</v>
      </c>
      <c r="R269" s="2">
        <v>2.9119457000000001E-2</v>
      </c>
      <c r="S269" s="2">
        <v>2.7378543000000002E-2</v>
      </c>
      <c r="T269" s="2">
        <v>-0.345107632</v>
      </c>
      <c r="U269" s="2">
        <v>0.21242435600000001</v>
      </c>
    </row>
    <row r="270" spans="1:21" x14ac:dyDescent="0.25">
      <c r="A270" s="6" t="s">
        <v>854</v>
      </c>
      <c r="B270" s="6" t="s">
        <v>855</v>
      </c>
      <c r="C270" s="6" t="s">
        <v>3649</v>
      </c>
      <c r="D270" s="2">
        <v>3.5979766000000003E-2</v>
      </c>
      <c r="E270" s="2">
        <v>0.35564284600000001</v>
      </c>
      <c r="F270" s="2">
        <v>6.6675345999999996E-2</v>
      </c>
      <c r="G270" s="2">
        <v>9.1625681E-2</v>
      </c>
      <c r="H270" s="2">
        <v>-9.7775804999999993E-2</v>
      </c>
      <c r="I270" s="2">
        <v>-0.101693054</v>
      </c>
      <c r="J270" s="2">
        <v>-0.176708649</v>
      </c>
      <c r="K270" s="2">
        <v>-0.452281714</v>
      </c>
      <c r="L270" s="2">
        <v>0.27853553599999997</v>
      </c>
      <c r="M270" s="2">
        <v>-0.190681513</v>
      </c>
      <c r="N270" s="2">
        <v>5.1752537000000001E-2</v>
      </c>
      <c r="O270" s="2">
        <v>1.007087E-3</v>
      </c>
      <c r="P270" s="2">
        <v>-8.1155329999999994E-3</v>
      </c>
      <c r="Q270" s="2">
        <v>-0.161667013</v>
      </c>
      <c r="R270" s="2">
        <v>0.137478407</v>
      </c>
      <c r="S270" s="2">
        <v>9.7234607000000001E-2</v>
      </c>
      <c r="T270" s="2">
        <v>-0.13891741599999999</v>
      </c>
      <c r="U270" s="2">
        <v>0.21190885100000001</v>
      </c>
    </row>
    <row r="271" spans="1:21" x14ac:dyDescent="0.25">
      <c r="A271" s="6" t="s">
        <v>738</v>
      </c>
      <c r="B271" s="6" t="s">
        <v>739</v>
      </c>
      <c r="C271" s="6" t="s">
        <v>3650</v>
      </c>
      <c r="D271" s="2">
        <v>-4.5659203000000002E-2</v>
      </c>
      <c r="E271" s="2">
        <v>3.0006917000000001E-2</v>
      </c>
      <c r="F271" s="2">
        <v>0.10669925700000001</v>
      </c>
      <c r="G271" s="2">
        <v>-6.8584633000000006E-2</v>
      </c>
      <c r="H271" s="2">
        <v>0.13416183000000001</v>
      </c>
      <c r="I271" s="2">
        <v>-0.26334465299999998</v>
      </c>
      <c r="J271" s="2">
        <v>4.9974263999999997E-2</v>
      </c>
      <c r="K271" s="2">
        <v>-9.7830093000000007E-2</v>
      </c>
      <c r="L271" s="2">
        <v>0.154576357</v>
      </c>
      <c r="M271" s="2">
        <v>-0.2136123</v>
      </c>
      <c r="N271" s="2">
        <v>-0.15352299999999999</v>
      </c>
      <c r="O271" s="2">
        <v>-6.0421999999999997E-2</v>
      </c>
      <c r="P271" s="2">
        <v>-8.7275240000000004E-2</v>
      </c>
      <c r="Q271" s="2">
        <v>-0.1228315</v>
      </c>
      <c r="R271" s="2">
        <v>-2.6481520000000001E-2</v>
      </c>
      <c r="S271" s="2">
        <v>-0.105712</v>
      </c>
      <c r="T271" s="2">
        <v>0.55811319999999998</v>
      </c>
      <c r="U271" s="2">
        <v>0.2117444</v>
      </c>
    </row>
    <row r="272" spans="1:21" x14ac:dyDescent="0.25">
      <c r="A272" s="6" t="s">
        <v>512</v>
      </c>
      <c r="B272" s="6" t="s">
        <v>513</v>
      </c>
      <c r="C272" s="6" t="s">
        <v>3651</v>
      </c>
      <c r="D272" s="2">
        <v>-0.147930796</v>
      </c>
      <c r="E272" s="2">
        <v>4.9756180999999997E-2</v>
      </c>
      <c r="F272" s="2">
        <v>0.15244343899999999</v>
      </c>
      <c r="G272" s="2">
        <v>0.181331469</v>
      </c>
      <c r="H272" s="2">
        <v>-5.1362999999999999E-2</v>
      </c>
      <c r="I272" s="2">
        <v>-0.12604386100000001</v>
      </c>
      <c r="J272" s="2">
        <v>-0.16146675099999999</v>
      </c>
      <c r="K272" s="2">
        <v>-0.27736931100000001</v>
      </c>
      <c r="L272" s="2">
        <v>0.38064261300000002</v>
      </c>
      <c r="M272" s="2">
        <v>-0.1480746</v>
      </c>
      <c r="N272" s="2">
        <v>-0.10761129999999999</v>
      </c>
      <c r="O272" s="2">
        <v>2.7576900000000001E-2</v>
      </c>
      <c r="P272" s="2">
        <v>-9.2854160000000005E-2</v>
      </c>
      <c r="Q272" s="2">
        <v>-7.7528109999999997E-2</v>
      </c>
      <c r="R272" s="2">
        <v>1.7746669999999999E-2</v>
      </c>
      <c r="S272" s="2">
        <v>-0.1986011</v>
      </c>
      <c r="T272" s="2">
        <v>0.3691487</v>
      </c>
      <c r="U272" s="2">
        <v>0.21019689999999999</v>
      </c>
    </row>
    <row r="273" spans="1:21" x14ac:dyDescent="0.25">
      <c r="A273" s="6" t="s">
        <v>180</v>
      </c>
      <c r="B273" s="6" t="s">
        <v>181</v>
      </c>
      <c r="C273" s="6" t="s">
        <v>3652</v>
      </c>
      <c r="D273" s="2">
        <v>4.1833789000000003E-2</v>
      </c>
      <c r="E273" s="2">
        <v>-0.50017295100000003</v>
      </c>
      <c r="F273" s="2">
        <v>0.28447314899999998</v>
      </c>
      <c r="G273" s="2">
        <v>0.27508721800000002</v>
      </c>
      <c r="H273" s="2">
        <v>0.20322363600000001</v>
      </c>
      <c r="I273" s="2">
        <v>-3.4598041000000003E-2</v>
      </c>
      <c r="J273" s="2">
        <v>-5.1257491000000002E-2</v>
      </c>
      <c r="K273" s="2">
        <v>-0.25249380900000001</v>
      </c>
      <c r="L273" s="2">
        <v>3.3904507E-2</v>
      </c>
      <c r="M273" s="2">
        <v>-8.6352791999999998E-2</v>
      </c>
      <c r="N273" s="2">
        <v>3.8422092999999997E-2</v>
      </c>
      <c r="O273" s="2">
        <v>9.9992444E-2</v>
      </c>
      <c r="P273" s="2">
        <v>-0.31686720200000001</v>
      </c>
      <c r="Q273" s="2">
        <v>-1.1989959999999999E-3</v>
      </c>
      <c r="R273" s="2">
        <v>-0.106115852</v>
      </c>
      <c r="S273" s="2">
        <v>0.16509454300000001</v>
      </c>
      <c r="T273" s="2">
        <v>-1.886642E-3</v>
      </c>
      <c r="U273" s="2">
        <v>0.20891240799999999</v>
      </c>
    </row>
    <row r="274" spans="1:21" x14ac:dyDescent="0.25">
      <c r="A274" s="6" t="s">
        <v>21</v>
      </c>
      <c r="B274" s="6" t="s">
        <v>22</v>
      </c>
      <c r="C274" s="6" t="s">
        <v>3653</v>
      </c>
      <c r="D274" s="2">
        <v>0.15946332999999999</v>
      </c>
      <c r="E274" s="2">
        <v>-0.27795620199999999</v>
      </c>
      <c r="F274" s="2">
        <v>1.7803998000000001E-2</v>
      </c>
      <c r="G274" s="2">
        <v>8.8160428999999998E-2</v>
      </c>
      <c r="H274" s="2">
        <v>4.6284537000000001E-2</v>
      </c>
      <c r="I274" s="2">
        <v>0.211392986</v>
      </c>
      <c r="J274" s="2">
        <v>5.4364127999999998E-2</v>
      </c>
      <c r="K274" s="2">
        <v>-0.170094363</v>
      </c>
      <c r="L274" s="2">
        <v>-0.12941884300000001</v>
      </c>
      <c r="M274" s="2">
        <v>-0.41167340800000002</v>
      </c>
      <c r="N274" s="2">
        <v>-0.17020607500000001</v>
      </c>
      <c r="O274" s="2">
        <v>1.6290751999999999E-2</v>
      </c>
      <c r="P274" s="2">
        <v>-0.23249767399999999</v>
      </c>
      <c r="Q274" s="2">
        <v>0.102148498</v>
      </c>
      <c r="R274" s="2">
        <v>-6.9243360000000004E-2</v>
      </c>
      <c r="S274" s="2">
        <v>-9.8839328000000004E-2</v>
      </c>
      <c r="T274" s="2">
        <v>0.65620061399999996</v>
      </c>
      <c r="U274" s="2">
        <v>0.20781998500000001</v>
      </c>
    </row>
    <row r="275" spans="1:21" x14ac:dyDescent="0.25">
      <c r="A275" s="6" t="s">
        <v>959</v>
      </c>
      <c r="B275" s="6" t="s">
        <v>960</v>
      </c>
      <c r="C275" s="6" t="s">
        <v>3654</v>
      </c>
      <c r="D275" s="2">
        <v>5.5435103999999999E-2</v>
      </c>
      <c r="E275" s="2">
        <v>5.9939833999999997E-2</v>
      </c>
      <c r="F275" s="2">
        <v>-0.30833057600000002</v>
      </c>
      <c r="G275" s="2">
        <v>-0.27400939600000002</v>
      </c>
      <c r="H275" s="2">
        <v>0.60740921000000003</v>
      </c>
      <c r="I275" s="2">
        <v>0.49332216400000001</v>
      </c>
      <c r="J275" s="2">
        <v>-0.29758590600000001</v>
      </c>
      <c r="K275" s="2">
        <v>0.34278876400000002</v>
      </c>
      <c r="L275" s="2">
        <v>-0.67896924599999997</v>
      </c>
      <c r="M275" s="2">
        <v>-0.21178667800000001</v>
      </c>
      <c r="N275" s="2">
        <v>-0.15411607799999999</v>
      </c>
      <c r="O275" s="2">
        <v>-9.6992470999999997E-2</v>
      </c>
      <c r="P275" s="2">
        <v>-0.15091937799999999</v>
      </c>
      <c r="Q275" s="2">
        <v>0.28195100200000001</v>
      </c>
      <c r="R275" s="2">
        <v>-0.103372438</v>
      </c>
      <c r="S275" s="2">
        <v>-0.11133493799999999</v>
      </c>
      <c r="T275" s="2">
        <v>0.340022822</v>
      </c>
      <c r="U275" s="2">
        <v>0.206548222</v>
      </c>
    </row>
    <row r="276" spans="1:21" x14ac:dyDescent="0.25">
      <c r="A276" s="6" t="s">
        <v>1201</v>
      </c>
      <c r="B276" s="6" t="s">
        <v>1202</v>
      </c>
      <c r="C276" s="6" t="s">
        <v>3655</v>
      </c>
      <c r="D276" s="2">
        <v>9.3897749000000003E-2</v>
      </c>
      <c r="E276" s="2">
        <v>-0.401411081</v>
      </c>
      <c r="F276" s="2">
        <v>0.130449599</v>
      </c>
      <c r="G276" s="2">
        <v>-0.132912961</v>
      </c>
      <c r="H276" s="2">
        <v>0.26697377999999999</v>
      </c>
      <c r="I276" s="2">
        <v>0.188621608</v>
      </c>
      <c r="J276" s="2">
        <v>-9.7690639999999992E-3</v>
      </c>
      <c r="K276" s="2">
        <v>-6.4905860999999995E-2</v>
      </c>
      <c r="L276" s="2">
        <v>-7.0943750999999999E-2</v>
      </c>
      <c r="M276" s="2">
        <v>0.25135971000000001</v>
      </c>
      <c r="N276" s="2">
        <v>-5.5696299999999997E-2</v>
      </c>
      <c r="O276" s="2">
        <v>0.10886591</v>
      </c>
      <c r="P276" s="2">
        <v>0.13911761</v>
      </c>
      <c r="Q276" s="2">
        <v>9.5261678000000002E-2</v>
      </c>
      <c r="R276" s="2">
        <v>-4.5386022999999998E-2</v>
      </c>
      <c r="S276" s="2">
        <v>5.2946809999999997E-2</v>
      </c>
      <c r="T276" s="2">
        <v>-0.752627567</v>
      </c>
      <c r="U276" s="2">
        <v>0.20615814299999999</v>
      </c>
    </row>
    <row r="277" spans="1:21" x14ac:dyDescent="0.25">
      <c r="A277" s="6" t="s">
        <v>132</v>
      </c>
      <c r="B277" s="6" t="s">
        <v>133</v>
      </c>
      <c r="C277" s="6" t="s">
        <v>3656</v>
      </c>
      <c r="D277" s="2">
        <v>-0.55878567599999995</v>
      </c>
      <c r="E277" s="2">
        <v>-0.253464456</v>
      </c>
      <c r="F277" s="2">
        <v>-0.27423373600000001</v>
      </c>
      <c r="G277" s="2">
        <v>-0.129262236</v>
      </c>
      <c r="H277" s="2">
        <v>0.18225524000000001</v>
      </c>
      <c r="I277" s="2">
        <v>8.1459543999999995E-2</v>
      </c>
      <c r="J277" s="2">
        <v>-0.26928210699999999</v>
      </c>
      <c r="K277" s="2">
        <v>0.35909168400000002</v>
      </c>
      <c r="L277" s="2">
        <v>0.86222168399999999</v>
      </c>
      <c r="M277" s="2">
        <v>5.8597829999999997E-2</v>
      </c>
      <c r="N277" s="2">
        <v>4.938567E-2</v>
      </c>
      <c r="O277" s="2">
        <v>0.14071510000000001</v>
      </c>
      <c r="P277" s="2">
        <v>8.3155660000000006E-2</v>
      </c>
      <c r="Q277" s="2">
        <v>-6.2420059999999996E-3</v>
      </c>
      <c r="R277" s="2">
        <v>5.2143040000000002E-2</v>
      </c>
      <c r="S277" s="2">
        <v>-2.2172259999999999E-2</v>
      </c>
      <c r="T277" s="2">
        <v>-0.5612123</v>
      </c>
      <c r="U277" s="2">
        <v>0.20562920000000001</v>
      </c>
    </row>
    <row r="278" spans="1:21" x14ac:dyDescent="0.25">
      <c r="A278" s="6" t="s">
        <v>412</v>
      </c>
      <c r="B278" s="6" t="s">
        <v>411</v>
      </c>
      <c r="C278" s="6" t="s">
        <v>3657</v>
      </c>
      <c r="D278" s="2">
        <v>-0.225027061</v>
      </c>
      <c r="E278" s="2">
        <v>0.28223460900000003</v>
      </c>
      <c r="F278" s="2">
        <v>4.6560618999999998E-2</v>
      </c>
      <c r="G278" s="2">
        <v>7.4187913999999994E-2</v>
      </c>
      <c r="H278" s="2">
        <v>4.4850108999999999E-2</v>
      </c>
      <c r="I278" s="2">
        <v>-0.27297431100000003</v>
      </c>
      <c r="J278" s="2">
        <v>-9.0385321000000005E-2</v>
      </c>
      <c r="K278" s="2">
        <v>-0.23917872100000001</v>
      </c>
      <c r="L278" s="2">
        <v>0.37973213900000002</v>
      </c>
      <c r="M278" s="2">
        <v>-4.3372678999999997E-2</v>
      </c>
      <c r="N278" s="2">
        <v>-6.1313665000000003E-2</v>
      </c>
      <c r="O278" s="2">
        <v>0.165290248</v>
      </c>
      <c r="P278" s="2">
        <v>-0.246576825</v>
      </c>
      <c r="Q278" s="2">
        <v>7.0703181000000004E-2</v>
      </c>
      <c r="R278" s="2">
        <v>-0.10006662099999999</v>
      </c>
      <c r="S278" s="2">
        <v>2.0017474E-2</v>
      </c>
      <c r="T278" s="2">
        <v>-9.6104490000000001E-3</v>
      </c>
      <c r="U278" s="2">
        <v>0.20492934300000001</v>
      </c>
    </row>
    <row r="279" spans="1:21" x14ac:dyDescent="0.25">
      <c r="A279" s="6" t="s">
        <v>2856</v>
      </c>
      <c r="B279" s="6" t="s">
        <v>2857</v>
      </c>
      <c r="C279" s="6" t="s">
        <v>3658</v>
      </c>
      <c r="D279" s="2">
        <v>-0.174877533</v>
      </c>
      <c r="E279" s="2">
        <v>5.1905447E-2</v>
      </c>
      <c r="F279" s="2">
        <v>7.8943166999999995E-2</v>
      </c>
      <c r="G279" s="2">
        <v>-0.10815077300000001</v>
      </c>
      <c r="H279" s="2">
        <v>-0.121478461</v>
      </c>
      <c r="I279" s="2">
        <v>-0.22479175300000001</v>
      </c>
      <c r="J279" s="2">
        <v>-8.3945312999999994E-2</v>
      </c>
      <c r="K279" s="2">
        <v>0.23720591699999999</v>
      </c>
      <c r="L279" s="2">
        <v>0.34518937700000002</v>
      </c>
      <c r="M279" s="2">
        <v>-4.8603839999999997E-3</v>
      </c>
      <c r="N279" s="2">
        <v>-0.32523857900000003</v>
      </c>
      <c r="O279" s="2">
        <v>0.557992076</v>
      </c>
      <c r="P279" s="2">
        <v>-0.120115506</v>
      </c>
      <c r="Q279" s="2">
        <v>-3.8018981E-2</v>
      </c>
      <c r="R279" s="2">
        <v>0.16356462699999999</v>
      </c>
      <c r="S279" s="2">
        <v>-0.13917844400000001</v>
      </c>
      <c r="T279" s="2">
        <v>-0.29868402199999999</v>
      </c>
      <c r="U279" s="2">
        <v>0.204539215</v>
      </c>
    </row>
    <row r="280" spans="1:21" x14ac:dyDescent="0.25">
      <c r="A280" s="6" t="s">
        <v>816</v>
      </c>
      <c r="B280" s="6" t="s">
        <v>817</v>
      </c>
      <c r="C280" s="6" t="s">
        <v>3659</v>
      </c>
      <c r="D280" s="2">
        <v>-1.9173338000000002E-2</v>
      </c>
      <c r="E280" s="2">
        <v>1.5582266000000001E-2</v>
      </c>
      <c r="F280" s="2">
        <v>7.9397624E-2</v>
      </c>
      <c r="G280" s="2">
        <v>-8.0619178E-2</v>
      </c>
      <c r="H280" s="2">
        <v>-2.9729236999999999E-2</v>
      </c>
      <c r="I280" s="2">
        <v>3.9819213999999999E-2</v>
      </c>
      <c r="J280" s="2">
        <v>-3.2030257999999999E-2</v>
      </c>
      <c r="K280" s="2">
        <v>2.5913796999999999E-2</v>
      </c>
      <c r="L280" s="2">
        <v>8.3911000000000001E-4</v>
      </c>
      <c r="M280" s="2">
        <v>2.9698974E-2</v>
      </c>
      <c r="N280" s="2">
        <v>2.9362213000000002E-2</v>
      </c>
      <c r="O280" s="2">
        <v>0.15779399299999999</v>
      </c>
      <c r="P280" s="2">
        <v>0.15271499399999999</v>
      </c>
      <c r="Q280" s="2">
        <v>4.1851898999999998E-2</v>
      </c>
      <c r="R280" s="2">
        <v>-3.3825412999999999E-2</v>
      </c>
      <c r="S280" s="2">
        <v>-3.5213095E-2</v>
      </c>
      <c r="T280" s="2">
        <v>-0.54687916800000003</v>
      </c>
      <c r="U280" s="2">
        <v>0.204495605</v>
      </c>
    </row>
    <row r="281" spans="1:21" x14ac:dyDescent="0.25">
      <c r="A281" s="6" t="s">
        <v>262</v>
      </c>
      <c r="B281" s="6" t="s">
        <v>263</v>
      </c>
      <c r="C281" s="6" t="s">
        <v>266</v>
      </c>
      <c r="D281" s="2">
        <v>-0.55279931900000001</v>
      </c>
      <c r="E281" s="2">
        <v>0.123751559</v>
      </c>
      <c r="F281" s="2">
        <v>0.14414390199999999</v>
      </c>
      <c r="G281" s="2">
        <v>-0.17826739599999999</v>
      </c>
      <c r="H281" s="2">
        <v>0.16945759899999999</v>
      </c>
      <c r="I281" s="2">
        <v>-9.6493601999999998E-2</v>
      </c>
      <c r="J281" s="2">
        <v>-0.12656097599999999</v>
      </c>
      <c r="K281" s="2">
        <v>0.49413948299999999</v>
      </c>
      <c r="L281" s="2">
        <v>2.2628725999999998E-2</v>
      </c>
      <c r="M281" s="2">
        <v>-0.27885433900000001</v>
      </c>
      <c r="N281" s="2">
        <v>-8.7975490000000003E-2</v>
      </c>
      <c r="O281" s="2">
        <v>0.24725265299999999</v>
      </c>
      <c r="P281" s="2">
        <v>-1.0895659999999999E-3</v>
      </c>
      <c r="Q281" s="2">
        <v>-0.19902334899999999</v>
      </c>
      <c r="R281" s="2">
        <v>0.41343956300000001</v>
      </c>
      <c r="S281" s="2">
        <v>-0.31821424100000001</v>
      </c>
      <c r="T281" s="2">
        <v>2.0416212999999999E-2</v>
      </c>
      <c r="U281" s="2">
        <v>0.20404855299999999</v>
      </c>
    </row>
    <row r="282" spans="1:21" x14ac:dyDescent="0.25">
      <c r="A282" s="6" t="s">
        <v>2952</v>
      </c>
      <c r="B282" s="6" t="s">
        <v>2953</v>
      </c>
      <c r="C282" s="6" t="s">
        <v>3660</v>
      </c>
      <c r="D282" s="2">
        <v>-0.51572912299999996</v>
      </c>
      <c r="E282" s="2">
        <v>-0.119699808</v>
      </c>
      <c r="F282" s="2">
        <v>-0.204846896</v>
      </c>
      <c r="G282" s="2">
        <v>-2.3078542000000001E-2</v>
      </c>
      <c r="H282" s="2">
        <v>-6.3771181999999996E-2</v>
      </c>
      <c r="I282" s="2">
        <v>0.124246204</v>
      </c>
      <c r="J282" s="2">
        <v>-0.10470478799999999</v>
      </c>
      <c r="K282" s="2">
        <v>0.64674820399999999</v>
      </c>
      <c r="L282" s="2">
        <v>0.260835924</v>
      </c>
      <c r="M282" s="2">
        <v>2.2923820000000001E-2</v>
      </c>
      <c r="N282" s="2">
        <v>0.147725517</v>
      </c>
      <c r="O282" s="2">
        <v>-0.138676778</v>
      </c>
      <c r="P282" s="2">
        <v>-0.22968845900000001</v>
      </c>
      <c r="Q282" s="2">
        <v>2.2331934000000001E-2</v>
      </c>
      <c r="R282" s="2">
        <v>0.114935748</v>
      </c>
      <c r="S282" s="2">
        <v>-0.241980584</v>
      </c>
      <c r="T282" s="2">
        <v>9.8892149999999998E-2</v>
      </c>
      <c r="U282" s="2">
        <v>0.20353665200000001</v>
      </c>
    </row>
    <row r="283" spans="1:21" x14ac:dyDescent="0.25">
      <c r="A283" s="6" t="s">
        <v>874</v>
      </c>
      <c r="B283" s="6" t="s">
        <v>875</v>
      </c>
      <c r="C283" s="6" t="s">
        <v>3661</v>
      </c>
      <c r="D283" s="2">
        <v>-6.3265488999999994E-2</v>
      </c>
      <c r="E283" s="2">
        <v>-7.1636504000000004E-2</v>
      </c>
      <c r="F283" s="2">
        <v>-2.7289557999999998E-2</v>
      </c>
      <c r="G283" s="2">
        <v>-9.3449908999999998E-2</v>
      </c>
      <c r="H283" s="2">
        <v>-6.2015107E-2</v>
      </c>
      <c r="I283" s="2">
        <v>-0.396184378</v>
      </c>
      <c r="J283" s="2">
        <v>-5.8506384000000002E-2</v>
      </c>
      <c r="K283" s="2">
        <v>0.79278664700000001</v>
      </c>
      <c r="L283" s="2">
        <v>-2.0439314E-2</v>
      </c>
      <c r="M283" s="2">
        <v>9.3582111999999995E-2</v>
      </c>
      <c r="N283" s="2">
        <v>-0.115741048</v>
      </c>
      <c r="O283" s="2">
        <v>0.13262844200000001</v>
      </c>
      <c r="P283" s="2">
        <v>5.0087839999999996E-3</v>
      </c>
      <c r="Q283" s="2">
        <v>-5.8278543000000002E-2</v>
      </c>
      <c r="R283" s="2">
        <v>-5.6463407E-2</v>
      </c>
      <c r="S283" s="2">
        <v>-0.106724244</v>
      </c>
      <c r="T283" s="2">
        <v>-9.7277449000000002E-2</v>
      </c>
      <c r="U283" s="2">
        <v>0.20326535500000001</v>
      </c>
    </row>
    <row r="284" spans="1:21" x14ac:dyDescent="0.25">
      <c r="A284" s="6" t="s">
        <v>2189</v>
      </c>
      <c r="B284" s="6" t="s">
        <v>2190</v>
      </c>
      <c r="C284" s="6" t="s">
        <v>3662</v>
      </c>
      <c r="D284" s="2">
        <v>7.6555759000000001E-2</v>
      </c>
      <c r="E284" s="2">
        <v>-6.5836869000000006E-2</v>
      </c>
      <c r="F284" s="2">
        <v>2.6351321E-2</v>
      </c>
      <c r="G284" s="2">
        <v>0.198486789</v>
      </c>
      <c r="H284" s="2">
        <v>-5.0572684E-2</v>
      </c>
      <c r="I284" s="2">
        <v>-0.151205544</v>
      </c>
      <c r="J284" s="2">
        <v>-4.4628173E-2</v>
      </c>
      <c r="K284" s="2">
        <v>5.5141999999999995E-4</v>
      </c>
      <c r="L284" s="2">
        <v>1.0298008000000001E-2</v>
      </c>
      <c r="M284" s="2">
        <v>-5.4591476999999999E-2</v>
      </c>
      <c r="N284" s="2">
        <v>-8.3932288999999993E-2</v>
      </c>
      <c r="O284" s="2">
        <v>6.5364405E-2</v>
      </c>
      <c r="P284" s="2">
        <v>9.1145800999999999E-2</v>
      </c>
      <c r="Q284" s="2">
        <v>-0.101150793</v>
      </c>
      <c r="R284" s="2">
        <v>0.112063991</v>
      </c>
      <c r="S284" s="2">
        <v>-9.5263176000000005E-2</v>
      </c>
      <c r="T284" s="2">
        <v>-0.13664235599999999</v>
      </c>
      <c r="U284" s="2">
        <v>0.20300589499999999</v>
      </c>
    </row>
    <row r="285" spans="1:21" x14ac:dyDescent="0.25">
      <c r="A285" s="6" t="s">
        <v>1021</v>
      </c>
      <c r="B285" s="6" t="s">
        <v>1022</v>
      </c>
      <c r="C285" s="6" t="s">
        <v>3663</v>
      </c>
      <c r="D285" s="2">
        <v>0.179462921</v>
      </c>
      <c r="E285" s="2">
        <v>0.210313261</v>
      </c>
      <c r="F285" s="2">
        <v>0.111484766</v>
      </c>
      <c r="G285" s="2">
        <v>8.8162791000000004E-2</v>
      </c>
      <c r="H285" s="2">
        <v>-0.23857449999999999</v>
      </c>
      <c r="I285" s="2">
        <v>-5.6838278999999998E-2</v>
      </c>
      <c r="J285" s="2">
        <v>0.167796691</v>
      </c>
      <c r="K285" s="2">
        <v>-0.76955064900000003</v>
      </c>
      <c r="L285" s="2">
        <v>0.30774299100000002</v>
      </c>
      <c r="M285" s="2">
        <v>5.5841959999999996E-3</v>
      </c>
      <c r="N285" s="2">
        <v>-0.137355009</v>
      </c>
      <c r="O285" s="2">
        <v>7.5622205999999997E-2</v>
      </c>
      <c r="P285" s="2">
        <v>-0.12389170400000001</v>
      </c>
      <c r="Q285" s="2">
        <v>-3.4581094E-2</v>
      </c>
      <c r="R285" s="2">
        <v>-0.21577780499999999</v>
      </c>
      <c r="S285" s="2">
        <v>0.160631316</v>
      </c>
      <c r="T285" s="2">
        <v>6.7357245999999996E-2</v>
      </c>
      <c r="U285" s="2">
        <v>0.20241061399999999</v>
      </c>
    </row>
    <row r="286" spans="1:21" x14ac:dyDescent="0.25">
      <c r="A286" s="6" t="s">
        <v>1330</v>
      </c>
      <c r="B286" s="6" t="s">
        <v>1331</v>
      </c>
      <c r="C286" s="6" t="s">
        <v>3664</v>
      </c>
      <c r="D286" s="2">
        <v>0.186530851</v>
      </c>
      <c r="E286" s="2">
        <v>-7.2525151999999996E-2</v>
      </c>
      <c r="F286" s="2">
        <v>0.25142734799999999</v>
      </c>
      <c r="G286" s="2">
        <v>0.122444268</v>
      </c>
      <c r="H286" s="2">
        <v>-2.4827821999999999E-2</v>
      </c>
      <c r="I286" s="2">
        <v>-5.7415491999999999E-2</v>
      </c>
      <c r="J286" s="2">
        <v>6.7990787999999996E-2</v>
      </c>
      <c r="K286" s="2">
        <v>-0.51947932200000002</v>
      </c>
      <c r="L286" s="2">
        <v>4.5854548000000002E-2</v>
      </c>
      <c r="M286" s="2">
        <v>-7.1566189000000002E-2</v>
      </c>
      <c r="N286" s="2">
        <v>8.4896411000000005E-2</v>
      </c>
      <c r="O286" s="2">
        <v>3.9654751000000002E-2</v>
      </c>
      <c r="P286" s="2">
        <v>0.115965211</v>
      </c>
      <c r="Q286" s="2">
        <v>-0.26023413899999998</v>
      </c>
      <c r="R286" s="2">
        <v>0.125676911</v>
      </c>
      <c r="S286" s="2">
        <v>7.7921520999999994E-2</v>
      </c>
      <c r="T286" s="2">
        <v>-0.31420278899999998</v>
      </c>
      <c r="U286" s="2">
        <v>0.20188841099999999</v>
      </c>
    </row>
    <row r="287" spans="1:21" x14ac:dyDescent="0.25">
      <c r="A287" s="6" t="s">
        <v>1618</v>
      </c>
      <c r="B287" s="6" t="s">
        <v>1619</v>
      </c>
      <c r="C287" s="6" t="s">
        <v>3665</v>
      </c>
      <c r="D287" s="2">
        <v>-0.14189474699999999</v>
      </c>
      <c r="E287" s="2">
        <v>0.152108893</v>
      </c>
      <c r="F287" s="2">
        <v>1.0379113000000001E-2</v>
      </c>
      <c r="G287" s="2">
        <v>-4.9086326999999999E-2</v>
      </c>
      <c r="H287" s="2">
        <v>3.6350893000000002E-2</v>
      </c>
      <c r="I287" s="2">
        <v>-0.15818912700000001</v>
      </c>
      <c r="J287" s="2">
        <v>-0.24168272700000001</v>
      </c>
      <c r="K287" s="2">
        <v>0.17999660300000001</v>
      </c>
      <c r="L287" s="2">
        <v>0.21201742300000001</v>
      </c>
      <c r="M287" s="2">
        <v>-1.3686191E-2</v>
      </c>
      <c r="N287" s="2">
        <v>1.1469135E-2</v>
      </c>
      <c r="O287" s="2">
        <v>8.7376461000000002E-2</v>
      </c>
      <c r="P287" s="2">
        <v>2.2734702999999998E-2</v>
      </c>
      <c r="Q287" s="2">
        <v>-4.2545655000000002E-2</v>
      </c>
      <c r="R287" s="2">
        <v>1.9444256E-2</v>
      </c>
      <c r="S287" s="2">
        <v>-9.4049288999999994E-2</v>
      </c>
      <c r="T287" s="2">
        <v>-0.19176674299999999</v>
      </c>
      <c r="U287" s="2">
        <v>0.20102336300000001</v>
      </c>
    </row>
    <row r="288" spans="1:21" x14ac:dyDescent="0.25">
      <c r="A288" s="6" t="s">
        <v>1045</v>
      </c>
      <c r="B288" s="6" t="s">
        <v>1046</v>
      </c>
      <c r="C288" s="6" t="s">
        <v>3666</v>
      </c>
      <c r="D288" s="2">
        <v>0.30678144400000001</v>
      </c>
      <c r="E288" s="2">
        <v>3.4631054000000001E-2</v>
      </c>
      <c r="F288" s="2">
        <v>6.3214764000000007E-2</v>
      </c>
      <c r="G288" s="2">
        <v>-0.122095606</v>
      </c>
      <c r="H288" s="2">
        <v>-0.24103975599999999</v>
      </c>
      <c r="I288" s="2">
        <v>-9.8172055999999994E-2</v>
      </c>
      <c r="J288" s="2">
        <v>-1.6514655999999999E-2</v>
      </c>
      <c r="K288" s="2">
        <v>-5.9463696000000003E-2</v>
      </c>
      <c r="L288" s="2">
        <v>0.13265851400000001</v>
      </c>
      <c r="M288" s="2">
        <v>-1.372027E-2</v>
      </c>
      <c r="N288" s="2">
        <v>-5.1761019999999998E-2</v>
      </c>
      <c r="O288" s="2">
        <v>0.15682046999999999</v>
      </c>
      <c r="P288" s="2">
        <v>-6.2509129999999996E-2</v>
      </c>
      <c r="Q288" s="2">
        <v>-0.15745970000000001</v>
      </c>
      <c r="R288" s="2">
        <v>0.2005121</v>
      </c>
      <c r="S288" s="2">
        <v>-0.16542162999999999</v>
      </c>
      <c r="T288" s="2">
        <v>-0.10723199999999999</v>
      </c>
      <c r="U288" s="2">
        <v>0.20077116</v>
      </c>
    </row>
    <row r="289" spans="1:21" x14ac:dyDescent="0.25">
      <c r="A289" s="6" t="s">
        <v>433</v>
      </c>
      <c r="B289" s="6" t="s">
        <v>169</v>
      </c>
      <c r="C289" s="6" t="s">
        <v>3667</v>
      </c>
      <c r="D289" s="2">
        <v>7.0807639999999998E-3</v>
      </c>
      <c r="E289" s="2">
        <v>-0.151044601</v>
      </c>
      <c r="F289" s="2">
        <v>0.143582969</v>
      </c>
      <c r="G289" s="2">
        <v>-2.2820942E-2</v>
      </c>
      <c r="H289" s="2">
        <v>0.12523229499999999</v>
      </c>
      <c r="I289" s="2">
        <v>-0.10579497</v>
      </c>
      <c r="J289" s="2">
        <v>-0.14685389400000001</v>
      </c>
      <c r="K289" s="2">
        <v>4.7997512999999999E-2</v>
      </c>
      <c r="L289" s="2">
        <v>0.102620869</v>
      </c>
      <c r="M289" s="2">
        <v>-7.8672080000000005E-3</v>
      </c>
      <c r="N289" s="2">
        <v>1.4434173999999999E-2</v>
      </c>
      <c r="O289" s="2">
        <v>8.2406570999999998E-2</v>
      </c>
      <c r="P289" s="2">
        <v>1.0165492E-2</v>
      </c>
      <c r="Q289" s="2">
        <v>7.3202479999999997E-3</v>
      </c>
      <c r="R289" s="2">
        <v>6.6601890000000004E-3</v>
      </c>
      <c r="S289" s="2">
        <v>1.8866775999999998E-2</v>
      </c>
      <c r="T289" s="2">
        <v>-0.33272271199999998</v>
      </c>
      <c r="U289" s="2">
        <v>0.20073647</v>
      </c>
    </row>
    <row r="290" spans="1:21" x14ac:dyDescent="0.25">
      <c r="A290" s="6" t="s">
        <v>433</v>
      </c>
      <c r="B290" s="6" t="s">
        <v>169</v>
      </c>
      <c r="C290" s="6" t="s">
        <v>3668</v>
      </c>
      <c r="D290" s="2">
        <v>1.9130596999999999E-2</v>
      </c>
      <c r="E290" s="2">
        <v>-0.67164726799999996</v>
      </c>
      <c r="F290" s="2">
        <v>0.23384580199999999</v>
      </c>
      <c r="G290" s="2">
        <v>0.33760089100000001</v>
      </c>
      <c r="H290" s="2">
        <v>-0.117429861</v>
      </c>
      <c r="I290" s="2">
        <v>-0.10684713699999999</v>
      </c>
      <c r="J290" s="2">
        <v>9.2202938999999998E-2</v>
      </c>
      <c r="K290" s="2">
        <v>0.135726346</v>
      </c>
      <c r="L290" s="2">
        <v>7.7417702000000005E-2</v>
      </c>
      <c r="M290" s="2">
        <v>-7.8672080000000005E-3</v>
      </c>
      <c r="N290" s="2">
        <v>1.4434173999999999E-2</v>
      </c>
      <c r="O290" s="2">
        <v>8.2406570999999998E-2</v>
      </c>
      <c r="P290" s="2">
        <v>1.0165492E-2</v>
      </c>
      <c r="Q290" s="2">
        <v>7.3202479999999997E-3</v>
      </c>
      <c r="R290" s="2">
        <v>6.6601890000000004E-3</v>
      </c>
      <c r="S290" s="2">
        <v>1.8866775999999998E-2</v>
      </c>
      <c r="T290" s="2">
        <v>-0.33272271199999998</v>
      </c>
      <c r="U290" s="2">
        <v>0.20073647</v>
      </c>
    </row>
    <row r="291" spans="1:21" x14ac:dyDescent="0.25">
      <c r="A291" s="6" t="s">
        <v>1428</v>
      </c>
      <c r="B291" s="6" t="s">
        <v>1429</v>
      </c>
      <c r="C291" s="6" t="s">
        <v>3669</v>
      </c>
      <c r="D291" s="2">
        <v>-0.30745220699999998</v>
      </c>
      <c r="E291" s="2">
        <v>-0.187711357</v>
      </c>
      <c r="F291" s="2">
        <v>0.19271315899999999</v>
      </c>
      <c r="G291" s="2">
        <v>8.4636949000000003E-2</v>
      </c>
      <c r="H291" s="2">
        <v>0.19042780200000001</v>
      </c>
      <c r="I291" s="2">
        <v>-0.12775351099999999</v>
      </c>
      <c r="J291" s="2">
        <v>7.3139575999999998E-2</v>
      </c>
      <c r="K291" s="2">
        <v>5.5486196000000002E-2</v>
      </c>
      <c r="L291" s="2">
        <v>2.6513459E-2</v>
      </c>
      <c r="M291" s="2">
        <v>0.29869785399999998</v>
      </c>
      <c r="N291" s="2">
        <v>-0.41142964599999998</v>
      </c>
      <c r="O291" s="2">
        <v>0.15541830500000001</v>
      </c>
      <c r="P291" s="2">
        <v>-0.434989666</v>
      </c>
      <c r="Q291" s="2">
        <v>-0.19359041599999999</v>
      </c>
      <c r="R291" s="2">
        <v>5.6079884000000003E-2</v>
      </c>
      <c r="S291" s="2">
        <v>-0.146300876</v>
      </c>
      <c r="T291" s="2">
        <v>0.47539654399999998</v>
      </c>
      <c r="U291" s="2">
        <v>0.20071804400000001</v>
      </c>
    </row>
    <row r="292" spans="1:21" x14ac:dyDescent="0.25">
      <c r="A292" s="6" t="s">
        <v>993</v>
      </c>
      <c r="B292" s="6" t="s">
        <v>994</v>
      </c>
      <c r="C292" s="6" t="s">
        <v>3670</v>
      </c>
      <c r="D292" s="2">
        <v>8.6730743999999999E-2</v>
      </c>
      <c r="E292" s="2">
        <v>-0.28480328599999999</v>
      </c>
      <c r="F292" s="2">
        <v>8.7332534000000003E-2</v>
      </c>
      <c r="G292" s="2">
        <v>-0.12872298600000001</v>
      </c>
      <c r="H292" s="2">
        <v>0.17424166999999999</v>
      </c>
      <c r="I292" s="2">
        <v>6.6043694E-2</v>
      </c>
      <c r="J292" s="2">
        <v>-3.6088617000000003E-2</v>
      </c>
      <c r="K292" s="2">
        <v>2.4769174000000001E-2</v>
      </c>
      <c r="L292" s="2">
        <v>1.0497004000000001E-2</v>
      </c>
      <c r="M292" s="2">
        <v>8.4991250000000004E-2</v>
      </c>
      <c r="N292" s="2">
        <v>6.5092880000000006E-2</v>
      </c>
      <c r="O292" s="2">
        <v>-6.0578800000000002E-2</v>
      </c>
      <c r="P292" s="2">
        <v>7.5330659999999994E-2</v>
      </c>
      <c r="Q292" s="2">
        <v>2.0714320000000001E-2</v>
      </c>
      <c r="R292" s="2">
        <v>5.7979849999999999E-2</v>
      </c>
      <c r="S292" s="2">
        <v>-0.11451243</v>
      </c>
      <c r="T292" s="2">
        <v>-0.328984</v>
      </c>
      <c r="U292" s="2">
        <v>0.19996630000000001</v>
      </c>
    </row>
    <row r="293" spans="1:21" x14ac:dyDescent="0.25">
      <c r="A293" s="6" t="s">
        <v>1506</v>
      </c>
      <c r="B293" s="6" t="s">
        <v>1507</v>
      </c>
      <c r="C293" s="6" t="s">
        <v>3671</v>
      </c>
      <c r="D293" s="2">
        <v>0.13819884299999999</v>
      </c>
      <c r="E293" s="2">
        <v>0.216424433</v>
      </c>
      <c r="F293" s="2">
        <v>0.27030990300000002</v>
      </c>
      <c r="G293" s="2">
        <v>0.119563136</v>
      </c>
      <c r="H293" s="2">
        <v>-0.16650329999999999</v>
      </c>
      <c r="I293" s="2">
        <v>-0.199384117</v>
      </c>
      <c r="J293" s="2">
        <v>3.2378653E-2</v>
      </c>
      <c r="K293" s="2">
        <v>-0.54691798700000005</v>
      </c>
      <c r="L293" s="2">
        <v>0.135930473</v>
      </c>
      <c r="M293" s="2">
        <v>2.5527577999999999E-2</v>
      </c>
      <c r="N293" s="2">
        <v>5.1340588E-2</v>
      </c>
      <c r="O293" s="2">
        <v>-3.3974199999999997E-4</v>
      </c>
      <c r="P293" s="2">
        <v>5.4509459999999999E-3</v>
      </c>
      <c r="Q293" s="2">
        <v>-0.22086365199999999</v>
      </c>
      <c r="R293" s="2">
        <v>4.8761308000000003E-2</v>
      </c>
      <c r="S293" s="2">
        <v>-0.215145532</v>
      </c>
      <c r="T293" s="2">
        <v>0.105355878</v>
      </c>
      <c r="U293" s="2">
        <v>0.199912638</v>
      </c>
    </row>
    <row r="294" spans="1:21" x14ac:dyDescent="0.25">
      <c r="A294" s="6" t="s">
        <v>1891</v>
      </c>
      <c r="B294" s="6" t="s">
        <v>1892</v>
      </c>
      <c r="C294" s="6" t="s">
        <v>3672</v>
      </c>
      <c r="D294" s="2">
        <v>0.10990248900000001</v>
      </c>
      <c r="E294" s="2">
        <v>-0.104119343</v>
      </c>
      <c r="F294" s="2">
        <v>6.1540965000000003E-2</v>
      </c>
      <c r="G294" s="2">
        <v>-4.5890699999999999E-4</v>
      </c>
      <c r="H294" s="2">
        <v>-0.10070561</v>
      </c>
      <c r="I294" s="2">
        <v>0.18155564900000001</v>
      </c>
      <c r="J294" s="2">
        <v>-2.6070389999999998E-3</v>
      </c>
      <c r="K294" s="2">
        <v>-0.112764692</v>
      </c>
      <c r="L294" s="2">
        <v>-3.2343510999999998E-2</v>
      </c>
      <c r="M294" s="2">
        <v>0.14335434899999999</v>
      </c>
      <c r="N294" s="2">
        <v>0.26207882300000002</v>
      </c>
      <c r="O294" s="2">
        <v>0.165640758</v>
      </c>
      <c r="P294" s="2">
        <v>-0.122034037</v>
      </c>
      <c r="Q294" s="2">
        <v>4.0593583000000003E-2</v>
      </c>
      <c r="R294" s="2">
        <v>-0.3576394</v>
      </c>
      <c r="S294" s="2">
        <v>-0.21815420699999999</v>
      </c>
      <c r="T294" s="2">
        <v>-0.113615915</v>
      </c>
      <c r="U294" s="2">
        <v>0.19977604500000001</v>
      </c>
    </row>
    <row r="295" spans="1:21" x14ac:dyDescent="0.25">
      <c r="A295" s="6" t="s">
        <v>2718</v>
      </c>
      <c r="B295" s="6" t="s">
        <v>2719</v>
      </c>
      <c r="C295" s="6" t="s">
        <v>3673</v>
      </c>
      <c r="D295" s="2">
        <v>5.3561153E-2</v>
      </c>
      <c r="E295" s="2">
        <v>0.14997596299999999</v>
      </c>
      <c r="F295" s="2">
        <v>-0.110230517</v>
      </c>
      <c r="G295" s="2">
        <v>0.13748111299999999</v>
      </c>
      <c r="H295" s="2">
        <v>-0.10048303</v>
      </c>
      <c r="I295" s="2">
        <v>-2.5437445999999999E-2</v>
      </c>
      <c r="J295" s="2">
        <v>6.9261293000000002E-2</v>
      </c>
      <c r="K295" s="2">
        <v>-0.40883528699999999</v>
      </c>
      <c r="L295" s="2">
        <v>0.234706743</v>
      </c>
      <c r="M295" s="2">
        <v>-9.6748400000000001E-4</v>
      </c>
      <c r="N295" s="2">
        <v>7.7975581000000002E-2</v>
      </c>
      <c r="O295" s="2">
        <v>7.4336519000000004E-2</v>
      </c>
      <c r="P295" s="2">
        <v>4.0953186000000003E-2</v>
      </c>
      <c r="Q295" s="2">
        <v>1.5462806000000001E-2</v>
      </c>
      <c r="R295" s="2">
        <v>-1.6101333999999998E-2</v>
      </c>
      <c r="S295" s="2">
        <v>8.3977795999999993E-2</v>
      </c>
      <c r="T295" s="2">
        <v>-0.47528002400000002</v>
      </c>
      <c r="U295" s="2">
        <v>0.19964295600000001</v>
      </c>
    </row>
    <row r="296" spans="1:21" x14ac:dyDescent="0.25">
      <c r="A296" s="6" t="s">
        <v>732</v>
      </c>
      <c r="B296" s="6" t="s">
        <v>733</v>
      </c>
      <c r="C296" s="6" t="s">
        <v>3674</v>
      </c>
      <c r="D296" s="2">
        <v>-0.34496663999999999</v>
      </c>
      <c r="E296" s="2">
        <v>0.12512980300000001</v>
      </c>
      <c r="F296" s="2">
        <v>6.0095244999999999E-2</v>
      </c>
      <c r="G296" s="2">
        <v>0.20698813999999999</v>
      </c>
      <c r="H296" s="2">
        <v>-0.12167968999999999</v>
      </c>
      <c r="I296" s="2">
        <v>-7.4116256000000005E-2</v>
      </c>
      <c r="J296" s="2">
        <v>-0.170213013</v>
      </c>
      <c r="K296" s="2">
        <v>-1.3936509999999999E-2</v>
      </c>
      <c r="L296" s="2">
        <v>0.33269892200000001</v>
      </c>
      <c r="M296" s="2">
        <v>-0.113707853</v>
      </c>
      <c r="N296" s="2">
        <v>-2.1085640999999999E-2</v>
      </c>
      <c r="O296" s="2">
        <v>-2.7286702999999999E-2</v>
      </c>
      <c r="P296" s="2">
        <v>-8.610978E-3</v>
      </c>
      <c r="Q296" s="2">
        <v>-6.6941193999999996E-2</v>
      </c>
      <c r="R296" s="2">
        <v>-0.103918358</v>
      </c>
      <c r="S296" s="2">
        <v>-0.114563573</v>
      </c>
      <c r="T296" s="2">
        <v>0.25679002899999998</v>
      </c>
      <c r="U296" s="2">
        <v>0.19932427</v>
      </c>
    </row>
    <row r="297" spans="1:21" x14ac:dyDescent="0.25">
      <c r="A297" s="6" t="s">
        <v>115</v>
      </c>
      <c r="B297" s="6" t="s">
        <v>116</v>
      </c>
      <c r="C297" s="6" t="s">
        <v>3675</v>
      </c>
      <c r="D297" s="2">
        <v>7.7592048999999996E-2</v>
      </c>
      <c r="E297" s="2">
        <v>-1.6524541E-2</v>
      </c>
      <c r="F297" s="2">
        <v>-0.148285641</v>
      </c>
      <c r="G297" s="2">
        <v>0.31743068600000002</v>
      </c>
      <c r="H297" s="2">
        <v>-0.25831058000000001</v>
      </c>
      <c r="I297" s="2">
        <v>3.6957086E-2</v>
      </c>
      <c r="J297" s="2">
        <v>-2.7016900999999999E-2</v>
      </c>
      <c r="K297" s="2">
        <v>0.171121681</v>
      </c>
      <c r="L297" s="2">
        <v>-0.15296384599999999</v>
      </c>
      <c r="M297" s="2">
        <v>0.526140791</v>
      </c>
      <c r="N297" s="2">
        <v>0.16406648099999999</v>
      </c>
      <c r="O297" s="2">
        <v>-0.430117729</v>
      </c>
      <c r="P297" s="2">
        <v>3.0503170999999999E-2</v>
      </c>
      <c r="Q297" s="2">
        <v>0.418483981</v>
      </c>
      <c r="R297" s="2">
        <v>-0.71541078899999999</v>
      </c>
      <c r="S297" s="2">
        <v>-0.97140520900000005</v>
      </c>
      <c r="T297" s="2">
        <v>0.77853807100000005</v>
      </c>
      <c r="U297" s="2">
        <v>0.19920122100000001</v>
      </c>
    </row>
    <row r="298" spans="1:21" x14ac:dyDescent="0.25">
      <c r="A298" s="6" t="s">
        <v>61</v>
      </c>
      <c r="B298" s="6" t="s">
        <v>62</v>
      </c>
      <c r="C298" s="6" t="s">
        <v>3676</v>
      </c>
      <c r="D298" s="2">
        <v>-0.30021991100000001</v>
      </c>
      <c r="E298" s="2">
        <v>-0.146866461</v>
      </c>
      <c r="F298" s="2">
        <v>0.14861508900000001</v>
      </c>
      <c r="G298" s="2">
        <v>1.1819299E-2</v>
      </c>
      <c r="H298" s="2">
        <v>8.7047530000000008E-3</v>
      </c>
      <c r="I298" s="2">
        <v>-2.8170100999999999E-2</v>
      </c>
      <c r="J298" s="2">
        <v>-2.1306770999999999E-2</v>
      </c>
      <c r="K298" s="2">
        <v>0.31813941899999998</v>
      </c>
      <c r="L298" s="2">
        <v>9.2846390000000008E-3</v>
      </c>
      <c r="M298" s="2">
        <v>-2.3328182999999999E-2</v>
      </c>
      <c r="N298" s="2">
        <v>-1.3605465000000001E-2</v>
      </c>
      <c r="O298" s="2">
        <v>-0.15078170699999999</v>
      </c>
      <c r="P298" s="2">
        <v>2.9425191999999999E-2</v>
      </c>
      <c r="Q298" s="2">
        <v>-1.4907294E-2</v>
      </c>
      <c r="R298" s="2">
        <v>-5.219347E-3</v>
      </c>
      <c r="S298" s="2">
        <v>-0.161207666</v>
      </c>
      <c r="T298" s="2">
        <v>0.140835404</v>
      </c>
      <c r="U298" s="2">
        <v>0.19878900599999999</v>
      </c>
    </row>
    <row r="299" spans="1:21" x14ac:dyDescent="0.25">
      <c r="A299" s="6" t="s">
        <v>2302</v>
      </c>
      <c r="B299" s="6" t="s">
        <v>2303</v>
      </c>
      <c r="C299" s="6" t="s">
        <v>3677</v>
      </c>
      <c r="D299" s="2">
        <v>-0.14666449600000001</v>
      </c>
      <c r="E299" s="2">
        <v>0.15954305399999999</v>
      </c>
      <c r="F299" s="2">
        <v>-0.22946877600000001</v>
      </c>
      <c r="G299" s="2">
        <v>-2.5054926000000002E-2</v>
      </c>
      <c r="H299" s="2">
        <v>0.14401319000000001</v>
      </c>
      <c r="I299" s="2">
        <v>0.19092235399999999</v>
      </c>
      <c r="J299" s="2">
        <v>-0.120155346</v>
      </c>
      <c r="K299" s="2">
        <v>0.100936124</v>
      </c>
      <c r="L299" s="2">
        <v>-7.4071206000000001E-2</v>
      </c>
      <c r="M299" s="2">
        <v>2.0236161999999999E-2</v>
      </c>
      <c r="N299" s="2">
        <v>-0.106761539</v>
      </c>
      <c r="O299" s="2">
        <v>-7.3081199999999995E-4</v>
      </c>
      <c r="P299" s="2">
        <v>-1.6958559000000002E-2</v>
      </c>
      <c r="Q299" s="2">
        <v>5.1578870999999998E-2</v>
      </c>
      <c r="R299" s="2">
        <v>-7.6210334000000005E-2</v>
      </c>
      <c r="S299" s="2">
        <v>-0.15129167399999999</v>
      </c>
      <c r="T299" s="2">
        <v>8.1864878000000002E-2</v>
      </c>
      <c r="U299" s="2">
        <v>0.19827303800000001</v>
      </c>
    </row>
    <row r="300" spans="1:21" x14ac:dyDescent="0.25">
      <c r="A300" s="6" t="s">
        <v>876</v>
      </c>
      <c r="B300" s="6" t="s">
        <v>877</v>
      </c>
      <c r="C300" s="6" t="s">
        <v>3678</v>
      </c>
      <c r="D300" s="2">
        <v>-9.2663310999999998E-2</v>
      </c>
      <c r="E300" s="2">
        <v>3.3001829999999999E-3</v>
      </c>
      <c r="F300" s="2">
        <v>-9.8019865999999997E-2</v>
      </c>
      <c r="G300" s="2">
        <v>2.238753E-3</v>
      </c>
      <c r="H300" s="2">
        <v>7.9148027999999995E-2</v>
      </c>
      <c r="I300" s="2">
        <v>0.13196806899999999</v>
      </c>
      <c r="J300" s="2">
        <v>-9.7067844E-2</v>
      </c>
      <c r="K300" s="2">
        <v>-0.23466245499999999</v>
      </c>
      <c r="L300" s="2">
        <v>0.305758429</v>
      </c>
      <c r="M300" s="2">
        <v>9.7388197999999995E-2</v>
      </c>
      <c r="N300" s="2">
        <v>8.8460664999999994E-2</v>
      </c>
      <c r="O300" s="2">
        <v>-1.7515639999999999E-2</v>
      </c>
      <c r="P300" s="2">
        <v>-0.16318163899999999</v>
      </c>
      <c r="Q300" s="2">
        <v>0.106345277</v>
      </c>
      <c r="R300" s="2">
        <v>8.1707010999999996E-2</v>
      </c>
      <c r="S300" s="2">
        <v>-5.7065415000000001E-2</v>
      </c>
      <c r="T300" s="2">
        <v>-0.33295798599999998</v>
      </c>
      <c r="U300" s="2">
        <v>0.19681952699999999</v>
      </c>
    </row>
    <row r="301" spans="1:21" x14ac:dyDescent="0.25">
      <c r="A301" s="6" t="s">
        <v>2227</v>
      </c>
      <c r="B301" s="6" t="s">
        <v>2228</v>
      </c>
      <c r="C301" s="6" t="s">
        <v>3679</v>
      </c>
      <c r="D301" s="2">
        <v>-0.10697000199999999</v>
      </c>
      <c r="E301" s="2">
        <v>-0.24817529499999999</v>
      </c>
      <c r="F301" s="2">
        <v>0.27908120800000003</v>
      </c>
      <c r="G301" s="2">
        <v>-0.175034517</v>
      </c>
      <c r="H301" s="2">
        <v>0.15910122500000001</v>
      </c>
      <c r="I301" s="2">
        <v>-0.144642206</v>
      </c>
      <c r="J301" s="2">
        <v>8.2073557000000005E-2</v>
      </c>
      <c r="K301" s="2">
        <v>9.8834813999999993E-2</v>
      </c>
      <c r="L301" s="2">
        <v>5.5731219999999998E-2</v>
      </c>
      <c r="M301" s="2">
        <v>-6.7106198000000006E-2</v>
      </c>
      <c r="N301" s="2">
        <v>-4.6672605999999998E-2</v>
      </c>
      <c r="O301" s="2">
        <v>8.8015231999999999E-2</v>
      </c>
      <c r="P301" s="2">
        <v>-4.7585550999999997E-2</v>
      </c>
      <c r="Q301" s="2">
        <v>1.2896103000000001E-2</v>
      </c>
      <c r="R301" s="2">
        <v>-3.1433906999999997E-2</v>
      </c>
      <c r="S301" s="2">
        <v>1.9894680000000001E-2</v>
      </c>
      <c r="T301" s="2">
        <v>-0.121649337</v>
      </c>
      <c r="U301" s="2">
        <v>0.19364158200000001</v>
      </c>
    </row>
    <row r="302" spans="1:21" x14ac:dyDescent="0.25">
      <c r="A302" s="6" t="s">
        <v>291</v>
      </c>
      <c r="B302" s="6" t="s">
        <v>292</v>
      </c>
      <c r="C302" s="6" t="s">
        <v>3680</v>
      </c>
      <c r="D302" s="2">
        <v>-0.52739894399999998</v>
      </c>
      <c r="E302" s="2">
        <v>0.254404556</v>
      </c>
      <c r="F302" s="2">
        <v>-0.12733719399999999</v>
      </c>
      <c r="G302" s="2">
        <v>8.1510315999999999E-2</v>
      </c>
      <c r="H302" s="2">
        <v>-7.1733749999999999E-2</v>
      </c>
      <c r="I302" s="2">
        <v>-0.33884139400000002</v>
      </c>
      <c r="J302" s="2">
        <v>-5.1840284E-2</v>
      </c>
      <c r="K302" s="2">
        <v>0.38561335600000002</v>
      </c>
      <c r="L302" s="2">
        <v>0.39562345599999998</v>
      </c>
      <c r="M302" s="2">
        <v>-5.1779510000000001E-3</v>
      </c>
      <c r="N302" s="2">
        <v>-5.8513701000000001E-2</v>
      </c>
      <c r="O302" s="2">
        <v>-8.9779681E-2</v>
      </c>
      <c r="P302" s="2">
        <v>8.6933989000000003E-2</v>
      </c>
      <c r="Q302" s="2">
        <v>-0.10892231099999999</v>
      </c>
      <c r="R302" s="2">
        <v>-0.121674861</v>
      </c>
      <c r="S302" s="2">
        <v>5.4233918999999998E-2</v>
      </c>
      <c r="T302" s="2">
        <v>5.0041588999999997E-2</v>
      </c>
      <c r="U302" s="2">
        <v>0.19285898900000001</v>
      </c>
    </row>
    <row r="303" spans="1:21" x14ac:dyDescent="0.25">
      <c r="A303" s="6" t="s">
        <v>3066</v>
      </c>
      <c r="B303" s="6" t="s">
        <v>3067</v>
      </c>
      <c r="C303" s="6" t="s">
        <v>3681</v>
      </c>
      <c r="D303" s="2">
        <v>-0.15325102700000001</v>
      </c>
      <c r="E303" s="2">
        <v>-8.7483657000000006E-2</v>
      </c>
      <c r="F303" s="2">
        <v>-0.17590259499999999</v>
      </c>
      <c r="G303" s="2">
        <v>-0.101292982</v>
      </c>
      <c r="H303" s="2">
        <v>-1.3294179E-2</v>
      </c>
      <c r="I303" s="2">
        <v>-2.6758653E-2</v>
      </c>
      <c r="J303" s="2">
        <v>-0.18117740399999999</v>
      </c>
      <c r="K303" s="2">
        <v>0.412727711</v>
      </c>
      <c r="L303" s="2">
        <v>0.32643278599999997</v>
      </c>
      <c r="M303" s="2">
        <v>-3.6298189999999998E-3</v>
      </c>
      <c r="N303" s="2">
        <v>-0.23317160100000001</v>
      </c>
      <c r="O303" s="2">
        <v>-5.1541364999999999E-2</v>
      </c>
      <c r="P303" s="2">
        <v>-6.0767045999999998E-2</v>
      </c>
      <c r="Q303" s="2">
        <v>0.158264551</v>
      </c>
      <c r="R303" s="2">
        <v>-0.10263425900000001</v>
      </c>
      <c r="S303" s="2">
        <v>-9.8734832999999994E-2</v>
      </c>
      <c r="T303" s="2">
        <v>0.19978183799999999</v>
      </c>
      <c r="U303" s="2">
        <v>0.19243252999999999</v>
      </c>
    </row>
    <row r="304" spans="1:21" x14ac:dyDescent="0.25">
      <c r="A304" s="6" t="s">
        <v>107</v>
      </c>
      <c r="B304" s="6" t="s">
        <v>108</v>
      </c>
      <c r="C304" s="6" t="s">
        <v>3682</v>
      </c>
      <c r="D304" s="2">
        <v>-6.6021916999999999E-2</v>
      </c>
      <c r="E304" s="2">
        <v>-0.116421577</v>
      </c>
      <c r="F304" s="2">
        <v>0.14544631699999999</v>
      </c>
      <c r="G304" s="2">
        <v>-3.2591046999999998E-2</v>
      </c>
      <c r="H304" s="2">
        <v>3.1770850000000003E-2</v>
      </c>
      <c r="I304" s="2">
        <v>-4.6036107E-2</v>
      </c>
      <c r="J304" s="2">
        <v>-0.18795820699999999</v>
      </c>
      <c r="K304" s="2">
        <v>6.3269853000000001E-2</v>
      </c>
      <c r="L304" s="2">
        <v>0.20854182099999999</v>
      </c>
      <c r="M304" s="2">
        <v>1.2374829999999999E-3</v>
      </c>
      <c r="N304" s="2">
        <v>-7.2504467000000003E-2</v>
      </c>
      <c r="O304" s="2">
        <v>-2.4172876999999999E-2</v>
      </c>
      <c r="P304" s="2">
        <v>4.6673853000000001E-2</v>
      </c>
      <c r="Q304" s="2">
        <v>-3.8141170000000002E-2</v>
      </c>
      <c r="R304" s="2">
        <v>-0.18144138700000001</v>
      </c>
      <c r="S304" s="2">
        <v>3.4064583000000002E-2</v>
      </c>
      <c r="T304" s="2">
        <v>4.2283873E-2</v>
      </c>
      <c r="U304" s="2">
        <v>0.19200013299999999</v>
      </c>
    </row>
    <row r="305" spans="1:21" x14ac:dyDescent="0.25">
      <c r="A305" s="6" t="s">
        <v>2786</v>
      </c>
      <c r="B305" s="6" t="s">
        <v>2787</v>
      </c>
      <c r="C305" s="6" t="s">
        <v>3683</v>
      </c>
      <c r="D305" s="2">
        <v>-0.25397186999999999</v>
      </c>
      <c r="E305" s="2">
        <v>8.0038588999999993E-2</v>
      </c>
      <c r="F305" s="2">
        <v>2.4704509999999998E-3</v>
      </c>
      <c r="G305" s="2">
        <v>4.9566262999999999E-2</v>
      </c>
      <c r="H305" s="2">
        <v>3.4989188999999997E-2</v>
      </c>
      <c r="I305" s="2">
        <v>-7.9902642999999995E-2</v>
      </c>
      <c r="J305" s="2">
        <v>-1.8862602999999999E-2</v>
      </c>
      <c r="K305" s="2">
        <v>1.5377959999999999E-3</v>
      </c>
      <c r="L305" s="2">
        <v>0.184134828</v>
      </c>
      <c r="M305" s="2">
        <v>3.3572205000000001E-2</v>
      </c>
      <c r="N305" s="2">
        <v>9.9007094000000004E-2</v>
      </c>
      <c r="O305" s="2">
        <v>6.3153653000000004E-2</v>
      </c>
      <c r="P305" s="2">
        <v>-4.9641182999999998E-2</v>
      </c>
      <c r="Q305" s="2">
        <v>9.0124650000000008E-3</v>
      </c>
      <c r="R305" s="2">
        <v>-5.4222845999999998E-2</v>
      </c>
      <c r="S305" s="2">
        <v>6.1038060999999998E-2</v>
      </c>
      <c r="T305" s="2">
        <v>-0.35389200599999998</v>
      </c>
      <c r="U305" s="2">
        <v>0.19197255799999999</v>
      </c>
    </row>
    <row r="306" spans="1:21" x14ac:dyDescent="0.25">
      <c r="A306" s="6" t="s">
        <v>2786</v>
      </c>
      <c r="B306" s="6" t="s">
        <v>2787</v>
      </c>
      <c r="C306" s="6" t="s">
        <v>3684</v>
      </c>
      <c r="D306" s="2">
        <v>-0.26459275900000001</v>
      </c>
      <c r="E306" s="2">
        <v>1.78E-2</v>
      </c>
      <c r="F306" s="2">
        <v>-2.9467538000000001E-2</v>
      </c>
      <c r="G306" s="2">
        <v>0.193665274</v>
      </c>
      <c r="H306" s="2">
        <v>-0.36957151100000002</v>
      </c>
      <c r="I306" s="2">
        <v>2.5857768E-2</v>
      </c>
      <c r="J306" s="2">
        <v>-0.161735092</v>
      </c>
      <c r="K306" s="2">
        <v>0.50507590700000005</v>
      </c>
      <c r="L306" s="2">
        <v>8.2967939000000004E-2</v>
      </c>
      <c r="M306" s="2">
        <v>3.3572205000000001E-2</v>
      </c>
      <c r="N306" s="2">
        <v>9.9007094000000004E-2</v>
      </c>
      <c r="O306" s="2">
        <v>6.3153653000000004E-2</v>
      </c>
      <c r="P306" s="2">
        <v>-4.9641182999999998E-2</v>
      </c>
      <c r="Q306" s="2">
        <v>9.0124650000000008E-3</v>
      </c>
      <c r="R306" s="2">
        <v>-5.4222845999999998E-2</v>
      </c>
      <c r="S306" s="2">
        <v>6.1038060999999998E-2</v>
      </c>
      <c r="T306" s="2">
        <v>-0.35389200599999998</v>
      </c>
      <c r="U306" s="2">
        <v>0.19197255799999999</v>
      </c>
    </row>
    <row r="307" spans="1:21" x14ac:dyDescent="0.25">
      <c r="A307" s="6" t="s">
        <v>115</v>
      </c>
      <c r="B307" s="6" t="s">
        <v>116</v>
      </c>
      <c r="C307" s="6" t="s">
        <v>3685</v>
      </c>
      <c r="D307" s="2">
        <v>0.12447327699999999</v>
      </c>
      <c r="E307" s="2">
        <v>-0.14426491299999999</v>
      </c>
      <c r="F307" s="2">
        <v>0.101841587</v>
      </c>
      <c r="G307" s="2">
        <v>1.2867567E-2</v>
      </c>
      <c r="H307" s="2">
        <v>-2.1348510000000001E-2</v>
      </c>
      <c r="I307" s="2">
        <v>-0.12441372000000001</v>
      </c>
      <c r="J307" s="2">
        <v>2.7872826999999999E-2</v>
      </c>
      <c r="K307" s="2">
        <v>-2.0922691E-2</v>
      </c>
      <c r="L307" s="2">
        <v>4.3894582000000001E-2</v>
      </c>
      <c r="M307" s="2">
        <v>-0.123743661</v>
      </c>
      <c r="N307" s="2">
        <v>-7.5882748999999999E-2</v>
      </c>
      <c r="O307" s="2">
        <v>3.9146830000000001E-2</v>
      </c>
      <c r="P307" s="2">
        <v>-3.4508837000000001E-2</v>
      </c>
      <c r="Q307" s="2">
        <v>-6.6735559999999999E-2</v>
      </c>
      <c r="R307" s="2">
        <v>0.101292725</v>
      </c>
      <c r="S307" s="2">
        <v>-0.24390943900000001</v>
      </c>
      <c r="T307" s="2">
        <v>0.21237109100000001</v>
      </c>
      <c r="U307" s="2">
        <v>0.19196959099999999</v>
      </c>
    </row>
    <row r="308" spans="1:21" x14ac:dyDescent="0.25">
      <c r="A308" s="6" t="s">
        <v>2660</v>
      </c>
      <c r="B308" s="6" t="s">
        <v>2661</v>
      </c>
      <c r="C308" s="6" t="s">
        <v>3686</v>
      </c>
      <c r="D308" s="2">
        <v>-8.7500073999999997E-2</v>
      </c>
      <c r="E308" s="2">
        <v>5.0198186999999998E-2</v>
      </c>
      <c r="F308" s="2">
        <v>-9.377887E-2</v>
      </c>
      <c r="G308" s="2">
        <v>-0.16190427199999999</v>
      </c>
      <c r="H308" s="2">
        <v>-0.172912131</v>
      </c>
      <c r="I308" s="2">
        <v>-9.7424057999999994E-2</v>
      </c>
      <c r="J308" s="2">
        <v>-0.15896881099999999</v>
      </c>
      <c r="K308" s="2">
        <v>0.185136459</v>
      </c>
      <c r="L308" s="2">
        <v>0.53715357399999997</v>
      </c>
      <c r="M308" s="2">
        <v>6.6874981E-2</v>
      </c>
      <c r="N308" s="2">
        <v>-0.18227845300000001</v>
      </c>
      <c r="O308" s="2">
        <v>0.15975616100000001</v>
      </c>
      <c r="P308" s="2">
        <v>-7.6316615000000004E-2</v>
      </c>
      <c r="Q308" s="2">
        <v>-9.5211410999999996E-2</v>
      </c>
      <c r="R308" s="2">
        <v>5.9799447999999998E-2</v>
      </c>
      <c r="S308" s="2">
        <v>-2.9706832999999998E-2</v>
      </c>
      <c r="T308" s="2">
        <v>-9.3845332000000004E-2</v>
      </c>
      <c r="U308" s="2">
        <v>0.19092805299999999</v>
      </c>
    </row>
    <row r="309" spans="1:21" x14ac:dyDescent="0.25">
      <c r="A309" s="6" t="s">
        <v>262</v>
      </c>
      <c r="B309" s="6" t="s">
        <v>263</v>
      </c>
      <c r="C309" s="6" t="s">
        <v>3687</v>
      </c>
      <c r="D309" s="2">
        <v>-0.29179358500000002</v>
      </c>
      <c r="E309" s="2">
        <v>0.181217293</v>
      </c>
      <c r="F309" s="2">
        <v>-0.13622136400000001</v>
      </c>
      <c r="G309" s="2">
        <v>9.1043338000000001E-2</v>
      </c>
      <c r="H309" s="2">
        <v>-3.3624640999999997E-2</v>
      </c>
      <c r="I309" s="2">
        <v>-5.9363868E-2</v>
      </c>
      <c r="J309" s="2">
        <v>-5.4726242000000001E-2</v>
      </c>
      <c r="K309" s="2">
        <v>0.82288221699999997</v>
      </c>
      <c r="L309" s="2">
        <v>-0.51941314000000005</v>
      </c>
      <c r="M309" s="2">
        <v>6.1178450000000002E-2</v>
      </c>
      <c r="N309" s="2">
        <v>-3.0352100999999999E-2</v>
      </c>
      <c r="O309" s="2">
        <v>-0.215896858</v>
      </c>
      <c r="P309" s="2">
        <v>2.9472222999999999E-2</v>
      </c>
      <c r="Q309" s="2">
        <v>-5.0292459999999997E-2</v>
      </c>
      <c r="R309" s="2">
        <v>2.7106051999999999E-2</v>
      </c>
      <c r="S309" s="2">
        <v>-9.6827951999999995E-2</v>
      </c>
      <c r="T309" s="2">
        <v>8.5462001999999995E-2</v>
      </c>
      <c r="U309" s="2">
        <v>0.19015064200000001</v>
      </c>
    </row>
    <row r="310" spans="1:21" x14ac:dyDescent="0.25">
      <c r="A310" s="6" t="s">
        <v>164</v>
      </c>
      <c r="B310" s="6" t="s">
        <v>165</v>
      </c>
      <c r="C310" s="6" t="s">
        <v>3688</v>
      </c>
      <c r="D310" s="2">
        <v>0.156909302</v>
      </c>
      <c r="E310" s="2">
        <v>-0.16986352900000001</v>
      </c>
      <c r="F310" s="2">
        <v>-3.8128671000000003E-2</v>
      </c>
      <c r="G310" s="2">
        <v>0.22585714400000001</v>
      </c>
      <c r="H310" s="2">
        <v>-9.2128583E-2</v>
      </c>
      <c r="I310" s="2">
        <v>-0.156917468</v>
      </c>
      <c r="J310" s="2">
        <v>0.172253035</v>
      </c>
      <c r="K310" s="2">
        <v>-4.441204E-2</v>
      </c>
      <c r="L310" s="2">
        <v>-5.3569226999999997E-2</v>
      </c>
      <c r="M310" s="2">
        <v>0.116145729</v>
      </c>
      <c r="N310" s="2">
        <v>5.4869291000000001E-2</v>
      </c>
      <c r="O310" s="2">
        <v>9.7618505999999994E-2</v>
      </c>
      <c r="P310" s="2">
        <v>6.2812373000000005E-2</v>
      </c>
      <c r="Q310" s="2">
        <v>-3.3054066999999999E-2</v>
      </c>
      <c r="R310" s="2">
        <v>5.0426741999999997E-2</v>
      </c>
      <c r="S310" s="2">
        <v>9.2721780000000007E-3</v>
      </c>
      <c r="T310" s="2">
        <v>-0.54754787400000005</v>
      </c>
      <c r="U310" s="2">
        <v>0.18945712200000001</v>
      </c>
    </row>
    <row r="311" spans="1:21" x14ac:dyDescent="0.25">
      <c r="A311" s="6" t="s">
        <v>164</v>
      </c>
      <c r="B311" s="6" t="s">
        <v>165</v>
      </c>
      <c r="C311" s="6" t="s">
        <v>3689</v>
      </c>
      <c r="D311" s="2">
        <v>-0.15503994800000001</v>
      </c>
      <c r="E311" s="2">
        <v>0.107984921</v>
      </c>
      <c r="F311" s="2">
        <v>-0.37502332100000002</v>
      </c>
      <c r="G311" s="2">
        <v>0.424848844</v>
      </c>
      <c r="H311" s="2">
        <v>-0.18652808300000001</v>
      </c>
      <c r="I311" s="2">
        <v>-7.3586118000000006E-2</v>
      </c>
      <c r="J311" s="2">
        <v>-0.123811965</v>
      </c>
      <c r="K311" s="2">
        <v>0.49621590999999998</v>
      </c>
      <c r="L311" s="2">
        <v>-0.115060277</v>
      </c>
      <c r="M311" s="2">
        <v>0.116145729</v>
      </c>
      <c r="N311" s="2">
        <v>5.4869291000000001E-2</v>
      </c>
      <c r="O311" s="2">
        <v>9.7618505999999994E-2</v>
      </c>
      <c r="P311" s="2">
        <v>6.2812373000000005E-2</v>
      </c>
      <c r="Q311" s="2">
        <v>-3.3054066999999999E-2</v>
      </c>
      <c r="R311" s="2">
        <v>5.0426741999999997E-2</v>
      </c>
      <c r="S311" s="2">
        <v>9.2721780000000007E-3</v>
      </c>
      <c r="T311" s="2">
        <v>-0.54754787400000005</v>
      </c>
      <c r="U311" s="2">
        <v>0.18945712200000001</v>
      </c>
    </row>
    <row r="312" spans="1:21" x14ac:dyDescent="0.25">
      <c r="A312" s="6" t="s">
        <v>164</v>
      </c>
      <c r="B312" s="6" t="s">
        <v>165</v>
      </c>
      <c r="C312" s="6" t="s">
        <v>3690</v>
      </c>
      <c r="D312" s="2">
        <v>-0.14106775299999999</v>
      </c>
      <c r="E312" s="2">
        <v>-4.9754784000000003E-2</v>
      </c>
      <c r="F312" s="2">
        <v>-0.35923282600000001</v>
      </c>
      <c r="G312" s="2">
        <v>7.5658988999999996E-2</v>
      </c>
      <c r="H312" s="2">
        <v>-0.19342298299999999</v>
      </c>
      <c r="I312" s="2">
        <v>0.102921077</v>
      </c>
      <c r="J312" s="2">
        <v>-3.2601119999999997E-2</v>
      </c>
      <c r="K312" s="2">
        <v>0.814864005</v>
      </c>
      <c r="L312" s="2">
        <v>-0.217364582</v>
      </c>
      <c r="M312" s="2">
        <v>0.116145729</v>
      </c>
      <c r="N312" s="2">
        <v>5.4869291000000001E-2</v>
      </c>
      <c r="O312" s="2">
        <v>9.7618505999999994E-2</v>
      </c>
      <c r="P312" s="2">
        <v>6.2812373000000005E-2</v>
      </c>
      <c r="Q312" s="2">
        <v>-3.3054066999999999E-2</v>
      </c>
      <c r="R312" s="2">
        <v>5.0426741999999997E-2</v>
      </c>
      <c r="S312" s="2">
        <v>9.2721780000000007E-3</v>
      </c>
      <c r="T312" s="2">
        <v>-0.54754787400000005</v>
      </c>
      <c r="U312" s="2">
        <v>0.18945712200000001</v>
      </c>
    </row>
    <row r="313" spans="1:21" x14ac:dyDescent="0.25">
      <c r="A313" s="6" t="s">
        <v>164</v>
      </c>
      <c r="B313" s="6" t="s">
        <v>165</v>
      </c>
      <c r="C313" s="6" t="s">
        <v>3691</v>
      </c>
      <c r="D313" s="2">
        <v>-2.8494760000000001E-2</v>
      </c>
      <c r="E313" s="2">
        <v>-7.2070991000000001E-2</v>
      </c>
      <c r="F313" s="2">
        <v>-0.25254365299999998</v>
      </c>
      <c r="G313" s="2">
        <v>-0.105670998</v>
      </c>
      <c r="H313" s="2">
        <v>-8.8412163000000002E-2</v>
      </c>
      <c r="I313" s="2">
        <v>4.5220320000000001E-2</v>
      </c>
      <c r="J313" s="2">
        <v>-4.6951476999999998E-2</v>
      </c>
      <c r="K313" s="2">
        <v>0.81941439800000004</v>
      </c>
      <c r="L313" s="2">
        <v>-0.27049067999999998</v>
      </c>
      <c r="M313" s="2">
        <v>0.116145729</v>
      </c>
      <c r="N313" s="2">
        <v>5.4869291000000001E-2</v>
      </c>
      <c r="O313" s="2">
        <v>9.7618505999999994E-2</v>
      </c>
      <c r="P313" s="2">
        <v>6.2812373000000005E-2</v>
      </c>
      <c r="Q313" s="2">
        <v>-3.3054066999999999E-2</v>
      </c>
      <c r="R313" s="2">
        <v>5.0426741999999997E-2</v>
      </c>
      <c r="S313" s="2">
        <v>9.2721780000000007E-3</v>
      </c>
      <c r="T313" s="2">
        <v>-0.54754787400000005</v>
      </c>
      <c r="U313" s="2">
        <v>0.18945712200000001</v>
      </c>
    </row>
    <row r="314" spans="1:21" x14ac:dyDescent="0.25">
      <c r="A314" s="6" t="s">
        <v>164</v>
      </c>
      <c r="B314" s="6" t="s">
        <v>165</v>
      </c>
      <c r="C314" s="6" t="s">
        <v>3692</v>
      </c>
      <c r="D314" s="2">
        <v>4.025191E-3</v>
      </c>
      <c r="E314" s="2">
        <v>-9.0353639999999999E-2</v>
      </c>
      <c r="F314" s="2">
        <v>-0.21298278200000001</v>
      </c>
      <c r="G314" s="2">
        <v>-5.3086966999999999E-2</v>
      </c>
      <c r="H314" s="2">
        <v>-0.30401168299999998</v>
      </c>
      <c r="I314" s="2">
        <v>-0.17429657900000001</v>
      </c>
      <c r="J314" s="2">
        <v>0.162347924</v>
      </c>
      <c r="K314" s="2">
        <v>1.009127849</v>
      </c>
      <c r="L314" s="2">
        <v>-0.34076933799999998</v>
      </c>
      <c r="M314" s="2">
        <v>0.116145729</v>
      </c>
      <c r="N314" s="2">
        <v>5.4869291000000001E-2</v>
      </c>
      <c r="O314" s="2">
        <v>9.7618505999999994E-2</v>
      </c>
      <c r="P314" s="2">
        <v>6.2812373000000005E-2</v>
      </c>
      <c r="Q314" s="2">
        <v>-3.3054066999999999E-2</v>
      </c>
      <c r="R314" s="2">
        <v>5.0426741999999997E-2</v>
      </c>
      <c r="S314" s="2">
        <v>9.2721780000000007E-3</v>
      </c>
      <c r="T314" s="2">
        <v>-0.54754787400000005</v>
      </c>
      <c r="U314" s="2">
        <v>0.18945712200000001</v>
      </c>
    </row>
    <row r="315" spans="1:21" x14ac:dyDescent="0.25">
      <c r="A315" s="6" t="s">
        <v>164</v>
      </c>
      <c r="B315" s="6" t="s">
        <v>165</v>
      </c>
      <c r="C315" s="6" t="s">
        <v>3693</v>
      </c>
      <c r="D315" s="2">
        <v>-4.4880710999999997E-2</v>
      </c>
      <c r="E315" s="2">
        <v>6.0595836E-2</v>
      </c>
      <c r="F315" s="2">
        <v>-0.237832617</v>
      </c>
      <c r="G315" s="2">
        <v>-5.9787357999999999E-2</v>
      </c>
      <c r="H315" s="2">
        <v>9.9419857E-2</v>
      </c>
      <c r="I315" s="2">
        <v>0.10902793199999999</v>
      </c>
      <c r="J315" s="2">
        <v>0.118062789</v>
      </c>
      <c r="K315" s="2">
        <v>0.41422662100000002</v>
      </c>
      <c r="L315" s="2">
        <v>-0.45883235100000003</v>
      </c>
      <c r="M315" s="2">
        <v>0.116145729</v>
      </c>
      <c r="N315" s="2">
        <v>5.4869291000000001E-2</v>
      </c>
      <c r="O315" s="2">
        <v>9.7618505999999994E-2</v>
      </c>
      <c r="P315" s="2">
        <v>6.2812373000000005E-2</v>
      </c>
      <c r="Q315" s="2">
        <v>-3.3054066999999999E-2</v>
      </c>
      <c r="R315" s="2">
        <v>5.0426741999999997E-2</v>
      </c>
      <c r="S315" s="2">
        <v>9.2721780000000007E-3</v>
      </c>
      <c r="T315" s="2">
        <v>-0.54754787400000005</v>
      </c>
      <c r="U315" s="2">
        <v>0.18945712200000001</v>
      </c>
    </row>
    <row r="316" spans="1:21" x14ac:dyDescent="0.25">
      <c r="A316" s="6" t="s">
        <v>164</v>
      </c>
      <c r="B316" s="6" t="s">
        <v>165</v>
      </c>
      <c r="C316" s="6" t="s">
        <v>3694</v>
      </c>
      <c r="D316" s="2">
        <v>3.330698E-2</v>
      </c>
      <c r="E316" s="2">
        <v>0.120828149</v>
      </c>
      <c r="F316" s="2">
        <v>-0.244808993</v>
      </c>
      <c r="G316" s="2">
        <v>-0.226092178</v>
      </c>
      <c r="H316" s="2">
        <v>0.13006611700000001</v>
      </c>
      <c r="I316" s="2">
        <v>-0.10136479</v>
      </c>
      <c r="J316" s="2">
        <v>0.251703713</v>
      </c>
      <c r="K316" s="2">
        <v>0.60598663799999997</v>
      </c>
      <c r="L316" s="2">
        <v>-0.56962564900000001</v>
      </c>
      <c r="M316" s="2">
        <v>0.116145729</v>
      </c>
      <c r="N316" s="2">
        <v>5.4869291000000001E-2</v>
      </c>
      <c r="O316" s="2">
        <v>9.7618505999999994E-2</v>
      </c>
      <c r="P316" s="2">
        <v>6.2812373000000005E-2</v>
      </c>
      <c r="Q316" s="2">
        <v>-3.3054066999999999E-2</v>
      </c>
      <c r="R316" s="2">
        <v>5.0426741999999997E-2</v>
      </c>
      <c r="S316" s="2">
        <v>9.2721780000000007E-3</v>
      </c>
      <c r="T316" s="2">
        <v>-0.54754787400000005</v>
      </c>
      <c r="U316" s="2">
        <v>0.18945712200000001</v>
      </c>
    </row>
    <row r="317" spans="1:21" x14ac:dyDescent="0.25">
      <c r="A317" s="6" t="s">
        <v>1263</v>
      </c>
      <c r="B317" s="6" t="s">
        <v>1264</v>
      </c>
      <c r="C317" s="6" t="s">
        <v>3695</v>
      </c>
      <c r="D317" s="2">
        <v>8.0957735000000003E-2</v>
      </c>
      <c r="E317" s="2">
        <v>9.998137E-2</v>
      </c>
      <c r="F317" s="2">
        <v>-2.7664643999999999E-2</v>
      </c>
      <c r="G317" s="2">
        <v>6.0139435999999998E-2</v>
      </c>
      <c r="H317" s="2">
        <v>-0.20336521599999999</v>
      </c>
      <c r="I317" s="2">
        <v>-4.8506603000000002E-2</v>
      </c>
      <c r="J317" s="2">
        <v>-0.13410968500000001</v>
      </c>
      <c r="K317" s="2">
        <v>0.53785385100000005</v>
      </c>
      <c r="L317" s="2">
        <v>-0.36528624100000001</v>
      </c>
      <c r="M317" s="2">
        <v>-3.425165E-3</v>
      </c>
      <c r="N317" s="2">
        <v>2.5447813999999999E-2</v>
      </c>
      <c r="O317" s="2">
        <v>-7.1388640000000003E-2</v>
      </c>
      <c r="P317" s="2">
        <v>5.9488377000000002E-2</v>
      </c>
      <c r="Q317" s="2">
        <v>2.1672345999999999E-2</v>
      </c>
      <c r="R317" s="2">
        <v>-6.2294347E-2</v>
      </c>
      <c r="S317" s="2">
        <v>-4.3342892000000001E-2</v>
      </c>
      <c r="T317" s="2">
        <v>-0.1144804</v>
      </c>
      <c r="U317" s="2">
        <v>0.18832290600000001</v>
      </c>
    </row>
    <row r="318" spans="1:21" x14ac:dyDescent="0.25">
      <c r="A318" s="6" t="s">
        <v>542</v>
      </c>
      <c r="B318" s="6" t="s">
        <v>543</v>
      </c>
      <c r="C318" s="6" t="s">
        <v>3696</v>
      </c>
      <c r="D318" s="2">
        <v>-0.116034183</v>
      </c>
      <c r="E318" s="2">
        <v>-0.20012814800000001</v>
      </c>
      <c r="F318" s="2">
        <v>0.39611727000000002</v>
      </c>
      <c r="G318" s="2">
        <v>-4.5233998999999997E-2</v>
      </c>
      <c r="H318" s="2">
        <v>0.315905771</v>
      </c>
      <c r="I318" s="2">
        <v>-0.10362779699999999</v>
      </c>
      <c r="J318" s="2">
        <v>3.7340311000000001E-2</v>
      </c>
      <c r="K318" s="2">
        <v>-8.8472915999999999E-2</v>
      </c>
      <c r="L318" s="2">
        <v>-0.19586630799999999</v>
      </c>
      <c r="M318" s="2">
        <v>7.1262390999999994E-2</v>
      </c>
      <c r="N318" s="2">
        <v>0.174594531</v>
      </c>
      <c r="O318" s="2">
        <v>-2.0707867000000001E-2</v>
      </c>
      <c r="P318" s="2">
        <v>6.8502960000000002E-2</v>
      </c>
      <c r="Q318" s="2">
        <v>0.135107378</v>
      </c>
      <c r="R318" s="2">
        <v>-4.8326611999999998E-2</v>
      </c>
      <c r="S318" s="2">
        <v>-0.167006564</v>
      </c>
      <c r="T318" s="2">
        <v>-0.40168015600000001</v>
      </c>
      <c r="U318" s="2">
        <v>0.18825393900000001</v>
      </c>
    </row>
    <row r="319" spans="1:21" x14ac:dyDescent="0.25">
      <c r="A319" s="6" t="s">
        <v>260</v>
      </c>
      <c r="B319" s="6" t="s">
        <v>261</v>
      </c>
      <c r="C319" s="6" t="s">
        <v>3697</v>
      </c>
      <c r="D319" s="2">
        <v>-0.102406128</v>
      </c>
      <c r="E319" s="2">
        <v>-9.9598732999999995E-2</v>
      </c>
      <c r="F319" s="2">
        <v>6.5331790000000001E-2</v>
      </c>
      <c r="G319" s="2">
        <v>-0.14380990499999999</v>
      </c>
      <c r="H319" s="2">
        <v>-4.5240066000000002E-2</v>
      </c>
      <c r="I319" s="2">
        <v>0.18682502100000001</v>
      </c>
      <c r="J319" s="2">
        <v>-7.6864183000000003E-2</v>
      </c>
      <c r="K319" s="2">
        <v>0.25624825800000001</v>
      </c>
      <c r="L319" s="2">
        <v>-4.0486055E-2</v>
      </c>
      <c r="M319" s="2">
        <v>-0.18273399100000001</v>
      </c>
      <c r="N319" s="2">
        <v>1.1346126E-2</v>
      </c>
      <c r="O319" s="2">
        <v>-5.3369934000000001E-2</v>
      </c>
      <c r="P319" s="2">
        <v>-0.109181878</v>
      </c>
      <c r="Q319" s="2">
        <v>1.3891367999999999E-2</v>
      </c>
      <c r="R319" s="2">
        <v>-3.3886751999999999E-2</v>
      </c>
      <c r="S319" s="2">
        <v>-2.9473156E-2</v>
      </c>
      <c r="T319" s="2">
        <v>0.19526716699999999</v>
      </c>
      <c r="U319" s="2">
        <v>0.188141049</v>
      </c>
    </row>
    <row r="320" spans="1:21" x14ac:dyDescent="0.25">
      <c r="A320" s="6" t="s">
        <v>174</v>
      </c>
      <c r="B320" s="6" t="s">
        <v>175</v>
      </c>
      <c r="C320" s="6" t="s">
        <v>3698</v>
      </c>
      <c r="D320" s="2">
        <v>-4.5111473999999999E-2</v>
      </c>
      <c r="E320" s="2">
        <v>-8.4212654999999997E-2</v>
      </c>
      <c r="F320" s="2">
        <v>7.7770298000000002E-2</v>
      </c>
      <c r="G320" s="2">
        <v>0.17435405800000001</v>
      </c>
      <c r="H320" s="2">
        <v>-0.22281888999999999</v>
      </c>
      <c r="I320" s="2">
        <v>0.19765371900000001</v>
      </c>
      <c r="J320" s="2">
        <v>-0.18677340200000001</v>
      </c>
      <c r="K320" s="2">
        <v>0.22521264899999999</v>
      </c>
      <c r="L320" s="2">
        <v>-0.136074316</v>
      </c>
      <c r="M320" s="2">
        <v>-1.4777442E-2</v>
      </c>
      <c r="N320" s="2">
        <v>-6.2706459000000006E-2</v>
      </c>
      <c r="O320" s="2">
        <v>-0.16141514700000001</v>
      </c>
      <c r="P320" s="2">
        <v>-4.2431554000000003E-2</v>
      </c>
      <c r="Q320" s="2">
        <v>-3.9873639000000002E-2</v>
      </c>
      <c r="R320" s="2">
        <v>5.9686677E-2</v>
      </c>
      <c r="S320" s="2">
        <v>5.8372403000000003E-2</v>
      </c>
      <c r="T320" s="2">
        <v>1.5475032999999999E-2</v>
      </c>
      <c r="U320" s="2">
        <v>0.18767012399999999</v>
      </c>
    </row>
    <row r="321" spans="1:21" x14ac:dyDescent="0.25">
      <c r="A321" s="6" t="s">
        <v>2195</v>
      </c>
      <c r="B321" s="6" t="s">
        <v>2196</v>
      </c>
      <c r="C321" s="6" t="s">
        <v>3699</v>
      </c>
      <c r="D321" s="2">
        <v>9.5288339999999999E-2</v>
      </c>
      <c r="E321" s="2">
        <v>-0.16256822700000001</v>
      </c>
      <c r="F321" s="2">
        <v>-3.1783891000000002E-2</v>
      </c>
      <c r="G321" s="2">
        <v>-2.9461451E-2</v>
      </c>
      <c r="H321" s="2">
        <v>-0.17394327200000001</v>
      </c>
      <c r="I321" s="2">
        <v>-3.4147065999999997E-2</v>
      </c>
      <c r="J321" s="2">
        <v>-8.0960579999999997E-3</v>
      </c>
      <c r="K321" s="2">
        <v>0.119842721</v>
      </c>
      <c r="L321" s="2">
        <v>0.22486890300000001</v>
      </c>
      <c r="M321" s="2">
        <v>-7.5007915999999994E-2</v>
      </c>
      <c r="N321" s="2">
        <v>-1.8657452000000001E-2</v>
      </c>
      <c r="O321" s="2">
        <v>-2.4663536E-2</v>
      </c>
      <c r="P321" s="2">
        <v>-0.122153806</v>
      </c>
      <c r="Q321" s="2">
        <v>0.113150104</v>
      </c>
      <c r="R321" s="2">
        <v>-9.4937899999999998E-4</v>
      </c>
      <c r="S321" s="2">
        <v>7.446884E-3</v>
      </c>
      <c r="T321" s="2">
        <v>-6.6289966000000006E-2</v>
      </c>
      <c r="U321" s="2">
        <v>0.18712503699999999</v>
      </c>
    </row>
    <row r="322" spans="1:21" x14ac:dyDescent="0.25">
      <c r="A322" s="6" t="s">
        <v>2304</v>
      </c>
      <c r="B322" s="6" t="s">
        <v>2305</v>
      </c>
      <c r="C322" s="6" t="s">
        <v>3700</v>
      </c>
      <c r="D322" s="2">
        <v>-7.2273372000000002E-2</v>
      </c>
      <c r="E322" s="2">
        <v>-1.7696851999999999E-2</v>
      </c>
      <c r="F322" s="2">
        <v>-6.2404662E-2</v>
      </c>
      <c r="G322" s="2">
        <v>5.2355937999999998E-2</v>
      </c>
      <c r="H322" s="2">
        <v>-0.29435947800000001</v>
      </c>
      <c r="I322" s="2">
        <v>-0.25310902200000002</v>
      </c>
      <c r="J322" s="2">
        <v>-2.0348412E-2</v>
      </c>
      <c r="K322" s="2">
        <v>0.49678288799999998</v>
      </c>
      <c r="L322" s="2">
        <v>0.17105299800000001</v>
      </c>
      <c r="M322" s="2">
        <v>6.1636000000000004E-4</v>
      </c>
      <c r="N322" s="2">
        <v>6.1075329999999997E-2</v>
      </c>
      <c r="O322" s="2">
        <v>-0.12826209999999999</v>
      </c>
      <c r="P322" s="2">
        <v>-8.7419022999999998E-2</v>
      </c>
      <c r="Q322" s="2">
        <v>-6.6879169999999998E-3</v>
      </c>
      <c r="R322" s="2">
        <v>-0.163546003</v>
      </c>
      <c r="S322" s="2">
        <v>6.4616237000000007E-2</v>
      </c>
      <c r="T322" s="2">
        <v>7.3681399999999994E-2</v>
      </c>
      <c r="U322" s="2">
        <v>0.18592566699999999</v>
      </c>
    </row>
    <row r="323" spans="1:21" x14ac:dyDescent="0.25">
      <c r="A323" s="6" t="s">
        <v>102</v>
      </c>
      <c r="B323" s="6" t="s">
        <v>103</v>
      </c>
      <c r="C323" s="6" t="s">
        <v>3701</v>
      </c>
      <c r="D323" s="2">
        <v>6.4911066000000003E-2</v>
      </c>
      <c r="E323" s="2">
        <v>-0.210567315</v>
      </c>
      <c r="F323" s="2">
        <v>0.14086232900000001</v>
      </c>
      <c r="G323" s="2">
        <v>0.18513231399999999</v>
      </c>
      <c r="H323" s="2">
        <v>-0.11238888599999999</v>
      </c>
      <c r="I323" s="2">
        <v>0.10562825200000001</v>
      </c>
      <c r="J323" s="2">
        <v>-0.30127880699999998</v>
      </c>
      <c r="K323" s="2">
        <v>0.209139673</v>
      </c>
      <c r="L323" s="2">
        <v>-8.1438622000000002E-2</v>
      </c>
      <c r="M323" s="2">
        <v>2.5350557999999999E-2</v>
      </c>
      <c r="N323" s="2">
        <v>0.103010922</v>
      </c>
      <c r="O323" s="2">
        <v>8.1503795000000004E-2</v>
      </c>
      <c r="P323" s="2">
        <v>0.11897611499999999</v>
      </c>
      <c r="Q323" s="2">
        <v>-7.8985119999999999E-3</v>
      </c>
      <c r="R323" s="2">
        <v>7.8896627999999996E-2</v>
      </c>
      <c r="S323" s="2">
        <v>-0.72614445500000002</v>
      </c>
      <c r="T323" s="2">
        <v>0.14150351799999999</v>
      </c>
      <c r="U323" s="2">
        <v>0.18480143199999999</v>
      </c>
    </row>
    <row r="324" spans="1:21" x14ac:dyDescent="0.25">
      <c r="A324" s="6" t="s">
        <v>271</v>
      </c>
      <c r="B324" s="6" t="s">
        <v>272</v>
      </c>
      <c r="C324" s="6" t="s">
        <v>3702</v>
      </c>
      <c r="D324" s="2">
        <v>-5.1825138999999999E-2</v>
      </c>
      <c r="E324" s="2">
        <v>4.6030224000000002E-2</v>
      </c>
      <c r="F324" s="2">
        <v>8.6726081999999996E-2</v>
      </c>
      <c r="G324" s="2">
        <v>4.8209009999999998E-3</v>
      </c>
      <c r="H324" s="2">
        <v>9.2035093999999998E-2</v>
      </c>
      <c r="I324" s="2">
        <v>1.6051323999999999E-2</v>
      </c>
      <c r="J324" s="2">
        <v>-0.200465799</v>
      </c>
      <c r="K324" s="2">
        <v>-4.3969834999999999E-2</v>
      </c>
      <c r="L324" s="2">
        <v>5.0597151999999999E-2</v>
      </c>
      <c r="M324" s="2">
        <v>-0.134052907</v>
      </c>
      <c r="N324" s="2">
        <v>7.1686665999999996E-2</v>
      </c>
      <c r="O324" s="2">
        <v>0.13642579799999999</v>
      </c>
      <c r="P324" s="2">
        <v>-1.7109704E-2</v>
      </c>
      <c r="Q324" s="2">
        <v>0.12528444799999999</v>
      </c>
      <c r="R324" s="2">
        <v>-0.138644711</v>
      </c>
      <c r="S324" s="2">
        <v>-3.9291881000000001E-2</v>
      </c>
      <c r="T324" s="2">
        <v>-0.187694158</v>
      </c>
      <c r="U324" s="2">
        <v>0.18339644999999999</v>
      </c>
    </row>
    <row r="325" spans="1:21" x14ac:dyDescent="0.25">
      <c r="A325" s="6" t="s">
        <v>1955</v>
      </c>
      <c r="B325" s="6" t="s">
        <v>1956</v>
      </c>
      <c r="C325" s="6" t="s">
        <v>3703</v>
      </c>
      <c r="D325" s="2">
        <v>4.1605987999999997E-2</v>
      </c>
      <c r="E325" s="2">
        <v>0.15955698400000001</v>
      </c>
      <c r="F325" s="2">
        <v>4.8371646999999997E-2</v>
      </c>
      <c r="G325" s="2">
        <v>1.0410038E-2</v>
      </c>
      <c r="H325" s="2">
        <v>-8.6660859999999999E-3</v>
      </c>
      <c r="I325" s="2">
        <v>1.440708E-3</v>
      </c>
      <c r="J325" s="2">
        <v>-0.128633844</v>
      </c>
      <c r="K325" s="2">
        <v>2.4563511999999999E-2</v>
      </c>
      <c r="L325" s="2">
        <v>-0.148648952</v>
      </c>
      <c r="M325" s="2">
        <v>-0.24967226300000001</v>
      </c>
      <c r="N325" s="2">
        <v>-0.249768769</v>
      </c>
      <c r="O325" s="2">
        <v>-4.9322619999999998E-3</v>
      </c>
      <c r="P325" s="2">
        <v>-5.0064114E-2</v>
      </c>
      <c r="Q325" s="2">
        <v>-6.4179411000000006E-2</v>
      </c>
      <c r="R325" s="2">
        <v>8.6920285E-2</v>
      </c>
      <c r="S325" s="2">
        <v>-3.3585239999999999E-3</v>
      </c>
      <c r="T325" s="2">
        <v>0.35211922499999998</v>
      </c>
      <c r="U325" s="2">
        <v>0.18293583399999999</v>
      </c>
    </row>
    <row r="326" spans="1:21" x14ac:dyDescent="0.25">
      <c r="A326" s="6" t="s">
        <v>2256</v>
      </c>
      <c r="B326" s="6" t="s">
        <v>2257</v>
      </c>
      <c r="C326" s="6" t="s">
        <v>3704</v>
      </c>
      <c r="D326" s="2">
        <v>0.17637471299999999</v>
      </c>
      <c r="E326" s="2">
        <v>-9.2819815E-2</v>
      </c>
      <c r="F326" s="2">
        <v>4.9278487000000003E-2</v>
      </c>
      <c r="G326" s="2">
        <v>-0.115265416</v>
      </c>
      <c r="H326" s="2">
        <v>-2.2849554000000001E-2</v>
      </c>
      <c r="I326" s="2">
        <v>-3.2011452000000003E-2</v>
      </c>
      <c r="J326" s="2">
        <v>-0.13485169599999999</v>
      </c>
      <c r="K326" s="2">
        <v>3.7873728000000002E-2</v>
      </c>
      <c r="L326" s="2">
        <v>0.134271003</v>
      </c>
      <c r="M326" s="2">
        <v>-7.7214776999999998E-2</v>
      </c>
      <c r="N326" s="2">
        <v>-9.1302113000000004E-2</v>
      </c>
      <c r="O326" s="2">
        <v>-4.0765547999999999E-2</v>
      </c>
      <c r="P326" s="2">
        <v>-4.7517236999999997E-2</v>
      </c>
      <c r="Q326" s="2">
        <v>2.5267843000000002E-2</v>
      </c>
      <c r="R326" s="2">
        <v>-5.8288624999999997E-2</v>
      </c>
      <c r="S326" s="2">
        <v>2.1399072000000002E-2</v>
      </c>
      <c r="T326" s="2">
        <v>8.5617127000000001E-2</v>
      </c>
      <c r="U326" s="2">
        <v>0.182804258</v>
      </c>
    </row>
    <row r="327" spans="1:21" x14ac:dyDescent="0.25">
      <c r="A327" s="6" t="s">
        <v>1923</v>
      </c>
      <c r="B327" s="6" t="s">
        <v>1924</v>
      </c>
      <c r="C327" s="6" t="s">
        <v>3705</v>
      </c>
      <c r="D327" s="2">
        <v>-0.32177886700000002</v>
      </c>
      <c r="E327" s="2">
        <v>0.16199623299999999</v>
      </c>
      <c r="F327" s="2">
        <v>0.16413303300000001</v>
      </c>
      <c r="G327" s="2">
        <v>1.7122693000000001E-2</v>
      </c>
      <c r="H327" s="2">
        <v>-8.6687260000000002E-2</v>
      </c>
      <c r="I327" s="2">
        <v>-0.214857557</v>
      </c>
      <c r="J327" s="2">
        <v>-0.16927098700000001</v>
      </c>
      <c r="K327" s="2">
        <v>0.10132806</v>
      </c>
      <c r="L327" s="2">
        <v>0.34801463300000002</v>
      </c>
      <c r="M327" s="2">
        <v>-0.1343173</v>
      </c>
      <c r="N327" s="2">
        <v>-1.8710069999999999E-2</v>
      </c>
      <c r="O327" s="2">
        <v>6.8726609999999994E-2</v>
      </c>
      <c r="P327" s="2">
        <v>-9.8270990000000003E-2</v>
      </c>
      <c r="Q327" s="2">
        <v>-2.6317170000000001E-2</v>
      </c>
      <c r="R327" s="2">
        <v>8.3535559999999998E-3</v>
      </c>
      <c r="S327" s="2">
        <v>-1.1090360000000001E-3</v>
      </c>
      <c r="T327" s="2">
        <v>2.022695E-2</v>
      </c>
      <c r="U327" s="2">
        <v>0.18141750000000001</v>
      </c>
    </row>
    <row r="328" spans="1:21" x14ac:dyDescent="0.25">
      <c r="A328" s="6" t="s">
        <v>61</v>
      </c>
      <c r="B328" s="6" t="s">
        <v>62</v>
      </c>
      <c r="C328" s="6" t="s">
        <v>63</v>
      </c>
      <c r="D328" s="2">
        <v>-0.54194991100000001</v>
      </c>
      <c r="E328" s="2">
        <v>-0.13115086100000001</v>
      </c>
      <c r="F328" s="2">
        <v>6.5211189000000003E-2</v>
      </c>
      <c r="G328" s="2">
        <v>-0.15505250100000001</v>
      </c>
      <c r="H328" s="2">
        <v>9.0380353999999996E-2</v>
      </c>
      <c r="I328" s="2">
        <v>-0.19945000099999999</v>
      </c>
      <c r="J328" s="2">
        <v>-0.115424471</v>
      </c>
      <c r="K328" s="2">
        <v>0.83636061900000003</v>
      </c>
      <c r="L328" s="2">
        <v>0.15107553900000001</v>
      </c>
      <c r="M328" s="2">
        <v>-0.16724892</v>
      </c>
      <c r="N328" s="2">
        <v>-4.4581071999999999E-2</v>
      </c>
      <c r="O328" s="2">
        <v>0.10792826</v>
      </c>
      <c r="P328" s="2">
        <v>-0.307157715</v>
      </c>
      <c r="Q328" s="2">
        <v>3.8673831999999998E-2</v>
      </c>
      <c r="R328" s="2">
        <v>7.9854080999999993E-2</v>
      </c>
      <c r="S328" s="2">
        <v>-0.124197168</v>
      </c>
      <c r="T328" s="2">
        <v>0.23777190300000001</v>
      </c>
      <c r="U328" s="2">
        <v>0.178956738</v>
      </c>
    </row>
    <row r="329" spans="1:21" x14ac:dyDescent="0.25">
      <c r="A329" s="6" t="s">
        <v>1765</v>
      </c>
      <c r="B329" s="6" t="s">
        <v>1766</v>
      </c>
      <c r="C329" s="6" t="s">
        <v>3706</v>
      </c>
      <c r="D329" s="2">
        <v>-0.155406302</v>
      </c>
      <c r="E329" s="2">
        <v>8.3876508000000002E-2</v>
      </c>
      <c r="F329" s="2">
        <v>8.3278998000000007E-2</v>
      </c>
      <c r="G329" s="2">
        <v>1.3004514E-2</v>
      </c>
      <c r="H329" s="2">
        <v>-6.6727494999999998E-2</v>
      </c>
      <c r="I329" s="2">
        <v>-0.132357162</v>
      </c>
      <c r="J329" s="2">
        <v>-0.14961423200000001</v>
      </c>
      <c r="K329" s="2">
        <v>4.9632007999999998E-2</v>
      </c>
      <c r="L329" s="2">
        <v>0.27431317300000002</v>
      </c>
      <c r="M329" s="2">
        <v>-9.3393175999999994E-2</v>
      </c>
      <c r="N329" s="2">
        <v>4.4205033999999997E-2</v>
      </c>
      <c r="O329" s="2">
        <v>0.17560229399999999</v>
      </c>
      <c r="P329" s="2">
        <v>-1.1963521E-2</v>
      </c>
      <c r="Q329" s="2">
        <v>0.19499887399999999</v>
      </c>
      <c r="R329" s="2">
        <v>-0.233944876</v>
      </c>
      <c r="S329" s="2">
        <v>-4.1883885000000003E-2</v>
      </c>
      <c r="T329" s="2">
        <v>-0.21147795599999999</v>
      </c>
      <c r="U329" s="2">
        <v>0.17785714399999999</v>
      </c>
    </row>
    <row r="330" spans="1:21" x14ac:dyDescent="0.25">
      <c r="A330" s="6" t="s">
        <v>386</v>
      </c>
      <c r="B330" s="6" t="s">
        <v>385</v>
      </c>
      <c r="C330" s="6" t="s">
        <v>381</v>
      </c>
      <c r="D330" s="2">
        <v>-0.16050963900000001</v>
      </c>
      <c r="E330" s="2">
        <v>-0.40788442800000002</v>
      </c>
      <c r="F330" s="2">
        <v>9.3373135999999995E-2</v>
      </c>
      <c r="G330" s="2">
        <v>-0.267068056</v>
      </c>
      <c r="H330" s="2">
        <v>-3.0193279999999999E-3</v>
      </c>
      <c r="I330" s="2">
        <v>6.9225549999999997E-2</v>
      </c>
      <c r="J330" s="2">
        <v>-0.530823775</v>
      </c>
      <c r="K330" s="2">
        <v>0.51103317000000004</v>
      </c>
      <c r="L330" s="2">
        <v>0.69567336700000004</v>
      </c>
      <c r="M330" s="2">
        <v>0.124399986</v>
      </c>
      <c r="N330" s="2">
        <v>3.3967978000000003E-2</v>
      </c>
      <c r="O330" s="2">
        <v>0.185865172</v>
      </c>
      <c r="P330" s="2">
        <v>2.1463504000000001E-2</v>
      </c>
      <c r="Q330" s="2">
        <v>1.2929688E-2</v>
      </c>
      <c r="R330" s="2">
        <v>0.110120159</v>
      </c>
      <c r="S330" s="2">
        <v>-5.5654368000000003E-2</v>
      </c>
      <c r="T330" s="2">
        <v>-0.61048242900000005</v>
      </c>
      <c r="U330" s="2">
        <v>0.17739031</v>
      </c>
    </row>
    <row r="331" spans="1:21" x14ac:dyDescent="0.25">
      <c r="A331" s="6" t="s">
        <v>386</v>
      </c>
      <c r="B331" s="6" t="s">
        <v>385</v>
      </c>
      <c r="C331" s="6" t="s">
        <v>3707</v>
      </c>
      <c r="D331" s="2">
        <v>-0.35791505800000001</v>
      </c>
      <c r="E331" s="2">
        <v>-0.185294247</v>
      </c>
      <c r="F331" s="2">
        <v>0.35426393699999997</v>
      </c>
      <c r="G331" s="2">
        <v>-0.21198857500000001</v>
      </c>
      <c r="H331" s="2">
        <v>9.8564385000000004E-2</v>
      </c>
      <c r="I331" s="2">
        <v>-9.6206248999999994E-2</v>
      </c>
      <c r="J331" s="2">
        <v>-0.20738589399999999</v>
      </c>
      <c r="K331" s="2">
        <v>0.42221565100000003</v>
      </c>
      <c r="L331" s="2">
        <v>0.183746048</v>
      </c>
      <c r="M331" s="2">
        <v>0.124399986</v>
      </c>
      <c r="N331" s="2">
        <v>3.3967978000000003E-2</v>
      </c>
      <c r="O331" s="2">
        <v>0.185865172</v>
      </c>
      <c r="P331" s="2">
        <v>2.1463504000000001E-2</v>
      </c>
      <c r="Q331" s="2">
        <v>1.2929688E-2</v>
      </c>
      <c r="R331" s="2">
        <v>0.110120159</v>
      </c>
      <c r="S331" s="2">
        <v>-5.5654368000000003E-2</v>
      </c>
      <c r="T331" s="2">
        <v>-0.61048242900000005</v>
      </c>
      <c r="U331" s="2">
        <v>0.17739031</v>
      </c>
    </row>
    <row r="332" spans="1:21" x14ac:dyDescent="0.25">
      <c r="A332" s="6" t="s">
        <v>386</v>
      </c>
      <c r="B332" s="6" t="s">
        <v>385</v>
      </c>
      <c r="C332" s="6" t="s">
        <v>3708</v>
      </c>
      <c r="D332" s="2">
        <v>-0.237017591</v>
      </c>
      <c r="E332" s="2">
        <v>-0.14961318000000001</v>
      </c>
      <c r="F332" s="2">
        <v>-0.114232996</v>
      </c>
      <c r="G332" s="2">
        <v>-1.9385507999999999E-2</v>
      </c>
      <c r="H332" s="2">
        <v>3.7524452E-2</v>
      </c>
      <c r="I332" s="2">
        <v>-7.0650182000000006E-2</v>
      </c>
      <c r="J332" s="2">
        <v>1.9217173000000001E-2</v>
      </c>
      <c r="K332" s="2">
        <v>0.80051271800000001</v>
      </c>
      <c r="L332" s="2">
        <v>-0.26635488499999999</v>
      </c>
      <c r="M332" s="2">
        <v>0.124399986</v>
      </c>
      <c r="N332" s="2">
        <v>3.3967978000000003E-2</v>
      </c>
      <c r="O332" s="2">
        <v>0.185865172</v>
      </c>
      <c r="P332" s="2">
        <v>2.1463504000000001E-2</v>
      </c>
      <c r="Q332" s="2">
        <v>1.2929688E-2</v>
      </c>
      <c r="R332" s="2">
        <v>0.110120159</v>
      </c>
      <c r="S332" s="2">
        <v>-5.5654368000000003E-2</v>
      </c>
      <c r="T332" s="2">
        <v>-0.61048242900000005</v>
      </c>
      <c r="U332" s="2">
        <v>0.17739031</v>
      </c>
    </row>
    <row r="333" spans="1:21" x14ac:dyDescent="0.25">
      <c r="A333" s="6" t="s">
        <v>500</v>
      </c>
      <c r="B333" s="6" t="s">
        <v>501</v>
      </c>
      <c r="C333" s="6" t="s">
        <v>3709</v>
      </c>
      <c r="D333" s="2">
        <v>-6.3682257000000006E-2</v>
      </c>
      <c r="E333" s="2">
        <v>-7.5799636000000004E-2</v>
      </c>
      <c r="F333" s="2">
        <v>4.1768108999999998E-2</v>
      </c>
      <c r="G333" s="2">
        <v>-2.6653099999999999E-2</v>
      </c>
      <c r="H333" s="2">
        <v>-5.5695369000000002E-2</v>
      </c>
      <c r="I333" s="2">
        <v>3.247167E-3</v>
      </c>
      <c r="J333" s="2">
        <v>-8.9109529999999992E-3</v>
      </c>
      <c r="K333" s="2">
        <v>8.8849499999999998E-2</v>
      </c>
      <c r="L333" s="2">
        <v>9.6876539999999997E-2</v>
      </c>
      <c r="M333" s="2">
        <v>-3.6693122000000002E-2</v>
      </c>
      <c r="N333" s="2">
        <v>9.3326016999999997E-2</v>
      </c>
      <c r="O333" s="2">
        <v>0.13518166400000001</v>
      </c>
      <c r="P333" s="2">
        <v>-0.18982629400000001</v>
      </c>
      <c r="Q333" s="2">
        <v>3.3664441000000003E-2</v>
      </c>
      <c r="R333" s="2">
        <v>-5.8533052000000002E-2</v>
      </c>
      <c r="S333" s="2">
        <v>6.6290202000000006E-2</v>
      </c>
      <c r="T333" s="2">
        <v>-0.21986156200000001</v>
      </c>
      <c r="U333" s="2">
        <v>0.17645170700000001</v>
      </c>
    </row>
    <row r="334" spans="1:21" x14ac:dyDescent="0.25">
      <c r="A334" s="6" t="s">
        <v>1364</v>
      </c>
      <c r="B334" s="6" t="s">
        <v>1365</v>
      </c>
      <c r="C334" s="6" t="s">
        <v>3710</v>
      </c>
      <c r="D334" s="2">
        <v>5.294651E-3</v>
      </c>
      <c r="E334" s="2">
        <v>0.26869526100000002</v>
      </c>
      <c r="F334" s="2">
        <v>-0.18686543899999999</v>
      </c>
      <c r="G334" s="2">
        <v>0.20669595099999999</v>
      </c>
      <c r="H334" s="2">
        <v>-5.5896920000000003E-2</v>
      </c>
      <c r="I334" s="2">
        <v>0.15480371100000001</v>
      </c>
      <c r="J334" s="2">
        <v>5.6963311000000003E-2</v>
      </c>
      <c r="K334" s="2">
        <v>0.21536280099999999</v>
      </c>
      <c r="L334" s="2">
        <v>-0.66505336900000001</v>
      </c>
      <c r="M334" s="2">
        <v>2.9460509999999999E-2</v>
      </c>
      <c r="N334" s="2">
        <v>-0.1289902</v>
      </c>
      <c r="O334" s="2">
        <v>-4.973118E-2</v>
      </c>
      <c r="P334" s="2">
        <v>-9.2223550000000001E-2</v>
      </c>
      <c r="Q334" s="2">
        <v>-7.1882100000000004E-2</v>
      </c>
      <c r="R334" s="2">
        <v>-4.479466E-2</v>
      </c>
      <c r="S334" s="2">
        <v>-3.4817349999999997E-2</v>
      </c>
      <c r="T334" s="2">
        <v>0.2165405</v>
      </c>
      <c r="U334" s="2">
        <v>0.17643800000000001</v>
      </c>
    </row>
    <row r="335" spans="1:21" x14ac:dyDescent="0.25">
      <c r="A335" s="6" t="s">
        <v>286</v>
      </c>
      <c r="B335" s="6" t="s">
        <v>287</v>
      </c>
      <c r="C335" s="6" t="s">
        <v>3711</v>
      </c>
      <c r="D335" s="2">
        <v>-9.87986E-2</v>
      </c>
      <c r="E335" s="2">
        <v>-0.231769111</v>
      </c>
      <c r="F335" s="2">
        <v>-1.8078449999999999E-2</v>
      </c>
      <c r="G335" s="2">
        <v>0.10141327</v>
      </c>
      <c r="H335" s="2">
        <v>0.18120821000000001</v>
      </c>
      <c r="I335" s="2">
        <v>-0.53147420000000001</v>
      </c>
      <c r="J335" s="2">
        <v>3.273715E-2</v>
      </c>
      <c r="K335" s="2">
        <v>0.18882363599999999</v>
      </c>
      <c r="L335" s="2">
        <v>0.37593809</v>
      </c>
      <c r="M335" s="2">
        <v>-0.13680162100000001</v>
      </c>
      <c r="N335" s="2">
        <v>0.125370389</v>
      </c>
      <c r="O335" s="2">
        <v>0.32536548900000001</v>
      </c>
      <c r="P335" s="2">
        <v>-0.26949235100000002</v>
      </c>
      <c r="Q335" s="2">
        <v>5.2878379000000003E-2</v>
      </c>
      <c r="R335" s="2">
        <v>7.6493388999999995E-2</v>
      </c>
      <c r="S335" s="2">
        <v>-0.18963619100000001</v>
      </c>
      <c r="T335" s="2">
        <v>-0.160049311</v>
      </c>
      <c r="U335" s="2">
        <v>0.17587182900000001</v>
      </c>
    </row>
    <row r="336" spans="1:21" x14ac:dyDescent="0.25">
      <c r="A336" s="6" t="s">
        <v>1749</v>
      </c>
      <c r="B336" s="6" t="s">
        <v>1750</v>
      </c>
      <c r="C336" s="6" t="s">
        <v>3712</v>
      </c>
      <c r="D336" s="2">
        <v>8.6350434000000004E-2</v>
      </c>
      <c r="E336" s="2">
        <v>1.3529223999999999E-2</v>
      </c>
      <c r="F336" s="2">
        <v>-8.8795776000000007E-2</v>
      </c>
      <c r="G336" s="2">
        <v>0.15869539799999999</v>
      </c>
      <c r="H336" s="2">
        <v>-0.22666059999999999</v>
      </c>
      <c r="I336" s="2">
        <v>-0.12978774600000001</v>
      </c>
      <c r="J336" s="2">
        <v>1.1924224000000001E-2</v>
      </c>
      <c r="K336" s="2">
        <v>-0.100535816</v>
      </c>
      <c r="L336" s="2">
        <v>0.27528060399999998</v>
      </c>
      <c r="M336" s="2">
        <v>-0.111891185</v>
      </c>
      <c r="N336" s="2">
        <v>-0.159889485</v>
      </c>
      <c r="O336" s="2">
        <v>-0.12909448500000001</v>
      </c>
      <c r="P336" s="2">
        <v>-6.4663495000000001E-2</v>
      </c>
      <c r="Q336" s="2">
        <v>-0.132487298</v>
      </c>
      <c r="R336" s="2">
        <v>6.1705265000000002E-2</v>
      </c>
      <c r="S336" s="2">
        <v>-3.6759617000000001E-2</v>
      </c>
      <c r="T336" s="2">
        <v>0.39793667500000002</v>
      </c>
      <c r="U336" s="2">
        <v>0.175143614</v>
      </c>
    </row>
    <row r="337" spans="1:21" x14ac:dyDescent="0.25">
      <c r="A337" s="6" t="s">
        <v>180</v>
      </c>
      <c r="B337" s="6" t="s">
        <v>181</v>
      </c>
      <c r="C337" s="6" t="s">
        <v>3713</v>
      </c>
      <c r="D337" s="2">
        <v>-3.1841767E-2</v>
      </c>
      <c r="E337" s="2">
        <v>3.1272492999999998E-2</v>
      </c>
      <c r="F337" s="2">
        <v>-0.163044407</v>
      </c>
      <c r="G337" s="2">
        <v>9.2593661999999993E-2</v>
      </c>
      <c r="H337" s="2">
        <v>-0.15552596399999999</v>
      </c>
      <c r="I337" s="2">
        <v>-2.5613596999999998E-2</v>
      </c>
      <c r="J337" s="2">
        <v>1.3333953000000001E-2</v>
      </c>
      <c r="K337" s="2">
        <v>0.141711635</v>
      </c>
      <c r="L337" s="2">
        <v>9.7113951000000004E-2</v>
      </c>
      <c r="M337" s="2">
        <v>-0.206803192</v>
      </c>
      <c r="N337" s="2">
        <v>-7.6381082000000003E-2</v>
      </c>
      <c r="O337" s="2">
        <v>-5.7424455999999999E-2</v>
      </c>
      <c r="P337" s="2">
        <v>8.4861373000000004E-2</v>
      </c>
      <c r="Q337" s="2">
        <v>-3.0866596E-2</v>
      </c>
      <c r="R337" s="2">
        <v>0.17579547300000001</v>
      </c>
      <c r="S337" s="2">
        <v>3.8972618000000001E-2</v>
      </c>
      <c r="T337" s="2">
        <v>-0.10295876700000001</v>
      </c>
      <c r="U337" s="2">
        <v>0.17480463299999999</v>
      </c>
    </row>
    <row r="338" spans="1:21" x14ac:dyDescent="0.25">
      <c r="A338" s="6" t="s">
        <v>2576</v>
      </c>
      <c r="B338" s="6" t="s">
        <v>2577</v>
      </c>
      <c r="C338" s="6" t="s">
        <v>3714</v>
      </c>
      <c r="D338" s="2">
        <v>0.21807802700000001</v>
      </c>
      <c r="E338" s="2">
        <v>-0.326816683</v>
      </c>
      <c r="F338" s="2">
        <v>-2.1282632999999999E-2</v>
      </c>
      <c r="G338" s="2">
        <v>5.7820166999999999E-2</v>
      </c>
      <c r="H338" s="2">
        <v>-1.8131345E-2</v>
      </c>
      <c r="I338" s="2">
        <v>-0.15326269300000001</v>
      </c>
      <c r="J338" s="2">
        <v>0.17714727699999999</v>
      </c>
      <c r="K338" s="2">
        <v>-2.5160472999999999E-2</v>
      </c>
      <c r="L338" s="2">
        <v>9.1608277000000002E-2</v>
      </c>
      <c r="M338" s="2">
        <v>0.25094843300000003</v>
      </c>
      <c r="N338" s="2">
        <v>0.51137218900000003</v>
      </c>
      <c r="O338" s="2">
        <v>-1.289923111</v>
      </c>
      <c r="P338" s="2">
        <v>0.19596413900000001</v>
      </c>
      <c r="Q338" s="2">
        <v>-8.7812761000000003E-2</v>
      </c>
      <c r="R338" s="2">
        <v>0.42868668900000001</v>
      </c>
      <c r="S338" s="2">
        <v>-0.26584827100000002</v>
      </c>
      <c r="T338" s="2">
        <v>8.1859218999999997E-2</v>
      </c>
      <c r="U338" s="2">
        <v>0.17475346899999999</v>
      </c>
    </row>
    <row r="339" spans="1:21" x14ac:dyDescent="0.25">
      <c r="A339" s="6" t="s">
        <v>1394</v>
      </c>
      <c r="B339" s="6" t="s">
        <v>1395</v>
      </c>
      <c r="C339" s="6" t="s">
        <v>3715</v>
      </c>
      <c r="D339" s="2">
        <v>0.128875241</v>
      </c>
      <c r="E339" s="2">
        <v>0.247888671</v>
      </c>
      <c r="F339" s="2">
        <v>-0.13228077999999999</v>
      </c>
      <c r="G339" s="2">
        <v>0.35492262600000002</v>
      </c>
      <c r="H339" s="2">
        <v>-0.106852091</v>
      </c>
      <c r="I339" s="2">
        <v>-0.23083037100000001</v>
      </c>
      <c r="J339" s="2">
        <v>0.11316237799999999</v>
      </c>
      <c r="K339" s="2">
        <v>0.30747509000000001</v>
      </c>
      <c r="L339" s="2">
        <v>-0.68236080899999996</v>
      </c>
      <c r="M339" s="2">
        <v>-5.4210488000000001E-2</v>
      </c>
      <c r="N339" s="2">
        <v>-7.2400662000000005E-2</v>
      </c>
      <c r="O339" s="2">
        <v>-4.8499531999999998E-2</v>
      </c>
      <c r="P339" s="2">
        <v>3.2079823E-2</v>
      </c>
      <c r="Q339" s="2">
        <v>-1.8937398000000001E-2</v>
      </c>
      <c r="R339" s="2">
        <v>-2.8745748000000002E-2</v>
      </c>
      <c r="S339" s="2">
        <v>-3.3555657000000003E-2</v>
      </c>
      <c r="T339" s="2">
        <v>4.9758973999999997E-2</v>
      </c>
      <c r="U339" s="2">
        <v>0.174510688</v>
      </c>
    </row>
    <row r="340" spans="1:21" x14ac:dyDescent="0.25">
      <c r="A340" s="6" t="s">
        <v>3108</v>
      </c>
      <c r="B340" s="6" t="s">
        <v>3109</v>
      </c>
      <c r="C340" s="6" t="s">
        <v>3716</v>
      </c>
      <c r="D340" s="2">
        <v>0.19761374700000001</v>
      </c>
      <c r="E340" s="2">
        <v>-0.17499410300000001</v>
      </c>
      <c r="F340" s="2">
        <v>-4.8285503E-2</v>
      </c>
      <c r="G340" s="2">
        <v>-6.8866483000000006E-2</v>
      </c>
      <c r="H340" s="2">
        <v>-4.4909339999999999E-2</v>
      </c>
      <c r="I340" s="2">
        <v>2.9312207E-2</v>
      </c>
      <c r="J340" s="2">
        <v>0.108118957</v>
      </c>
      <c r="K340" s="2">
        <v>0.144908547</v>
      </c>
      <c r="L340" s="2">
        <v>-0.142898003</v>
      </c>
      <c r="M340" s="2">
        <v>0.24100941100000001</v>
      </c>
      <c r="N340" s="2">
        <v>-2.7315289E-2</v>
      </c>
      <c r="O340" s="2">
        <v>0.25055934099999999</v>
      </c>
      <c r="P340" s="2">
        <v>0.12591021099999999</v>
      </c>
      <c r="Q340" s="2">
        <v>0.103938031</v>
      </c>
      <c r="R340" s="2">
        <v>-0.173058089</v>
      </c>
      <c r="S340" s="2">
        <v>5.5726410999999997E-2</v>
      </c>
      <c r="T340" s="2">
        <v>-0.75115618900000003</v>
      </c>
      <c r="U340" s="2">
        <v>0.17438621100000001</v>
      </c>
    </row>
    <row r="341" spans="1:21" x14ac:dyDescent="0.25">
      <c r="A341" s="6" t="s">
        <v>1292</v>
      </c>
      <c r="B341" s="6" t="s">
        <v>1293</v>
      </c>
      <c r="C341" s="6" t="s">
        <v>3717</v>
      </c>
      <c r="D341" s="2">
        <v>-0.113214698</v>
      </c>
      <c r="E341" s="2">
        <v>0.186275414</v>
      </c>
      <c r="F341" s="2">
        <v>2.5229657999999999E-2</v>
      </c>
      <c r="G341" s="2">
        <v>0.12893444600000001</v>
      </c>
      <c r="H341" s="2">
        <v>-0.27279362200000001</v>
      </c>
      <c r="I341" s="2">
        <v>-0.107510591</v>
      </c>
      <c r="J341" s="2">
        <v>-6.8225147999999999E-2</v>
      </c>
      <c r="K341" s="2">
        <v>0.26718600199999998</v>
      </c>
      <c r="L341" s="2">
        <v>-4.5881435999999998E-2</v>
      </c>
      <c r="M341" s="2">
        <v>0.155540132</v>
      </c>
      <c r="N341" s="2">
        <v>6.8082279999999995E-2</v>
      </c>
      <c r="O341" s="2">
        <v>0.10089047399999999</v>
      </c>
      <c r="P341" s="2">
        <v>0.13534418300000001</v>
      </c>
      <c r="Q341" s="2">
        <v>-6.1180899999999996E-3</v>
      </c>
      <c r="R341" s="2">
        <v>1.0889543999999999E-2</v>
      </c>
      <c r="S341" s="2">
        <v>-4.0793385000000001E-2</v>
      </c>
      <c r="T341" s="2">
        <v>-0.59807121900000004</v>
      </c>
      <c r="U341" s="2">
        <v>0.17423608099999999</v>
      </c>
    </row>
    <row r="342" spans="1:21" x14ac:dyDescent="0.25">
      <c r="A342" s="6" t="s">
        <v>604</v>
      </c>
      <c r="B342" s="6" t="s">
        <v>605</v>
      </c>
      <c r="C342" s="6" t="s">
        <v>3718</v>
      </c>
      <c r="D342" s="2">
        <v>0.110342917</v>
      </c>
      <c r="E342" s="2">
        <v>0.218487603</v>
      </c>
      <c r="F342" s="2">
        <v>8.5291009000000001E-2</v>
      </c>
      <c r="G342" s="2">
        <v>0.113547802</v>
      </c>
      <c r="H342" s="2">
        <v>-5.1114429000000003E-2</v>
      </c>
      <c r="I342" s="2">
        <v>-0.100531869</v>
      </c>
      <c r="J342" s="2">
        <v>2.6481069999999998E-3</v>
      </c>
      <c r="K342" s="2">
        <v>-0.55895888999999999</v>
      </c>
      <c r="L342" s="2">
        <v>0.180287752</v>
      </c>
      <c r="M342" s="2">
        <v>-0.228499544</v>
      </c>
      <c r="N342" s="2">
        <v>2.6780109999999999E-2</v>
      </c>
      <c r="O342" s="2">
        <v>-2.8695945E-2</v>
      </c>
      <c r="P342" s="2">
        <v>6.8043219999999998E-3</v>
      </c>
      <c r="Q342" s="2">
        <v>-0.18965193499999999</v>
      </c>
      <c r="R342" s="2">
        <v>-5.3465989999999998E-2</v>
      </c>
      <c r="S342" s="2">
        <v>-5.7657768999999998E-2</v>
      </c>
      <c r="T342" s="2">
        <v>0.350821455</v>
      </c>
      <c r="U342" s="2">
        <v>0.17356529600000001</v>
      </c>
    </row>
    <row r="343" spans="1:21" x14ac:dyDescent="0.25">
      <c r="A343" s="6" t="s">
        <v>1827</v>
      </c>
      <c r="B343" s="6" t="s">
        <v>1828</v>
      </c>
      <c r="C343" s="6" t="s">
        <v>3719</v>
      </c>
      <c r="D343" s="2">
        <v>0.113703845</v>
      </c>
      <c r="E343" s="2">
        <v>-0.106952777</v>
      </c>
      <c r="F343" s="2">
        <v>0.37904347100000002</v>
      </c>
      <c r="G343" s="2">
        <v>-1.016002651</v>
      </c>
      <c r="H343" s="2">
        <v>-9.8822513000000001E-2</v>
      </c>
      <c r="I343" s="2">
        <v>0.48555531800000001</v>
      </c>
      <c r="J343" s="2">
        <v>0.14378871700000001</v>
      </c>
      <c r="K343" s="2">
        <v>0.120640671</v>
      </c>
      <c r="L343" s="2">
        <v>-2.0954078000000001E-2</v>
      </c>
      <c r="M343" s="2">
        <v>-0.160761765</v>
      </c>
      <c r="N343" s="2">
        <v>0.157134209</v>
      </c>
      <c r="O343" s="2">
        <v>0.28266582400000001</v>
      </c>
      <c r="P343" s="2">
        <v>-6.1896759999999999E-3</v>
      </c>
      <c r="Q343" s="2">
        <v>-0.13451206399999999</v>
      </c>
      <c r="R343" s="2">
        <v>-0.149679427</v>
      </c>
      <c r="S343" s="2">
        <v>9.2203628999999995E-2</v>
      </c>
      <c r="T343" s="2">
        <v>-0.253845877</v>
      </c>
      <c r="U343" s="2">
        <v>0.17298514500000001</v>
      </c>
    </row>
    <row r="344" spans="1:21" x14ac:dyDescent="0.25">
      <c r="A344" s="6" t="s">
        <v>2876</v>
      </c>
      <c r="B344" s="6" t="s">
        <v>2877</v>
      </c>
      <c r="C344" s="6" t="s">
        <v>3720</v>
      </c>
      <c r="D344" s="2">
        <v>-0.28407123699999998</v>
      </c>
      <c r="E344" s="2">
        <v>0.150687395</v>
      </c>
      <c r="F344" s="2">
        <v>-0.11008372700000001</v>
      </c>
      <c r="G344" s="2">
        <v>1.5563264E-2</v>
      </c>
      <c r="H344" s="2">
        <v>-6.0249334000000002E-2</v>
      </c>
      <c r="I344" s="2">
        <v>-6.4698394000000006E-2</v>
      </c>
      <c r="J344" s="2">
        <v>-7.1260266000000003E-2</v>
      </c>
      <c r="K344" s="2">
        <v>0.73361747399999999</v>
      </c>
      <c r="L344" s="2">
        <v>-0.30950517100000002</v>
      </c>
      <c r="M344" s="2">
        <v>0.142226041</v>
      </c>
      <c r="N344" s="2">
        <v>9.6676732000000001E-2</v>
      </c>
      <c r="O344" s="2">
        <v>9.9731231000000004E-2</v>
      </c>
      <c r="P344" s="2">
        <v>6.4569290000000001E-3</v>
      </c>
      <c r="Q344" s="2">
        <v>9.6694520000000003E-3</v>
      </c>
      <c r="R344" s="2">
        <v>-8.0158369999999996E-3</v>
      </c>
      <c r="S344" s="2">
        <v>7.4342072999999995E-2</v>
      </c>
      <c r="T344" s="2">
        <v>-0.59358110100000006</v>
      </c>
      <c r="U344" s="2">
        <v>0.17249448000000001</v>
      </c>
    </row>
    <row r="345" spans="1:21" x14ac:dyDescent="0.25">
      <c r="A345" s="6" t="s">
        <v>1588</v>
      </c>
      <c r="B345" s="6" t="s">
        <v>1589</v>
      </c>
      <c r="C345" s="6" t="s">
        <v>3721</v>
      </c>
      <c r="D345" s="2">
        <v>-9.8459236000000006E-2</v>
      </c>
      <c r="E345" s="2">
        <v>-0.14055094400000001</v>
      </c>
      <c r="F345" s="2">
        <v>0.162758177</v>
      </c>
      <c r="G345" s="2">
        <v>-5.6481023999999998E-2</v>
      </c>
      <c r="H345" s="2">
        <v>1.3647174E-2</v>
      </c>
      <c r="I345" s="2">
        <v>-0.15813916</v>
      </c>
      <c r="J345" s="2">
        <v>0.206374432</v>
      </c>
      <c r="K345" s="2">
        <v>6.1977380999999998E-2</v>
      </c>
      <c r="L345" s="2">
        <v>8.8731969999999993E-3</v>
      </c>
      <c r="M345" s="2">
        <v>0.139523748</v>
      </c>
      <c r="N345" s="2">
        <v>0.104370327</v>
      </c>
      <c r="O345" s="2">
        <v>0.19379285199999999</v>
      </c>
      <c r="P345" s="2">
        <v>4.8002954E-2</v>
      </c>
      <c r="Q345" s="2">
        <v>-0.13395420999999999</v>
      </c>
      <c r="R345" s="2">
        <v>4.6407592999999997E-2</v>
      </c>
      <c r="S345" s="2">
        <v>0.21596679299999999</v>
      </c>
      <c r="T345" s="2">
        <v>-0.78637410299999999</v>
      </c>
      <c r="U345" s="2">
        <v>0.17226404300000001</v>
      </c>
    </row>
    <row r="346" spans="1:21" x14ac:dyDescent="0.25">
      <c r="A346" s="6" t="s">
        <v>5113</v>
      </c>
      <c r="B346" s="6" t="s">
        <v>1333</v>
      </c>
      <c r="C346" s="6" t="s">
        <v>3722</v>
      </c>
      <c r="D346" s="2">
        <v>-6.8315487999999994E-2</v>
      </c>
      <c r="E346" s="2">
        <v>6.3204421999999996E-2</v>
      </c>
      <c r="F346" s="2">
        <v>0.11390964200000001</v>
      </c>
      <c r="G346" s="2">
        <v>-0.13106188799999999</v>
      </c>
      <c r="H346" s="2">
        <v>8.2047599999999998E-2</v>
      </c>
      <c r="I346" s="2">
        <v>-1.8200648E-2</v>
      </c>
      <c r="J346" s="2">
        <v>-0.11242118800000001</v>
      </c>
      <c r="K346" s="2">
        <v>-5.1208388000000001E-2</v>
      </c>
      <c r="L346" s="2">
        <v>0.122045932</v>
      </c>
      <c r="M346" s="2">
        <v>-2.7107009999999998E-3</v>
      </c>
      <c r="N346" s="2">
        <v>-2.9625790999999999E-2</v>
      </c>
      <c r="O346" s="2">
        <v>0.137241689</v>
      </c>
      <c r="P346" s="2">
        <v>-3.9082090999999999E-2</v>
      </c>
      <c r="Q346" s="2">
        <v>1.2001335E-2</v>
      </c>
      <c r="R346" s="2">
        <v>-8.1946108000000004E-2</v>
      </c>
      <c r="S346" s="2">
        <v>-1.6745560999999999E-2</v>
      </c>
      <c r="T346" s="2">
        <v>-0.150667841</v>
      </c>
      <c r="U346" s="2">
        <v>0.171535089</v>
      </c>
    </row>
    <row r="347" spans="1:21" x14ac:dyDescent="0.25">
      <c r="A347" s="6" t="s">
        <v>136</v>
      </c>
      <c r="B347" s="6" t="s">
        <v>137</v>
      </c>
      <c r="C347" s="6" t="s">
        <v>3723</v>
      </c>
      <c r="D347" s="2">
        <v>-4.6336653999999998E-2</v>
      </c>
      <c r="E347" s="2">
        <v>-0.16957581199999999</v>
      </c>
      <c r="F347" s="2">
        <v>-2.2290369000000001E-2</v>
      </c>
      <c r="G347" s="2">
        <v>-2.7229291999999999E-2</v>
      </c>
      <c r="H347" s="2">
        <v>0.156079474</v>
      </c>
      <c r="I347" s="2">
        <v>-0.115142068</v>
      </c>
      <c r="J347" s="2">
        <v>-0.10254548199999999</v>
      </c>
      <c r="K347" s="2">
        <v>0.115156936</v>
      </c>
      <c r="L347" s="2">
        <v>0.21188327900000001</v>
      </c>
      <c r="M347" s="2">
        <v>3.9500274000000002E-2</v>
      </c>
      <c r="N347" s="2">
        <v>0.13826397800000001</v>
      </c>
      <c r="O347" s="2">
        <v>-0.144124528</v>
      </c>
      <c r="P347" s="2">
        <v>-0.125226851</v>
      </c>
      <c r="Q347" s="2">
        <v>-9.9286968000000003E-2</v>
      </c>
      <c r="R347" s="2">
        <v>6.5177435000000006E-2</v>
      </c>
      <c r="S347" s="2">
        <v>-0.15896687900000001</v>
      </c>
      <c r="T347" s="2">
        <v>0.113744396</v>
      </c>
      <c r="U347" s="2">
        <v>0.170919142</v>
      </c>
    </row>
    <row r="348" spans="1:21" x14ac:dyDescent="0.25">
      <c r="A348" s="6" t="s">
        <v>1883</v>
      </c>
      <c r="B348" s="6" t="s">
        <v>1884</v>
      </c>
      <c r="C348" s="6" t="s">
        <v>3724</v>
      </c>
      <c r="D348" s="2">
        <v>-0.16352586399999999</v>
      </c>
      <c r="E348" s="2">
        <v>1.1623060000000001E-3</v>
      </c>
      <c r="F348" s="2">
        <v>-2.9429339999999999E-3</v>
      </c>
      <c r="G348" s="2">
        <v>1.1037170000000001E-2</v>
      </c>
      <c r="H348" s="2">
        <v>-8.1417581000000003E-2</v>
      </c>
      <c r="I348" s="2">
        <v>1.6185235999999999E-2</v>
      </c>
      <c r="J348" s="2">
        <v>-0.102974074</v>
      </c>
      <c r="K348" s="2">
        <v>0.28748418599999997</v>
      </c>
      <c r="L348" s="2">
        <v>3.4991556E-2</v>
      </c>
      <c r="M348" s="2">
        <v>1.4132643E-2</v>
      </c>
      <c r="N348" s="2">
        <v>-5.3011546999999999E-2</v>
      </c>
      <c r="O348" s="2">
        <v>-0.123584597</v>
      </c>
      <c r="P348" s="2">
        <v>-1.6438877000000001E-2</v>
      </c>
      <c r="Q348" s="2">
        <v>1.5251653E-2</v>
      </c>
      <c r="R348" s="2">
        <v>0.14707173300000001</v>
      </c>
      <c r="S348" s="2">
        <v>-0.15461994700000001</v>
      </c>
      <c r="T348" s="2">
        <v>7.8933300000000003E-4</v>
      </c>
      <c r="U348" s="2">
        <v>0.170409533</v>
      </c>
    </row>
    <row r="349" spans="1:21" x14ac:dyDescent="0.25">
      <c r="A349" s="6" t="s">
        <v>1225</v>
      </c>
      <c r="B349" s="6" t="s">
        <v>1226</v>
      </c>
      <c r="C349" s="6" t="s">
        <v>3725</v>
      </c>
      <c r="D349" s="2">
        <v>-0.165623301</v>
      </c>
      <c r="E349" s="2">
        <v>0.24913974</v>
      </c>
      <c r="F349" s="2">
        <v>0.28029294399999999</v>
      </c>
      <c r="G349" s="2">
        <v>0.27581979400000001</v>
      </c>
      <c r="H349" s="2">
        <v>0.10307222100000001</v>
      </c>
      <c r="I349" s="2">
        <v>-0.28738222600000002</v>
      </c>
      <c r="J349" s="2">
        <v>-0.195291464</v>
      </c>
      <c r="K349" s="2">
        <v>-0.41537819599999998</v>
      </c>
      <c r="L349" s="2">
        <v>0.15535049100000001</v>
      </c>
      <c r="M349" s="2">
        <v>-1.7354112000000001E-2</v>
      </c>
      <c r="N349" s="2">
        <v>-8.6217760000000004E-2</v>
      </c>
      <c r="O349" s="2">
        <v>0.139078595</v>
      </c>
      <c r="P349" s="2">
        <v>-0.45610455</v>
      </c>
      <c r="Q349" s="2">
        <v>-2.2508268000000001E-2</v>
      </c>
      <c r="R349" s="2">
        <v>0.143068162</v>
      </c>
      <c r="S349" s="2">
        <v>0.120520407</v>
      </c>
      <c r="T349" s="2">
        <v>9.2826739999999994E-3</v>
      </c>
      <c r="U349" s="2">
        <v>0.17023485599999999</v>
      </c>
    </row>
    <row r="350" spans="1:21" x14ac:dyDescent="0.25">
      <c r="A350" s="6" t="s">
        <v>229</v>
      </c>
      <c r="B350" s="6" t="s">
        <v>230</v>
      </c>
      <c r="C350" s="6" t="s">
        <v>3726</v>
      </c>
      <c r="D350" s="2">
        <v>-5.3908491000000003E-2</v>
      </c>
      <c r="E350" s="2">
        <v>-9.3848018000000005E-2</v>
      </c>
      <c r="F350" s="2">
        <v>-0.119969829</v>
      </c>
      <c r="G350" s="2">
        <v>-2.8254791000000001E-2</v>
      </c>
      <c r="H350" s="2">
        <v>4.8757784999999998E-2</v>
      </c>
      <c r="I350" s="2">
        <v>-6.6008468000000001E-2</v>
      </c>
      <c r="J350" s="2">
        <v>-7.1768423999999997E-2</v>
      </c>
      <c r="K350" s="2">
        <v>0.282776376</v>
      </c>
      <c r="L350" s="2">
        <v>0.10222386899999999</v>
      </c>
      <c r="M350" s="2">
        <v>-0.116071752</v>
      </c>
      <c r="N350" s="2">
        <v>1.7244680000000001E-3</v>
      </c>
      <c r="O350" s="2">
        <v>2.8178307999999999E-2</v>
      </c>
      <c r="P350" s="2">
        <v>-0.13959676200000001</v>
      </c>
      <c r="Q350" s="2">
        <v>-0.11256714700000001</v>
      </c>
      <c r="R350" s="2">
        <v>-0.21330814200000001</v>
      </c>
      <c r="S350" s="2">
        <v>3.0944703E-2</v>
      </c>
      <c r="T350" s="2">
        <v>0.351211208</v>
      </c>
      <c r="U350" s="2">
        <v>0.169485103</v>
      </c>
    </row>
    <row r="351" spans="1:21" x14ac:dyDescent="0.25">
      <c r="A351" s="6" t="s">
        <v>2564</v>
      </c>
      <c r="B351" s="6" t="s">
        <v>2565</v>
      </c>
      <c r="C351" s="6" t="s">
        <v>3727</v>
      </c>
      <c r="D351" s="2">
        <v>-0.24357316000000001</v>
      </c>
      <c r="E351" s="2">
        <v>-0.32406370000000001</v>
      </c>
      <c r="F351" s="2">
        <v>0.16709837899999999</v>
      </c>
      <c r="G351" s="2">
        <v>-0.11799125000000001</v>
      </c>
      <c r="H351" s="2">
        <v>2.9529600000000001E-3</v>
      </c>
      <c r="I351" s="2">
        <v>-6.9138604000000006E-2</v>
      </c>
      <c r="J351" s="2">
        <v>-0.36263514200000002</v>
      </c>
      <c r="K351" s="2">
        <v>0.37505138999999998</v>
      </c>
      <c r="L351" s="2">
        <v>0.57229916999999997</v>
      </c>
      <c r="M351" s="2">
        <v>6.2355099999999997E-2</v>
      </c>
      <c r="N351" s="2">
        <v>5.4881800000000001E-2</v>
      </c>
      <c r="O351" s="2">
        <v>6.7718210000000001E-2</v>
      </c>
      <c r="P351" s="2">
        <v>5.4880640000000001E-2</v>
      </c>
      <c r="Q351" s="2">
        <v>5.0476769999999997E-2</v>
      </c>
      <c r="R351" s="2">
        <v>5.1082389999999998E-2</v>
      </c>
      <c r="S351" s="2">
        <v>4.244001E-2</v>
      </c>
      <c r="T351" s="2">
        <v>-0.55325579999999996</v>
      </c>
      <c r="U351" s="2">
        <v>0.16942090000000001</v>
      </c>
    </row>
    <row r="352" spans="1:21" x14ac:dyDescent="0.25">
      <c r="A352" s="6" t="s">
        <v>5114</v>
      </c>
      <c r="B352" s="6" t="s">
        <v>567</v>
      </c>
      <c r="C352" s="6" t="s">
        <v>3728</v>
      </c>
      <c r="D352" s="2">
        <v>6.7777400000000002E-4</v>
      </c>
      <c r="E352" s="2">
        <v>0.14008663099999999</v>
      </c>
      <c r="F352" s="2">
        <v>0.12202576699999999</v>
      </c>
      <c r="G352" s="2">
        <v>-4.1193396E-2</v>
      </c>
      <c r="H352" s="2">
        <v>-8.8036162000000001E-2</v>
      </c>
      <c r="I352" s="2">
        <v>-6.489992E-3</v>
      </c>
      <c r="J352" s="2">
        <v>4.6420113999999998E-2</v>
      </c>
      <c r="K352" s="2">
        <v>-0.112973852</v>
      </c>
      <c r="L352" s="2">
        <v>-6.0516882000000001E-2</v>
      </c>
      <c r="M352" s="2">
        <v>-0.173901743</v>
      </c>
      <c r="N352" s="2">
        <v>-6.3632681999999996E-2</v>
      </c>
      <c r="O352" s="2">
        <v>-8.2649311000000003E-2</v>
      </c>
      <c r="P352" s="2">
        <v>-8.1155164000000002E-2</v>
      </c>
      <c r="Q352" s="2">
        <v>4.3340365999999998E-2</v>
      </c>
      <c r="R352" s="2">
        <v>2.18347E-4</v>
      </c>
      <c r="S352" s="2">
        <v>-0.15699338900000001</v>
      </c>
      <c r="T352" s="2">
        <v>0.34559379699999998</v>
      </c>
      <c r="U352" s="2">
        <v>0.169179779</v>
      </c>
    </row>
    <row r="353" spans="1:21" x14ac:dyDescent="0.25">
      <c r="A353" s="6" t="s">
        <v>5114</v>
      </c>
      <c r="B353" s="6" t="s">
        <v>567</v>
      </c>
      <c r="C353" s="6" t="s">
        <v>3729</v>
      </c>
      <c r="D353" s="2">
        <v>9.5760186999999997E-2</v>
      </c>
      <c r="E353" s="2">
        <v>0.34638789399999997</v>
      </c>
      <c r="F353" s="2">
        <v>-7.2881669999999996E-2</v>
      </c>
      <c r="G353" s="2">
        <v>-0.10041984800000001</v>
      </c>
      <c r="H353" s="2">
        <v>-0.35551151600000003</v>
      </c>
      <c r="I353" s="2">
        <v>-5.5658579E-2</v>
      </c>
      <c r="J353" s="2">
        <v>0.117314627</v>
      </c>
      <c r="K353" s="2">
        <v>0.40388771099999998</v>
      </c>
      <c r="L353" s="2">
        <v>-0.378878769</v>
      </c>
      <c r="M353" s="2">
        <v>-0.173901743</v>
      </c>
      <c r="N353" s="2">
        <v>-6.3632681999999996E-2</v>
      </c>
      <c r="O353" s="2">
        <v>-8.2649311000000003E-2</v>
      </c>
      <c r="P353" s="2">
        <v>-8.1155164000000002E-2</v>
      </c>
      <c r="Q353" s="2">
        <v>4.3340365999999998E-2</v>
      </c>
      <c r="R353" s="2">
        <v>2.18347E-4</v>
      </c>
      <c r="S353" s="2">
        <v>-0.15699338900000001</v>
      </c>
      <c r="T353" s="2">
        <v>0.34559379699999998</v>
      </c>
      <c r="U353" s="2">
        <v>0.169179779</v>
      </c>
    </row>
    <row r="354" spans="1:21" x14ac:dyDescent="0.25">
      <c r="A354" s="6" t="s">
        <v>5115</v>
      </c>
      <c r="B354" s="6" t="s">
        <v>2735</v>
      </c>
      <c r="C354" s="6" t="s">
        <v>3730</v>
      </c>
      <c r="D354" s="2">
        <v>6.3409755999999998E-2</v>
      </c>
      <c r="E354" s="2">
        <v>-6.3242596999999998E-2</v>
      </c>
      <c r="F354" s="2">
        <v>8.5930723000000001E-2</v>
      </c>
      <c r="G354" s="2">
        <v>-0.13681736899999999</v>
      </c>
      <c r="H354" s="2">
        <v>-9.4587481000000001E-2</v>
      </c>
      <c r="I354" s="2">
        <v>2.5807411999999998E-2</v>
      </c>
      <c r="J354" s="2">
        <v>7.341222E-2</v>
      </c>
      <c r="K354" s="2">
        <v>1.049548E-2</v>
      </c>
      <c r="L354" s="2">
        <v>3.5591842999999998E-2</v>
      </c>
      <c r="M354" s="2">
        <v>-4.3497451999999999E-2</v>
      </c>
      <c r="N354" s="2">
        <v>-6.7012643999999996E-2</v>
      </c>
      <c r="O354" s="2">
        <v>-1.1822913000000001E-2</v>
      </c>
      <c r="P354" s="2">
        <v>0.106092298</v>
      </c>
      <c r="Q354" s="2">
        <v>-3.2433139999999999E-2</v>
      </c>
      <c r="R354" s="2">
        <v>-0.14521426100000001</v>
      </c>
      <c r="S354" s="2">
        <v>-0.12744319400000001</v>
      </c>
      <c r="T354" s="2">
        <v>0.15222907499999999</v>
      </c>
      <c r="U354" s="2">
        <v>0.16910223099999999</v>
      </c>
    </row>
    <row r="355" spans="1:21" x14ac:dyDescent="0.25">
      <c r="A355" s="6" t="s">
        <v>876</v>
      </c>
      <c r="B355" s="6" t="s">
        <v>877</v>
      </c>
      <c r="C355" s="6" t="s">
        <v>3731</v>
      </c>
      <c r="D355" s="2">
        <v>0.16648876100000001</v>
      </c>
      <c r="E355" s="2">
        <v>-0.208383395</v>
      </c>
      <c r="F355" s="2">
        <v>9.0858705999999997E-2</v>
      </c>
      <c r="G355" s="2">
        <v>0.20024339999999999</v>
      </c>
      <c r="H355" s="2">
        <v>-0.20647167199999999</v>
      </c>
      <c r="I355" s="2">
        <v>-3.6951683999999999E-2</v>
      </c>
      <c r="J355" s="2">
        <v>-1.8590347E-2</v>
      </c>
      <c r="K355" s="2">
        <v>-8.0230799999999995E-4</v>
      </c>
      <c r="L355" s="2">
        <v>1.3608551E-2</v>
      </c>
      <c r="M355" s="2">
        <v>6.9507888000000004E-2</v>
      </c>
      <c r="N355" s="2">
        <v>0.23047014099999999</v>
      </c>
      <c r="O355" s="2">
        <v>-5.7943689E-2</v>
      </c>
      <c r="P355" s="2">
        <v>0.132541876</v>
      </c>
      <c r="Q355" s="2">
        <v>-2.5497624E-2</v>
      </c>
      <c r="R355" s="2">
        <v>-0.19506881200000001</v>
      </c>
      <c r="S355" s="2">
        <v>-0.17152521000000001</v>
      </c>
      <c r="T355" s="2">
        <v>-0.15114023800000001</v>
      </c>
      <c r="U355" s="2">
        <v>0.16865566500000001</v>
      </c>
    </row>
    <row r="356" spans="1:21" x14ac:dyDescent="0.25">
      <c r="A356" s="6" t="s">
        <v>506</v>
      </c>
      <c r="B356" s="6" t="s">
        <v>507</v>
      </c>
      <c r="C356" s="6" t="s">
        <v>3732</v>
      </c>
      <c r="D356" s="2">
        <v>-0.21175138399999999</v>
      </c>
      <c r="E356" s="2">
        <v>-6.4098582000000001E-2</v>
      </c>
      <c r="F356" s="2">
        <v>0.36890226399999998</v>
      </c>
      <c r="G356" s="2">
        <v>-0.142868989</v>
      </c>
      <c r="H356" s="2">
        <v>3.5342698999999998E-2</v>
      </c>
      <c r="I356" s="2">
        <v>-6.2111409999999999E-3</v>
      </c>
      <c r="J356" s="2">
        <v>-7.5718995999999997E-2</v>
      </c>
      <c r="K356" s="2">
        <v>0.21726461899999999</v>
      </c>
      <c r="L356" s="2">
        <v>-0.120860489</v>
      </c>
      <c r="M356" s="2">
        <v>-0.384230723</v>
      </c>
      <c r="N356" s="2">
        <v>-0.28501848299999999</v>
      </c>
      <c r="O356" s="2">
        <v>-1.9915615000000001E-2</v>
      </c>
      <c r="P356" s="2">
        <v>-0.232966383</v>
      </c>
      <c r="Q356" s="2">
        <v>0.11757045100000001</v>
      </c>
      <c r="R356" s="2">
        <v>9.7722515999999995E-2</v>
      </c>
      <c r="S356" s="2">
        <v>-0.21464983900000001</v>
      </c>
      <c r="T356" s="2">
        <v>0.75387841600000005</v>
      </c>
      <c r="U356" s="2">
        <v>0.16760966099999999</v>
      </c>
    </row>
    <row r="357" spans="1:21" x14ac:dyDescent="0.25">
      <c r="A357" s="6" t="s">
        <v>2974</v>
      </c>
      <c r="B357" s="6" t="s">
        <v>2975</v>
      </c>
      <c r="C357" s="6" t="s">
        <v>3733</v>
      </c>
      <c r="D357" s="2">
        <v>-0.246824391</v>
      </c>
      <c r="E357" s="2">
        <v>0.10656658500000001</v>
      </c>
      <c r="F357" s="2">
        <v>-0.150521554</v>
      </c>
      <c r="G357" s="2">
        <v>2.6553523999999998E-2</v>
      </c>
      <c r="H357" s="2">
        <v>-0.14947788200000001</v>
      </c>
      <c r="I357" s="2">
        <v>-0.15807690099999999</v>
      </c>
      <c r="J357" s="2">
        <v>-0.193027425</v>
      </c>
      <c r="K357" s="2">
        <v>0.30279830699999999</v>
      </c>
      <c r="L357" s="2">
        <v>0.46200971299999999</v>
      </c>
      <c r="M357" s="2">
        <v>-4.1159344E-2</v>
      </c>
      <c r="N357" s="2">
        <v>-0.143995655</v>
      </c>
      <c r="O357" s="2">
        <v>8.2708420000000005E-3</v>
      </c>
      <c r="P357" s="2">
        <v>-0.22405460999999999</v>
      </c>
      <c r="Q357" s="2">
        <v>9.7168386999999995E-2</v>
      </c>
      <c r="R357" s="2">
        <v>-0.20650759599999999</v>
      </c>
      <c r="S357" s="2">
        <v>-1.5070165E-2</v>
      </c>
      <c r="T357" s="2">
        <v>0.35897712199999998</v>
      </c>
      <c r="U357" s="2">
        <v>0.16637102300000001</v>
      </c>
    </row>
    <row r="358" spans="1:21" x14ac:dyDescent="0.25">
      <c r="A358" s="6" t="s">
        <v>1456</v>
      </c>
      <c r="B358" s="6" t="s">
        <v>1457</v>
      </c>
      <c r="C358" s="6" t="s">
        <v>3734</v>
      </c>
      <c r="D358" s="2">
        <v>-4.5388472999999999E-2</v>
      </c>
      <c r="E358" s="2">
        <v>7.3101796999999996E-2</v>
      </c>
      <c r="F358" s="2">
        <v>0.324970445</v>
      </c>
      <c r="G358" s="2">
        <v>-4.1943158000000001E-2</v>
      </c>
      <c r="H358" s="2">
        <v>-0.16300163300000001</v>
      </c>
      <c r="I358" s="2">
        <v>0.170092564</v>
      </c>
      <c r="J358" s="2">
        <v>-0.27204050400000002</v>
      </c>
      <c r="K358" s="2">
        <v>-4.3456395000000002E-2</v>
      </c>
      <c r="L358" s="2">
        <v>-2.3346560000000001E-3</v>
      </c>
      <c r="M358" s="2">
        <v>-5.4175652999999997E-2</v>
      </c>
      <c r="N358" s="2">
        <v>-3.0480987000000001E-2</v>
      </c>
      <c r="O358" s="2">
        <v>-0.28368639800000001</v>
      </c>
      <c r="P358" s="2">
        <v>-0.215783373</v>
      </c>
      <c r="Q358" s="2">
        <v>4.0119441999999998E-2</v>
      </c>
      <c r="R358" s="2">
        <v>-1.8383049999999999E-3</v>
      </c>
      <c r="S358" s="2">
        <v>0.16901912499999999</v>
      </c>
      <c r="T358" s="2">
        <v>0.21068103299999999</v>
      </c>
      <c r="U358" s="2">
        <v>0.16614511500000001</v>
      </c>
    </row>
    <row r="359" spans="1:21" x14ac:dyDescent="0.25">
      <c r="A359" s="6" t="s">
        <v>207</v>
      </c>
      <c r="B359" s="6" t="s">
        <v>208</v>
      </c>
      <c r="C359" s="6" t="s">
        <v>3735</v>
      </c>
      <c r="D359" s="2">
        <v>0.48262112200000001</v>
      </c>
      <c r="E359" s="2">
        <v>-4.1987633000000003E-2</v>
      </c>
      <c r="F359" s="2">
        <v>-0.36143535100000002</v>
      </c>
      <c r="G359" s="2">
        <v>-0.63403738700000001</v>
      </c>
      <c r="H359" s="2">
        <v>-0.17714294899999999</v>
      </c>
      <c r="I359" s="2">
        <v>0.32136446000000002</v>
      </c>
      <c r="J359" s="2">
        <v>-7.0202328999999994E-2</v>
      </c>
      <c r="K359" s="2">
        <v>0.79305448599999995</v>
      </c>
      <c r="L359" s="2">
        <v>-0.31223446100000002</v>
      </c>
      <c r="M359" s="2">
        <v>0.49923655500000003</v>
      </c>
      <c r="N359" s="2">
        <v>0.110929587</v>
      </c>
      <c r="O359" s="2">
        <v>0.12412674</v>
      </c>
      <c r="P359" s="2">
        <v>-0.28872293300000001</v>
      </c>
      <c r="Q359" s="2">
        <v>-0.15724158699999999</v>
      </c>
      <c r="R359" s="2">
        <v>0.10343191</v>
      </c>
      <c r="S359" s="2">
        <v>-0.45595256099999998</v>
      </c>
      <c r="T359" s="2">
        <v>-0.101818514</v>
      </c>
      <c r="U359" s="2">
        <v>0.16601079999999999</v>
      </c>
    </row>
    <row r="360" spans="1:21" x14ac:dyDescent="0.25">
      <c r="A360" s="6" t="s">
        <v>2145</v>
      </c>
      <c r="B360" s="6" t="s">
        <v>2146</v>
      </c>
      <c r="C360" s="6" t="s">
        <v>3736</v>
      </c>
      <c r="D360" s="2">
        <v>0.40533065600000001</v>
      </c>
      <c r="E360" s="2">
        <v>-0.107353744</v>
      </c>
      <c r="F360" s="2">
        <v>-4.1755184000000001E-2</v>
      </c>
      <c r="G360" s="2">
        <v>-0.13711990399999999</v>
      </c>
      <c r="H360" s="2">
        <v>-6.1764599999999999E-3</v>
      </c>
      <c r="I360" s="2">
        <v>0.247130026</v>
      </c>
      <c r="J360" s="2">
        <v>-5.0589594000000002E-2</v>
      </c>
      <c r="K360" s="2">
        <v>-7.0205203999999993E-2</v>
      </c>
      <c r="L360" s="2">
        <v>-0.23926062400000001</v>
      </c>
      <c r="M360" s="2">
        <v>9.2830108999999994E-2</v>
      </c>
      <c r="N360" s="2">
        <v>0.10316979900000001</v>
      </c>
      <c r="O360" s="2">
        <v>-3.5069140999999998E-2</v>
      </c>
      <c r="P360" s="2">
        <v>8.8695139000000006E-2</v>
      </c>
      <c r="Q360" s="2">
        <v>0.13976918899999999</v>
      </c>
      <c r="R360" s="2">
        <v>5.2637418999999998E-2</v>
      </c>
      <c r="S360" s="2">
        <v>0.115550879</v>
      </c>
      <c r="T360" s="2">
        <v>-0.72311076100000005</v>
      </c>
      <c r="U360" s="2">
        <v>0.16552736900000001</v>
      </c>
    </row>
    <row r="361" spans="1:21" x14ac:dyDescent="0.25">
      <c r="A361" s="6" t="s">
        <v>2119</v>
      </c>
      <c r="B361" s="6" t="s">
        <v>2120</v>
      </c>
      <c r="C361" s="6" t="s">
        <v>3737</v>
      </c>
      <c r="D361" s="2">
        <v>-0.169227709</v>
      </c>
      <c r="E361" s="2">
        <v>-4.7113718999999998E-2</v>
      </c>
      <c r="F361" s="2">
        <v>-9.9060032000000006E-2</v>
      </c>
      <c r="G361" s="2">
        <v>-5.4370186000000001E-2</v>
      </c>
      <c r="H361" s="2">
        <v>-0.26139353399999998</v>
      </c>
      <c r="I361" s="2">
        <v>4.5083432E-2</v>
      </c>
      <c r="J361" s="2">
        <v>-0.118482106</v>
      </c>
      <c r="K361" s="2">
        <v>0.39640948100000001</v>
      </c>
      <c r="L361" s="2">
        <v>0.30815437400000001</v>
      </c>
      <c r="M361" s="2">
        <v>-0.117548107</v>
      </c>
      <c r="N361" s="2">
        <v>-4.0025457E-2</v>
      </c>
      <c r="O361" s="2">
        <v>-2.3118280000000001E-3</v>
      </c>
      <c r="P361" s="2">
        <v>-1.2349990999999999E-2</v>
      </c>
      <c r="Q361" s="2">
        <v>-0.25541925900000001</v>
      </c>
      <c r="R361" s="2">
        <v>0.23052645299999999</v>
      </c>
      <c r="S361" s="2">
        <v>1.7348677E-2</v>
      </c>
      <c r="T361" s="2">
        <v>1.4766885E-2</v>
      </c>
      <c r="U361" s="2">
        <v>0.165012624</v>
      </c>
    </row>
    <row r="362" spans="1:21" x14ac:dyDescent="0.25">
      <c r="A362" s="6" t="s">
        <v>231</v>
      </c>
      <c r="B362" s="6" t="s">
        <v>232</v>
      </c>
      <c r="C362" s="6" t="s">
        <v>3738</v>
      </c>
      <c r="D362" s="2">
        <v>4.8684405E-2</v>
      </c>
      <c r="E362" s="2">
        <v>0.118973915</v>
      </c>
      <c r="F362" s="2">
        <v>1.2710815E-2</v>
      </c>
      <c r="G362" s="2">
        <v>0.105567706</v>
      </c>
      <c r="H362" s="2">
        <v>-0.21171619</v>
      </c>
      <c r="I362" s="2">
        <v>2.0457789000000001E-2</v>
      </c>
      <c r="J362" s="2">
        <v>-5.9054401999999999E-2</v>
      </c>
      <c r="K362" s="2">
        <v>-0.19963872999999999</v>
      </c>
      <c r="L362" s="2">
        <v>0.164014665</v>
      </c>
      <c r="M362" s="2">
        <v>-9.5636030999999996E-2</v>
      </c>
      <c r="N362" s="2">
        <v>-2.0103431000000001E-2</v>
      </c>
      <c r="O362" s="2">
        <v>-5.5542331E-2</v>
      </c>
      <c r="P362" s="2">
        <v>0.25921967099999998</v>
      </c>
      <c r="Q362" s="2">
        <v>-0.254036129</v>
      </c>
      <c r="R362" s="2">
        <v>0.123900171</v>
      </c>
      <c r="S362" s="2">
        <v>6.2993068999999999E-2</v>
      </c>
      <c r="T362" s="2">
        <v>-0.18555329100000001</v>
      </c>
      <c r="U362" s="2">
        <v>0.16475826900000001</v>
      </c>
    </row>
    <row r="363" spans="1:21" x14ac:dyDescent="0.25">
      <c r="A363" s="6" t="s">
        <v>1428</v>
      </c>
      <c r="B363" s="6" t="s">
        <v>1429</v>
      </c>
      <c r="C363" s="6" t="s">
        <v>3739</v>
      </c>
      <c r="D363" s="2">
        <v>-0.29285968899999998</v>
      </c>
      <c r="E363" s="2">
        <v>0.21416622799999999</v>
      </c>
      <c r="F363" s="2">
        <v>0.19841967799999999</v>
      </c>
      <c r="G363" s="2">
        <v>0.184762801</v>
      </c>
      <c r="H363" s="2">
        <v>4.0892815999999998E-2</v>
      </c>
      <c r="I363" s="2">
        <v>-0.13720665900000001</v>
      </c>
      <c r="J363" s="2">
        <v>-0.103436906</v>
      </c>
      <c r="K363" s="2">
        <v>-2.8392519000000001E-2</v>
      </c>
      <c r="L363" s="2">
        <v>-7.6345688999999994E-2</v>
      </c>
      <c r="M363" s="2">
        <v>-0.29793447000000001</v>
      </c>
      <c r="N363" s="2">
        <v>6.9081111000000001E-2</v>
      </c>
      <c r="O363" s="2">
        <v>-4.6464434999999998E-2</v>
      </c>
      <c r="P363" s="2">
        <v>3.8444103E-2</v>
      </c>
      <c r="Q363" s="2">
        <v>1.253688E-3</v>
      </c>
      <c r="R363" s="2">
        <v>-2.5390069999999998E-3</v>
      </c>
      <c r="S363" s="2">
        <v>4.1543387000000001E-2</v>
      </c>
      <c r="T363" s="2">
        <v>3.2268194E-2</v>
      </c>
      <c r="U363" s="2">
        <v>0.164347457</v>
      </c>
    </row>
    <row r="364" spans="1:21" x14ac:dyDescent="0.25">
      <c r="A364" s="6" t="s">
        <v>21</v>
      </c>
      <c r="B364" s="6" t="s">
        <v>22</v>
      </c>
      <c r="C364" s="6" t="s">
        <v>26</v>
      </c>
      <c r="D364" s="2">
        <v>-0.29753452600000002</v>
      </c>
      <c r="E364" s="2">
        <v>-5.932055E-2</v>
      </c>
      <c r="F364" s="2">
        <v>6.1263704000000002E-2</v>
      </c>
      <c r="G364" s="2">
        <v>-0.20101982099999999</v>
      </c>
      <c r="H364" s="2">
        <v>4.7396457000000003E-2</v>
      </c>
      <c r="I364" s="2">
        <v>-0.121346254</v>
      </c>
      <c r="J364" s="2">
        <v>-4.8242722000000002E-2</v>
      </c>
      <c r="K364" s="2">
        <v>0.49009667099999998</v>
      </c>
      <c r="L364" s="2">
        <v>0.12870703999999999</v>
      </c>
      <c r="M364" s="2">
        <v>-0.35212752800000002</v>
      </c>
      <c r="N364" s="2">
        <v>-7.6880928000000001E-2</v>
      </c>
      <c r="O364" s="2">
        <v>-2.5681135000000001E-2</v>
      </c>
      <c r="P364" s="2">
        <v>-5.3531501000000002E-2</v>
      </c>
      <c r="Q364" s="2">
        <v>0.14073342799999999</v>
      </c>
      <c r="R364" s="2">
        <v>0.17251693700000001</v>
      </c>
      <c r="S364" s="2">
        <v>-0.229658848</v>
      </c>
      <c r="T364" s="2">
        <v>0.26082207699999999</v>
      </c>
      <c r="U364" s="2">
        <v>0.163807498</v>
      </c>
    </row>
    <row r="365" spans="1:21" x14ac:dyDescent="0.25">
      <c r="A365" s="6" t="s">
        <v>291</v>
      </c>
      <c r="B365" s="6" t="s">
        <v>292</v>
      </c>
      <c r="C365" s="6" t="s">
        <v>3740</v>
      </c>
      <c r="D365" s="2">
        <v>-0.37597538899999999</v>
      </c>
      <c r="E365" s="2">
        <v>0.10307011100000001</v>
      </c>
      <c r="F365" s="2">
        <v>0.12968036099999999</v>
      </c>
      <c r="G365" s="2">
        <v>1.185871E-3</v>
      </c>
      <c r="H365" s="2">
        <v>0.100176761</v>
      </c>
      <c r="I365" s="2">
        <v>3.5721161000000001E-2</v>
      </c>
      <c r="J365" s="2">
        <v>0.102663271</v>
      </c>
      <c r="K365" s="2">
        <v>0.14877091100000001</v>
      </c>
      <c r="L365" s="2">
        <v>-0.24529298899999999</v>
      </c>
      <c r="M365" s="2">
        <v>-0.190413161</v>
      </c>
      <c r="N365" s="2">
        <v>0.13895205199999999</v>
      </c>
      <c r="O365" s="2">
        <v>0.16308484700000001</v>
      </c>
      <c r="P365" s="2">
        <v>-9.0867720999999999E-2</v>
      </c>
      <c r="Q365" s="2">
        <v>6.9098705999999996E-2</v>
      </c>
      <c r="R365" s="2">
        <v>-0.34142030099999998</v>
      </c>
      <c r="S365" s="2">
        <v>0.167369357</v>
      </c>
      <c r="T365" s="2">
        <v>-7.9293458999999997E-2</v>
      </c>
      <c r="U365" s="2">
        <v>0.16348965900000001</v>
      </c>
    </row>
    <row r="366" spans="1:21" x14ac:dyDescent="0.25">
      <c r="A366" s="6" t="s">
        <v>180</v>
      </c>
      <c r="B366" s="6" t="s">
        <v>181</v>
      </c>
      <c r="C366" s="6" t="s">
        <v>3741</v>
      </c>
      <c r="D366" s="2">
        <v>-0.18154725999999999</v>
      </c>
      <c r="E366" s="2">
        <v>-5.8013808E-2</v>
      </c>
      <c r="F366" s="2">
        <v>9.2386413000000001E-2</v>
      </c>
      <c r="G366" s="2">
        <v>1.6429479E-2</v>
      </c>
      <c r="H366" s="2">
        <v>-4.3717893000000001E-2</v>
      </c>
      <c r="I366" s="2">
        <v>-7.2526884999999999E-2</v>
      </c>
      <c r="J366" s="2">
        <v>-3.0881733000000001E-2</v>
      </c>
      <c r="K366" s="2">
        <v>4.7594948999999998E-2</v>
      </c>
      <c r="L366" s="2">
        <v>0.23027673400000001</v>
      </c>
      <c r="M366" s="2">
        <v>-5.4171960999999998E-2</v>
      </c>
      <c r="N366" s="2">
        <v>-0.101445377</v>
      </c>
      <c r="O366" s="2">
        <v>0.13210013200000001</v>
      </c>
      <c r="P366" s="2">
        <v>-0.148469091</v>
      </c>
      <c r="Q366" s="2">
        <v>5.4825937999999998E-2</v>
      </c>
      <c r="R366" s="2">
        <v>-4.2746916000000003E-2</v>
      </c>
      <c r="S366" s="2">
        <v>4.7602571000000003E-2</v>
      </c>
      <c r="T366" s="2">
        <v>-5.1112865E-2</v>
      </c>
      <c r="U366" s="2">
        <v>0.16341757600000001</v>
      </c>
    </row>
    <row r="367" spans="1:21" x14ac:dyDescent="0.25">
      <c r="A367" s="6" t="s">
        <v>1181</v>
      </c>
      <c r="B367" s="6" t="s">
        <v>1182</v>
      </c>
      <c r="C367" s="6" t="s">
        <v>3742</v>
      </c>
      <c r="D367" s="2">
        <v>0.130726705</v>
      </c>
      <c r="E367" s="2">
        <v>-7.1815775999999998E-2</v>
      </c>
      <c r="F367" s="2">
        <v>0.24299041399999999</v>
      </c>
      <c r="G367" s="2">
        <v>-5.8155140000000001E-2</v>
      </c>
      <c r="H367" s="2">
        <v>6.1865068000000002E-2</v>
      </c>
      <c r="I367" s="2">
        <v>-0.15179611400000001</v>
      </c>
      <c r="J367" s="2">
        <v>-2.6478542000000001E-2</v>
      </c>
      <c r="K367" s="2">
        <v>-0.17520339300000001</v>
      </c>
      <c r="L367" s="2">
        <v>4.7866771000000002E-2</v>
      </c>
      <c r="M367" s="2">
        <v>3.2972115000000003E-2</v>
      </c>
      <c r="N367" s="2">
        <v>4.2719380000000003E-3</v>
      </c>
      <c r="O367" s="2">
        <v>9.7612395000000005E-2</v>
      </c>
      <c r="P367" s="2">
        <v>6.3884918999999998E-2</v>
      </c>
      <c r="Q367" s="2">
        <v>-1.1123905E-2</v>
      </c>
      <c r="R367" s="2">
        <v>5.7394753999999999E-2</v>
      </c>
      <c r="S367" s="2">
        <v>-3.4329E-3</v>
      </c>
      <c r="T367" s="2">
        <v>-0.40422464400000002</v>
      </c>
      <c r="U367" s="2">
        <v>0.16264532900000001</v>
      </c>
    </row>
    <row r="368" spans="1:21" x14ac:dyDescent="0.25">
      <c r="A368" s="6" t="s">
        <v>85</v>
      </c>
      <c r="B368" s="6" t="s">
        <v>86</v>
      </c>
      <c r="C368" s="6" t="s">
        <v>3743</v>
      </c>
      <c r="D368" s="2">
        <v>-0.18373874200000001</v>
      </c>
      <c r="E368" s="2">
        <v>5.9824111999999999E-2</v>
      </c>
      <c r="F368" s="2">
        <v>-5.9443048999999998E-2</v>
      </c>
      <c r="G368" s="2">
        <v>-1.0532465E-2</v>
      </c>
      <c r="H368" s="2">
        <v>-0.13827071199999999</v>
      </c>
      <c r="I368" s="2">
        <v>2.6651265E-2</v>
      </c>
      <c r="J368" s="2">
        <v>-5.7552612000000003E-2</v>
      </c>
      <c r="K368" s="2">
        <v>0.38174978500000001</v>
      </c>
      <c r="L368" s="2">
        <v>-1.8687617E-2</v>
      </c>
      <c r="M368" s="2">
        <v>8.7738030999999994E-2</v>
      </c>
      <c r="N368" s="2">
        <v>3.7861759000000002E-2</v>
      </c>
      <c r="O368" s="2">
        <v>-1.5247764E-2</v>
      </c>
      <c r="P368" s="2">
        <v>-3.3933181E-2</v>
      </c>
      <c r="Q368" s="2">
        <v>-0.12521970800000001</v>
      </c>
      <c r="R368" s="2">
        <v>9.8390639999999998E-3</v>
      </c>
      <c r="S368" s="2">
        <v>6.6574019999999998E-3</v>
      </c>
      <c r="T368" s="2">
        <v>-0.130094932</v>
      </c>
      <c r="U368" s="2">
        <v>0.16239932800000001</v>
      </c>
    </row>
    <row r="369" spans="1:21" x14ac:dyDescent="0.25">
      <c r="A369" s="6" t="s">
        <v>1049</v>
      </c>
      <c r="B369" s="6" t="s">
        <v>1050</v>
      </c>
      <c r="C369" s="6" t="s">
        <v>3744</v>
      </c>
      <c r="D369" s="2">
        <v>-0.153917044</v>
      </c>
      <c r="E369" s="2">
        <v>-2.0497156999999998E-2</v>
      </c>
      <c r="F369" s="2">
        <v>0.19823927599999999</v>
      </c>
      <c r="G369" s="2">
        <v>0.350677656</v>
      </c>
      <c r="H369" s="2">
        <v>-5.3738340000000001E-3</v>
      </c>
      <c r="I369" s="2">
        <v>-0.17828084399999999</v>
      </c>
      <c r="J369" s="2">
        <v>-0.17462508400000001</v>
      </c>
      <c r="K369" s="2">
        <v>-0.38990224400000001</v>
      </c>
      <c r="L369" s="2">
        <v>0.37367935600000002</v>
      </c>
      <c r="M369" s="2">
        <v>-1.6911295999999999E-2</v>
      </c>
      <c r="N369" s="2">
        <v>-1.6237095999999999E-2</v>
      </c>
      <c r="O369" s="2">
        <v>-8.3563585999999995E-2</v>
      </c>
      <c r="P369" s="2">
        <v>7.6567804000000003E-2</v>
      </c>
      <c r="Q369" s="2">
        <v>-4.2546776000000001E-2</v>
      </c>
      <c r="R369" s="2">
        <v>-6.5545459999999996E-3</v>
      </c>
      <c r="S369" s="2">
        <v>-0.27053498599999998</v>
      </c>
      <c r="T369" s="2">
        <v>0.198567304</v>
      </c>
      <c r="U369" s="2">
        <v>0.161213144</v>
      </c>
    </row>
    <row r="370" spans="1:21" x14ac:dyDescent="0.25">
      <c r="A370" s="6" t="s">
        <v>260</v>
      </c>
      <c r="B370" s="6" t="s">
        <v>261</v>
      </c>
      <c r="C370" s="6" t="s">
        <v>3745</v>
      </c>
      <c r="D370" s="2">
        <v>0.327580539</v>
      </c>
      <c r="E370" s="2">
        <v>-4.6958066E-2</v>
      </c>
      <c r="F370" s="2">
        <v>-0.183426543</v>
      </c>
      <c r="G370" s="2">
        <v>-0.57668723799999999</v>
      </c>
      <c r="H370" s="2">
        <v>0.20202663400000001</v>
      </c>
      <c r="I370" s="2">
        <v>0.16146368799999999</v>
      </c>
      <c r="J370" s="2">
        <v>0.23089648400000001</v>
      </c>
      <c r="K370" s="2">
        <v>-0.27597307500000001</v>
      </c>
      <c r="L370" s="2">
        <v>0.16107761200000001</v>
      </c>
      <c r="M370" s="2">
        <v>-1.9914767E-2</v>
      </c>
      <c r="N370" s="2">
        <v>-6.5719490000000005E-2</v>
      </c>
      <c r="O370" s="2">
        <v>-0.17040308600000001</v>
      </c>
      <c r="P370" s="2">
        <v>-2.8694668E-2</v>
      </c>
      <c r="Q370" s="2">
        <v>0.188679875</v>
      </c>
      <c r="R370" s="2">
        <v>4.3325284999999998E-2</v>
      </c>
      <c r="S370" s="2">
        <v>-8.6745935999999996E-2</v>
      </c>
      <c r="T370" s="2">
        <v>-2.1661632E-2</v>
      </c>
      <c r="U370" s="2">
        <v>0.161134422</v>
      </c>
    </row>
    <row r="371" spans="1:21" x14ac:dyDescent="0.25">
      <c r="A371" s="6" t="s">
        <v>2774</v>
      </c>
      <c r="B371" s="6" t="s">
        <v>2775</v>
      </c>
      <c r="C371" s="6" t="s">
        <v>3746</v>
      </c>
      <c r="D371" s="2">
        <v>0.216393682</v>
      </c>
      <c r="E371" s="2">
        <v>-0.30633242300000002</v>
      </c>
      <c r="F371" s="2">
        <v>6.0454988000000001E-2</v>
      </c>
      <c r="G371" s="2">
        <v>0.115554747</v>
      </c>
      <c r="H371" s="2">
        <v>-0.266815254</v>
      </c>
      <c r="I371" s="2">
        <v>-5.3575776999999998E-2</v>
      </c>
      <c r="J371" s="2">
        <v>-0.391424987</v>
      </c>
      <c r="K371" s="2">
        <v>0.41985978899999998</v>
      </c>
      <c r="L371" s="2">
        <v>0.20588519799999999</v>
      </c>
      <c r="M371" s="2">
        <v>7.9402524000000002E-2</v>
      </c>
      <c r="N371" s="2">
        <v>9.6738829999999994E-3</v>
      </c>
      <c r="O371" s="2">
        <v>1.7265346000000001E-2</v>
      </c>
      <c r="P371" s="2">
        <v>-0.156867544</v>
      </c>
      <c r="Q371" s="2">
        <v>4.2863560000000002E-2</v>
      </c>
      <c r="R371" s="2">
        <v>-5.5988432999999997E-2</v>
      </c>
      <c r="S371" s="2">
        <v>-8.4128928000000006E-2</v>
      </c>
      <c r="T371" s="2">
        <v>-1.3123497E-2</v>
      </c>
      <c r="U371" s="2">
        <v>0.160903089</v>
      </c>
    </row>
    <row r="372" spans="1:21" x14ac:dyDescent="0.25">
      <c r="A372" s="6" t="s">
        <v>1384</v>
      </c>
      <c r="B372" s="6" t="s">
        <v>1385</v>
      </c>
      <c r="C372" s="6" t="s">
        <v>3747</v>
      </c>
      <c r="D372" s="2">
        <v>0.10285276</v>
      </c>
      <c r="E372" s="2">
        <v>-0.125211249</v>
      </c>
      <c r="F372" s="2">
        <v>7.8050482000000004E-2</v>
      </c>
      <c r="G372" s="2">
        <v>-8.0240805999999998E-2</v>
      </c>
      <c r="H372" s="2">
        <v>-9.1746772000000004E-2</v>
      </c>
      <c r="I372" s="2">
        <v>8.9302544999999997E-2</v>
      </c>
      <c r="J372" s="2">
        <v>-4.7445934000000002E-2</v>
      </c>
      <c r="K372" s="2">
        <v>0.13159759600000001</v>
      </c>
      <c r="L372" s="2">
        <v>-5.7158624999999998E-2</v>
      </c>
      <c r="M372" s="2">
        <v>0.150163985</v>
      </c>
      <c r="N372" s="2">
        <v>8.7941473000000006E-2</v>
      </c>
      <c r="O372" s="2">
        <v>2.6941235000000001E-2</v>
      </c>
      <c r="P372" s="2">
        <v>-1.7982802999999999E-2</v>
      </c>
      <c r="Q372" s="2">
        <v>6.0459185999999998E-2</v>
      </c>
      <c r="R372" s="2">
        <v>2.6904770000000001E-3</v>
      </c>
      <c r="S372" s="2">
        <v>8.0841668000000005E-2</v>
      </c>
      <c r="T372" s="2">
        <v>-0.55158324800000003</v>
      </c>
      <c r="U372" s="2">
        <v>0.16052802399999999</v>
      </c>
    </row>
    <row r="373" spans="1:21" x14ac:dyDescent="0.25">
      <c r="A373" s="6" t="s">
        <v>5116</v>
      </c>
      <c r="B373" s="6" t="s">
        <v>1762</v>
      </c>
      <c r="C373" s="6" t="s">
        <v>3748</v>
      </c>
      <c r="D373" s="2">
        <v>-0.35890140399999998</v>
      </c>
      <c r="E373" s="2">
        <v>1.805608E-3</v>
      </c>
      <c r="F373" s="2">
        <v>-0.199161796</v>
      </c>
      <c r="G373" s="2">
        <v>6.6845987999999995E-2</v>
      </c>
      <c r="H373" s="2">
        <v>-0.103978218</v>
      </c>
      <c r="I373" s="2">
        <v>-4.5064894000000001E-2</v>
      </c>
      <c r="J373" s="2">
        <v>-0.1066242</v>
      </c>
      <c r="K373" s="2">
        <v>0.305977412</v>
      </c>
      <c r="L373" s="2">
        <v>0.43910148999999998</v>
      </c>
      <c r="M373" s="2">
        <v>-2.1238939999999999E-3</v>
      </c>
      <c r="N373" s="2">
        <v>-0.13343943999999999</v>
      </c>
      <c r="O373" s="2">
        <v>1.2791735E-2</v>
      </c>
      <c r="P373" s="2">
        <v>4.1693678999999997E-2</v>
      </c>
      <c r="Q373" s="2">
        <v>-0.110765818</v>
      </c>
      <c r="R373" s="2">
        <v>1.7690493000000002E-2</v>
      </c>
      <c r="S373" s="2">
        <v>-7.4504235000000002E-2</v>
      </c>
      <c r="T373" s="2">
        <v>8.8860758999999997E-2</v>
      </c>
      <c r="U373" s="2">
        <v>0.159796721</v>
      </c>
    </row>
    <row r="374" spans="1:21" x14ac:dyDescent="0.25">
      <c r="A374" s="6" t="s">
        <v>2928</v>
      </c>
      <c r="B374" s="6" t="s">
        <v>2929</v>
      </c>
      <c r="C374" s="6" t="s">
        <v>3749</v>
      </c>
      <c r="D374" s="2">
        <v>2.204978712</v>
      </c>
      <c r="E374" s="2">
        <v>-0.244465878</v>
      </c>
      <c r="F374" s="2">
        <v>-0.67487918800000002</v>
      </c>
      <c r="G374" s="2">
        <v>-0.25781288800000002</v>
      </c>
      <c r="H374" s="2">
        <v>-0.47404687000000001</v>
      </c>
      <c r="I374" s="2">
        <v>0.80162908200000005</v>
      </c>
      <c r="J374" s="2">
        <v>0.399200312</v>
      </c>
      <c r="K374" s="2">
        <v>-0.960138398</v>
      </c>
      <c r="L374" s="2">
        <v>-0.79446492800000001</v>
      </c>
      <c r="M374" s="2">
        <v>0.13183110000000001</v>
      </c>
      <c r="N374" s="2">
        <v>7.3267040000000005E-2</v>
      </c>
      <c r="O374" s="2">
        <v>8.4952260000000002E-2</v>
      </c>
      <c r="P374" s="2">
        <v>1.5756079999999999E-2</v>
      </c>
      <c r="Q374" s="2">
        <v>-1.5773550000000001E-2</v>
      </c>
      <c r="R374" s="2">
        <v>5.2308880000000004E-3</v>
      </c>
      <c r="S374" s="2">
        <v>8.3592070000000004E-2</v>
      </c>
      <c r="T374" s="2">
        <v>-0.53822110000000001</v>
      </c>
      <c r="U374" s="2">
        <v>0.15936529999999999</v>
      </c>
    </row>
    <row r="375" spans="1:21" x14ac:dyDescent="0.25">
      <c r="A375" s="6" t="s">
        <v>1883</v>
      </c>
      <c r="B375" s="6" t="s">
        <v>1884</v>
      </c>
      <c r="C375" s="6" t="s">
        <v>3750</v>
      </c>
      <c r="D375" s="2">
        <v>-9.5427208999999999E-2</v>
      </c>
      <c r="E375" s="2">
        <v>-3.7619039E-2</v>
      </c>
      <c r="F375" s="2">
        <v>-6.9702279000000006E-2</v>
      </c>
      <c r="G375" s="2">
        <v>6.9660824999999996E-2</v>
      </c>
      <c r="H375" s="2">
        <v>-0.21401884099999999</v>
      </c>
      <c r="I375" s="2">
        <v>1.6649891E-2</v>
      </c>
      <c r="J375" s="2">
        <v>-0.21965441899999999</v>
      </c>
      <c r="K375" s="2">
        <v>0.37895784100000002</v>
      </c>
      <c r="L375" s="2">
        <v>0.171153211</v>
      </c>
      <c r="M375" s="2">
        <v>6.6404610000000003E-2</v>
      </c>
      <c r="N375" s="2">
        <v>1.719362E-2</v>
      </c>
      <c r="O375" s="2">
        <v>4.4347770000000002E-2</v>
      </c>
      <c r="P375" s="2">
        <v>1.2197899999999999E-3</v>
      </c>
      <c r="Q375" s="2">
        <v>2.297952E-2</v>
      </c>
      <c r="R375" s="2">
        <v>1.0170200000000001E-2</v>
      </c>
      <c r="S375" s="2">
        <v>-3.4484799999999999E-3</v>
      </c>
      <c r="T375" s="2">
        <v>-0.31789200000000001</v>
      </c>
      <c r="U375" s="2">
        <v>0.1590249</v>
      </c>
    </row>
    <row r="376" spans="1:21" x14ac:dyDescent="0.25">
      <c r="A376" s="6" t="s">
        <v>1883</v>
      </c>
      <c r="B376" s="6" t="s">
        <v>1884</v>
      </c>
      <c r="C376" s="6" t="s">
        <v>3751</v>
      </c>
      <c r="D376" s="2">
        <v>9.1165802000000004E-2</v>
      </c>
      <c r="E376" s="2">
        <v>-0.31422302800000002</v>
      </c>
      <c r="F376" s="2">
        <v>0.160441732</v>
      </c>
      <c r="G376" s="2">
        <v>4.224836E-3</v>
      </c>
      <c r="H376" s="2">
        <v>-2.3352920999999999E-2</v>
      </c>
      <c r="I376" s="2">
        <v>5.2184901999999998E-2</v>
      </c>
      <c r="J376" s="2">
        <v>-3.9084408000000001E-2</v>
      </c>
      <c r="K376" s="2">
        <v>-3.6696147999999998E-2</v>
      </c>
      <c r="L376" s="2">
        <v>0.105339222</v>
      </c>
      <c r="M376" s="2">
        <v>6.6404610000000003E-2</v>
      </c>
      <c r="N376" s="2">
        <v>1.719362E-2</v>
      </c>
      <c r="O376" s="2">
        <v>4.4347770000000002E-2</v>
      </c>
      <c r="P376" s="2">
        <v>1.2197899999999999E-3</v>
      </c>
      <c r="Q376" s="2">
        <v>2.297952E-2</v>
      </c>
      <c r="R376" s="2">
        <v>1.0170200000000001E-2</v>
      </c>
      <c r="S376" s="2">
        <v>-3.4484799999999999E-3</v>
      </c>
      <c r="T376" s="2">
        <v>-0.31789200000000001</v>
      </c>
      <c r="U376" s="2">
        <v>0.1590249</v>
      </c>
    </row>
    <row r="377" spans="1:21" x14ac:dyDescent="0.25">
      <c r="A377" s="6" t="s">
        <v>1883</v>
      </c>
      <c r="B377" s="6" t="s">
        <v>1884</v>
      </c>
      <c r="C377" s="6" t="s">
        <v>3752</v>
      </c>
      <c r="D377" s="2">
        <v>8.0810580000000007E-2</v>
      </c>
      <c r="E377" s="2">
        <v>-2.5235250000000001E-2</v>
      </c>
      <c r="F377" s="2">
        <v>-0.25165748999999998</v>
      </c>
      <c r="G377" s="2">
        <v>-3.7340386000000003E-2</v>
      </c>
      <c r="H377" s="2">
        <v>-0.17104214100000001</v>
      </c>
      <c r="I377" s="2">
        <v>-4.5973200000000002E-3</v>
      </c>
      <c r="J377" s="2">
        <v>2.248737E-2</v>
      </c>
      <c r="K377" s="2">
        <v>0.29950262999999999</v>
      </c>
      <c r="L377" s="2">
        <v>8.7071999999999997E-2</v>
      </c>
      <c r="M377" s="2">
        <v>6.6404610000000003E-2</v>
      </c>
      <c r="N377" s="2">
        <v>1.719362E-2</v>
      </c>
      <c r="O377" s="2">
        <v>4.4347770000000002E-2</v>
      </c>
      <c r="P377" s="2">
        <v>1.2197899999999999E-3</v>
      </c>
      <c r="Q377" s="2">
        <v>2.297952E-2</v>
      </c>
      <c r="R377" s="2">
        <v>1.0170200000000001E-2</v>
      </c>
      <c r="S377" s="2">
        <v>-3.4484799999999999E-3</v>
      </c>
      <c r="T377" s="2">
        <v>-0.31789200000000001</v>
      </c>
      <c r="U377" s="2">
        <v>0.1590249</v>
      </c>
    </row>
    <row r="378" spans="1:21" x14ac:dyDescent="0.25">
      <c r="A378" s="6" t="s">
        <v>1883</v>
      </c>
      <c r="B378" s="6" t="s">
        <v>1884</v>
      </c>
      <c r="C378" s="6" t="s">
        <v>3753</v>
      </c>
      <c r="D378" s="2">
        <v>0.11562091300000001</v>
      </c>
      <c r="E378" s="2">
        <v>0.46187008299999999</v>
      </c>
      <c r="F378" s="2">
        <v>-0.40933715700000001</v>
      </c>
      <c r="G378" s="2">
        <v>0.205148947</v>
      </c>
      <c r="H378" s="2">
        <v>0.103151189</v>
      </c>
      <c r="I378" s="2">
        <v>-0.43614398700000001</v>
      </c>
      <c r="J378" s="2">
        <v>-0.16571929699999999</v>
      </c>
      <c r="K378" s="2">
        <v>0.121445963</v>
      </c>
      <c r="L378" s="2">
        <v>3.9633330000000003E-3</v>
      </c>
      <c r="M378" s="2">
        <v>6.6404610000000003E-2</v>
      </c>
      <c r="N378" s="2">
        <v>1.719362E-2</v>
      </c>
      <c r="O378" s="2">
        <v>4.4347770000000002E-2</v>
      </c>
      <c r="P378" s="2">
        <v>1.2197899999999999E-3</v>
      </c>
      <c r="Q378" s="2">
        <v>2.297952E-2</v>
      </c>
      <c r="R378" s="2">
        <v>1.0170200000000001E-2</v>
      </c>
      <c r="S378" s="2">
        <v>-3.4484799999999999E-3</v>
      </c>
      <c r="T378" s="2">
        <v>-0.31789200000000001</v>
      </c>
      <c r="U378" s="2">
        <v>0.1590249</v>
      </c>
    </row>
    <row r="379" spans="1:21" x14ac:dyDescent="0.25">
      <c r="A379" s="6" t="s">
        <v>1883</v>
      </c>
      <c r="B379" s="6" t="s">
        <v>1884</v>
      </c>
      <c r="C379" s="6" t="s">
        <v>3754</v>
      </c>
      <c r="D379" s="2">
        <v>0.16244804700000001</v>
      </c>
      <c r="E379" s="2">
        <v>2.3848217000000001E-2</v>
      </c>
      <c r="F379" s="2">
        <v>-1.0469022999999999E-2</v>
      </c>
      <c r="G379" s="2">
        <v>-2.8982918999999999E-2</v>
      </c>
      <c r="H379" s="2">
        <v>-0.14030794099999999</v>
      </c>
      <c r="I379" s="2">
        <v>-4.6958252999999998E-2</v>
      </c>
      <c r="J379" s="2">
        <v>-0.24267646300000001</v>
      </c>
      <c r="K379" s="2">
        <v>0.37933709700000001</v>
      </c>
      <c r="L379" s="2">
        <v>-9.6238733000000007E-2</v>
      </c>
      <c r="M379" s="2">
        <v>6.6404610000000003E-2</v>
      </c>
      <c r="N379" s="2">
        <v>1.719362E-2</v>
      </c>
      <c r="O379" s="2">
        <v>4.4347770000000002E-2</v>
      </c>
      <c r="P379" s="2">
        <v>1.2197899999999999E-3</v>
      </c>
      <c r="Q379" s="2">
        <v>2.297952E-2</v>
      </c>
      <c r="R379" s="2">
        <v>1.0170200000000001E-2</v>
      </c>
      <c r="S379" s="2">
        <v>-3.4484799999999999E-3</v>
      </c>
      <c r="T379" s="2">
        <v>-0.31789200000000001</v>
      </c>
      <c r="U379" s="2">
        <v>0.1590249</v>
      </c>
    </row>
    <row r="380" spans="1:21" x14ac:dyDescent="0.25">
      <c r="A380" s="6" t="s">
        <v>1883</v>
      </c>
      <c r="B380" s="6" t="s">
        <v>1884</v>
      </c>
      <c r="C380" s="6" t="s">
        <v>3755</v>
      </c>
      <c r="D380" s="2">
        <v>0.21250981799999999</v>
      </c>
      <c r="E380" s="2">
        <v>-0.31853971199999997</v>
      </c>
      <c r="F380" s="2">
        <v>5.1250648000000003E-2</v>
      </c>
      <c r="G380" s="2">
        <v>6.2771151999999997E-2</v>
      </c>
      <c r="H380" s="2">
        <v>0.191981559</v>
      </c>
      <c r="I380" s="2">
        <v>0.199723918</v>
      </c>
      <c r="J380" s="2">
        <v>-0.279906192</v>
      </c>
      <c r="K380" s="2">
        <v>-8.2196319999999993E-3</v>
      </c>
      <c r="L380" s="2">
        <v>-0.111571562</v>
      </c>
      <c r="M380" s="2">
        <v>6.6404610000000003E-2</v>
      </c>
      <c r="N380" s="2">
        <v>1.719362E-2</v>
      </c>
      <c r="O380" s="2">
        <v>4.4347770000000002E-2</v>
      </c>
      <c r="P380" s="2">
        <v>1.2197899999999999E-3</v>
      </c>
      <c r="Q380" s="2">
        <v>2.297952E-2</v>
      </c>
      <c r="R380" s="2">
        <v>1.0170200000000001E-2</v>
      </c>
      <c r="S380" s="2">
        <v>-3.4484799999999999E-3</v>
      </c>
      <c r="T380" s="2">
        <v>-0.31789200000000001</v>
      </c>
      <c r="U380" s="2">
        <v>0.1590249</v>
      </c>
    </row>
    <row r="381" spans="1:21" x14ac:dyDescent="0.25">
      <c r="A381" s="6" t="s">
        <v>1883</v>
      </c>
      <c r="B381" s="6" t="s">
        <v>1884</v>
      </c>
      <c r="C381" s="6" t="s">
        <v>3756</v>
      </c>
      <c r="D381" s="2">
        <v>-3.7083E-4</v>
      </c>
      <c r="E381" s="2">
        <v>5.2432439999999997E-2</v>
      </c>
      <c r="F381" s="2">
        <v>0.14731910000000001</v>
      </c>
      <c r="G381" s="2">
        <v>9.1583403999999993E-2</v>
      </c>
      <c r="H381" s="2">
        <v>-2.5101551E-2</v>
      </c>
      <c r="I381" s="2">
        <v>6.3467770000000007E-2</v>
      </c>
      <c r="J381" s="2">
        <v>-0.11138584</v>
      </c>
      <c r="K381" s="2">
        <v>2.631762E-2</v>
      </c>
      <c r="L381" s="2">
        <v>-0.24426212</v>
      </c>
      <c r="M381" s="2">
        <v>6.6404610000000003E-2</v>
      </c>
      <c r="N381" s="2">
        <v>1.719362E-2</v>
      </c>
      <c r="O381" s="2">
        <v>4.4347770000000002E-2</v>
      </c>
      <c r="P381" s="2">
        <v>1.2197899999999999E-3</v>
      </c>
      <c r="Q381" s="2">
        <v>2.297952E-2</v>
      </c>
      <c r="R381" s="2">
        <v>1.0170200000000001E-2</v>
      </c>
      <c r="S381" s="2">
        <v>-3.4484799999999999E-3</v>
      </c>
      <c r="T381" s="2">
        <v>-0.31789200000000001</v>
      </c>
      <c r="U381" s="2">
        <v>0.1590249</v>
      </c>
    </row>
    <row r="382" spans="1:21" x14ac:dyDescent="0.25">
      <c r="A382" s="6" t="s">
        <v>1883</v>
      </c>
      <c r="B382" s="6" t="s">
        <v>1884</v>
      </c>
      <c r="C382" s="6" t="s">
        <v>3757</v>
      </c>
      <c r="D382" s="2">
        <v>2.709824E-3</v>
      </c>
      <c r="E382" s="2">
        <v>0.22915239400000001</v>
      </c>
      <c r="F382" s="2">
        <v>-0.47315126600000001</v>
      </c>
      <c r="G382" s="2">
        <v>0.34332765799999998</v>
      </c>
      <c r="H382" s="2">
        <v>-0.13917474099999999</v>
      </c>
      <c r="I382" s="2">
        <v>-0.107421276</v>
      </c>
      <c r="J382" s="2">
        <v>0.14261041399999999</v>
      </c>
      <c r="K382" s="2">
        <v>0.43370917399999998</v>
      </c>
      <c r="L382" s="2">
        <v>-0.43176223600000002</v>
      </c>
      <c r="M382" s="2">
        <v>6.6404610000000003E-2</v>
      </c>
      <c r="N382" s="2">
        <v>1.719362E-2</v>
      </c>
      <c r="O382" s="2">
        <v>4.4347770000000002E-2</v>
      </c>
      <c r="P382" s="2">
        <v>1.2197899999999999E-3</v>
      </c>
      <c r="Q382" s="2">
        <v>2.297952E-2</v>
      </c>
      <c r="R382" s="2">
        <v>1.0170200000000001E-2</v>
      </c>
      <c r="S382" s="2">
        <v>-3.4484799999999999E-3</v>
      </c>
      <c r="T382" s="2">
        <v>-0.31789200000000001</v>
      </c>
      <c r="U382" s="2">
        <v>0.1590249</v>
      </c>
    </row>
    <row r="383" spans="1:21" x14ac:dyDescent="0.25">
      <c r="A383" s="6" t="s">
        <v>668</v>
      </c>
      <c r="B383" s="6" t="s">
        <v>669</v>
      </c>
      <c r="C383" s="6" t="s">
        <v>3758</v>
      </c>
      <c r="D383" s="2">
        <v>-6.5058798000000001E-2</v>
      </c>
      <c r="E383" s="2">
        <v>0.159550001</v>
      </c>
      <c r="F383" s="2">
        <v>1.6839864999999999E-2</v>
      </c>
      <c r="G383" s="2">
        <v>0.27383925199999998</v>
      </c>
      <c r="H383" s="2">
        <v>5.3601862E-2</v>
      </c>
      <c r="I383" s="2">
        <v>-0.29002794500000001</v>
      </c>
      <c r="J383" s="2">
        <v>0.19913823999999999</v>
      </c>
      <c r="K383" s="2">
        <v>-0.61470658700000003</v>
      </c>
      <c r="L383" s="2">
        <v>0.26682410600000001</v>
      </c>
      <c r="M383" s="2">
        <v>-4.1845690999999997E-2</v>
      </c>
      <c r="N383" s="2">
        <v>-6.4389044000000006E-2</v>
      </c>
      <c r="O383" s="2">
        <v>-0.19214889800000001</v>
      </c>
      <c r="P383" s="2">
        <v>0.107517891</v>
      </c>
      <c r="Q383" s="2">
        <v>-4.5981279999999999E-2</v>
      </c>
      <c r="R383" s="2">
        <v>-0.112170255</v>
      </c>
      <c r="S383" s="2">
        <v>6.7960930000000003E-2</v>
      </c>
      <c r="T383" s="2">
        <v>0.122330962</v>
      </c>
      <c r="U383" s="2">
        <v>0.15872538899999999</v>
      </c>
    </row>
    <row r="384" spans="1:21" x14ac:dyDescent="0.25">
      <c r="A384" s="6" t="s">
        <v>255</v>
      </c>
      <c r="B384" s="6" t="s">
        <v>256</v>
      </c>
      <c r="C384" s="6" t="s">
        <v>3759</v>
      </c>
      <c r="D384" s="2">
        <v>0.16748471100000001</v>
      </c>
      <c r="E384" s="2">
        <v>-0.25678634900000002</v>
      </c>
      <c r="F384" s="2">
        <v>-4.6609488999999997E-2</v>
      </c>
      <c r="G384" s="2">
        <v>0.32614510099999999</v>
      </c>
      <c r="H384" s="2">
        <v>-9.8124159000000002E-2</v>
      </c>
      <c r="I384" s="2">
        <v>0.223331481</v>
      </c>
      <c r="J384" s="2">
        <v>-0.22316398900000001</v>
      </c>
      <c r="K384" s="2">
        <v>0.104728714</v>
      </c>
      <c r="L384" s="2">
        <v>-0.19700600900000001</v>
      </c>
      <c r="M384" s="2">
        <v>-0.12858929299999999</v>
      </c>
      <c r="N384" s="2">
        <v>0.113893549</v>
      </c>
      <c r="O384" s="2">
        <v>-0.13536478299999999</v>
      </c>
      <c r="P384" s="2">
        <v>-1.8259977E-2</v>
      </c>
      <c r="Q384" s="2">
        <v>9.0984301000000004E-2</v>
      </c>
      <c r="R384" s="2">
        <v>9.0336608999999998E-2</v>
      </c>
      <c r="S384" s="2">
        <v>-0.13489580700000001</v>
      </c>
      <c r="T384" s="2">
        <v>-3.6536638000000003E-2</v>
      </c>
      <c r="U384" s="2">
        <v>0.15843206500000001</v>
      </c>
    </row>
    <row r="385" spans="1:21" x14ac:dyDescent="0.25">
      <c r="A385" s="6" t="s">
        <v>1077</v>
      </c>
      <c r="B385" s="6" t="s">
        <v>1078</v>
      </c>
      <c r="C385" s="6" t="s">
        <v>3760</v>
      </c>
      <c r="D385" s="2">
        <v>0.14545019200000001</v>
      </c>
      <c r="E385" s="2">
        <v>0.16413777199999999</v>
      </c>
      <c r="F385" s="2">
        <v>0.109238009</v>
      </c>
      <c r="G385" s="2">
        <v>-9.0283900000000001E-4</v>
      </c>
      <c r="H385" s="2">
        <v>7.5708036000000006E-2</v>
      </c>
      <c r="I385" s="2">
        <v>-9.4131935E-2</v>
      </c>
      <c r="J385" s="2">
        <v>1.7780561E-2</v>
      </c>
      <c r="K385" s="2">
        <v>-0.72858052200000001</v>
      </c>
      <c r="L385" s="2">
        <v>0.31130072600000003</v>
      </c>
      <c r="M385" s="2">
        <v>0.107225316</v>
      </c>
      <c r="N385" s="2">
        <v>0.100584231</v>
      </c>
      <c r="O385" s="2">
        <v>4.7928930000000003E-3</v>
      </c>
      <c r="P385" s="2">
        <v>-5.0717299E-2</v>
      </c>
      <c r="Q385" s="2">
        <v>6.5021389999999997E-3</v>
      </c>
      <c r="R385" s="2">
        <v>-2.4202613000000001E-2</v>
      </c>
      <c r="S385" s="2">
        <v>-4.1505849999999997E-2</v>
      </c>
      <c r="T385" s="2">
        <v>-0.26057540699999998</v>
      </c>
      <c r="U385" s="2">
        <v>0.157896589</v>
      </c>
    </row>
    <row r="386" spans="1:21" x14ac:dyDescent="0.25">
      <c r="A386" s="6" t="s">
        <v>2516</v>
      </c>
      <c r="B386" s="6" t="s">
        <v>2517</v>
      </c>
      <c r="C386" s="6" t="s">
        <v>3761</v>
      </c>
      <c r="D386" s="2">
        <v>-7.5816275000000002E-2</v>
      </c>
      <c r="E386" s="2">
        <v>-9.4948518999999995E-2</v>
      </c>
      <c r="F386" s="2">
        <v>-2.9600043999999999E-2</v>
      </c>
      <c r="G386" s="2">
        <v>-7.8781100000000007E-2</v>
      </c>
      <c r="H386" s="2">
        <v>-3.0480118E-2</v>
      </c>
      <c r="I386" s="2">
        <v>5.7201265000000001E-2</v>
      </c>
      <c r="J386" s="2">
        <v>-6.2298241999999997E-2</v>
      </c>
      <c r="K386" s="2">
        <v>0.25152026500000002</v>
      </c>
      <c r="L386" s="2">
        <v>6.3202723000000002E-2</v>
      </c>
      <c r="M386" s="2">
        <v>-0.112840336</v>
      </c>
      <c r="N386" s="2">
        <v>-4.8101636000000003E-2</v>
      </c>
      <c r="O386" s="2">
        <v>-0.19714506600000001</v>
      </c>
      <c r="P386" s="2">
        <v>2.7914543999999999E-2</v>
      </c>
      <c r="Q386" s="2">
        <v>9.3001394000000001E-2</v>
      </c>
      <c r="R386" s="2">
        <v>2.686744E-3</v>
      </c>
      <c r="S386" s="2">
        <v>9.5689694000000006E-2</v>
      </c>
      <c r="T386" s="2">
        <v>-1.7930980999999999E-2</v>
      </c>
      <c r="U386" s="2">
        <v>0.156725644</v>
      </c>
    </row>
    <row r="387" spans="1:21" x14ac:dyDescent="0.25">
      <c r="A387" s="6" t="s">
        <v>164</v>
      </c>
      <c r="B387" s="6" t="s">
        <v>165</v>
      </c>
      <c r="C387" s="6" t="s">
        <v>3762</v>
      </c>
      <c r="D387" s="2">
        <v>-0.135241587</v>
      </c>
      <c r="E387" s="2">
        <v>-0.13605541800000001</v>
      </c>
      <c r="F387" s="2">
        <v>-6.5435600000000003E-3</v>
      </c>
      <c r="G387" s="2">
        <v>-0.120896745</v>
      </c>
      <c r="H387" s="2">
        <v>2.6253557E-2</v>
      </c>
      <c r="I387" s="2">
        <v>-6.7386356999999994E-2</v>
      </c>
      <c r="J387" s="2">
        <v>-0.22046485399999999</v>
      </c>
      <c r="K387" s="2">
        <v>0.57317207100000001</v>
      </c>
      <c r="L387" s="2">
        <v>8.7162883999999996E-2</v>
      </c>
      <c r="M387" s="2">
        <v>1.1187430999999999E-2</v>
      </c>
      <c r="N387" s="2">
        <v>-3.6983067000000001E-2</v>
      </c>
      <c r="O387" s="2">
        <v>-9.8014212000000003E-2</v>
      </c>
      <c r="P387" s="2">
        <v>-4.1048784999999997E-2</v>
      </c>
      <c r="Q387" s="2">
        <v>5.7011874999999997E-2</v>
      </c>
      <c r="R387" s="2">
        <v>-8.750496E-3</v>
      </c>
      <c r="S387" s="2">
        <v>-0.12352064</v>
      </c>
      <c r="T387" s="2">
        <v>8.3621868000000002E-2</v>
      </c>
      <c r="U387" s="2">
        <v>0.15649602400000001</v>
      </c>
    </row>
    <row r="388" spans="1:21" x14ac:dyDescent="0.25">
      <c r="A388" s="6" t="s">
        <v>910</v>
      </c>
      <c r="B388" s="6" t="s">
        <v>911</v>
      </c>
      <c r="C388" s="6" t="s">
        <v>3763</v>
      </c>
      <c r="D388" s="2">
        <v>0.116432097</v>
      </c>
      <c r="E388" s="2">
        <v>-0.18646744300000001</v>
      </c>
      <c r="F388" s="2">
        <v>0.34039089900000002</v>
      </c>
      <c r="G388" s="2">
        <v>-0.26678665800000001</v>
      </c>
      <c r="H388" s="2">
        <v>0.115971246</v>
      </c>
      <c r="I388" s="2">
        <v>-0.26109838099999999</v>
      </c>
      <c r="J388" s="2">
        <v>-1.8763821E-2</v>
      </c>
      <c r="K388" s="2">
        <v>-3.0212947E-2</v>
      </c>
      <c r="L388" s="2">
        <v>0.19053504700000001</v>
      </c>
      <c r="M388" s="2">
        <v>-3.1246330999999999E-2</v>
      </c>
      <c r="N388" s="2">
        <v>-0.104589495</v>
      </c>
      <c r="O388" s="2">
        <v>-5.0962539999999997E-3</v>
      </c>
      <c r="P388" s="2">
        <v>-8.0652242999999998E-2</v>
      </c>
      <c r="Q388" s="2">
        <v>-3.8803017000000002E-2</v>
      </c>
      <c r="R388" s="2">
        <v>-7.6474137999999997E-2</v>
      </c>
      <c r="S388" s="2">
        <v>-7.7403111999999996E-2</v>
      </c>
      <c r="T388" s="2">
        <v>0.25889631600000002</v>
      </c>
      <c r="U388" s="2">
        <v>0.155368275</v>
      </c>
    </row>
    <row r="389" spans="1:21" x14ac:dyDescent="0.25">
      <c r="A389" s="6" t="s">
        <v>1420</v>
      </c>
      <c r="B389" s="6" t="s">
        <v>1421</v>
      </c>
      <c r="C389" s="6" t="s">
        <v>3764</v>
      </c>
      <c r="D389" s="2">
        <v>-1.9580800999999998E-2</v>
      </c>
      <c r="E389" s="2">
        <v>0.18197876900000001</v>
      </c>
      <c r="F389" s="2">
        <v>4.7521859E-2</v>
      </c>
      <c r="G389" s="2">
        <v>-8.3278981000000002E-2</v>
      </c>
      <c r="H389" s="2">
        <v>-0.14295258999999999</v>
      </c>
      <c r="I389" s="2">
        <v>-0.187366381</v>
      </c>
      <c r="J389" s="2">
        <v>3.8633388999999997E-2</v>
      </c>
      <c r="K389" s="2">
        <v>3.1931869000000002E-2</v>
      </c>
      <c r="L389" s="2">
        <v>0.13311288900000001</v>
      </c>
      <c r="M389" s="2">
        <v>1.8252810000000001E-2</v>
      </c>
      <c r="N389" s="2">
        <v>-4.4492049999999998E-2</v>
      </c>
      <c r="O389" s="2">
        <v>-5.4672219999999999E-3</v>
      </c>
      <c r="P389" s="2">
        <v>4.1024350000000001E-2</v>
      </c>
      <c r="Q389" s="2">
        <v>-5.7394729999999998E-2</v>
      </c>
      <c r="R389" s="2">
        <v>-8.468962E-3</v>
      </c>
      <c r="S389" s="2">
        <v>-3.1625920000000002E-2</v>
      </c>
      <c r="T389" s="2">
        <v>-6.6503930000000003E-2</v>
      </c>
      <c r="U389" s="2">
        <v>0.1546757</v>
      </c>
    </row>
    <row r="390" spans="1:21" x14ac:dyDescent="0.25">
      <c r="A390" s="6" t="s">
        <v>1909</v>
      </c>
      <c r="B390" s="6" t="s">
        <v>1910</v>
      </c>
      <c r="C390" s="6" t="s">
        <v>3765</v>
      </c>
      <c r="D390" s="2">
        <v>1.4622529999999999E-3</v>
      </c>
      <c r="E390" s="2">
        <v>-0.17080785000000001</v>
      </c>
      <c r="F390" s="2">
        <v>0.28138273200000002</v>
      </c>
      <c r="G390" s="2">
        <v>-0.23157487399999999</v>
      </c>
      <c r="H390" s="2">
        <v>-9.2392801999999996E-2</v>
      </c>
      <c r="I390" s="2">
        <v>0.33796389999999998</v>
      </c>
      <c r="J390" s="2">
        <v>-0.28367551200000002</v>
      </c>
      <c r="K390" s="2">
        <v>-0.26237107500000001</v>
      </c>
      <c r="L390" s="2">
        <v>0.42001322499999999</v>
      </c>
      <c r="M390" s="2">
        <v>0.133769209</v>
      </c>
      <c r="N390" s="2">
        <v>-0.38617209499999999</v>
      </c>
      <c r="O390" s="2">
        <v>3.9477440000000003E-2</v>
      </c>
      <c r="P390" s="2">
        <v>-0.17156487300000001</v>
      </c>
      <c r="Q390" s="2">
        <v>-1.063302E-2</v>
      </c>
      <c r="R390" s="2">
        <v>-8.9212095000000005E-2</v>
      </c>
      <c r="S390" s="2">
        <v>3.4957258999999997E-2</v>
      </c>
      <c r="T390" s="2">
        <v>0.294781825</v>
      </c>
      <c r="U390" s="2">
        <v>0.15459634999999999</v>
      </c>
    </row>
    <row r="391" spans="1:21" x14ac:dyDescent="0.25">
      <c r="A391" s="6" t="s">
        <v>218</v>
      </c>
      <c r="B391" s="6" t="s">
        <v>219</v>
      </c>
      <c r="C391" s="6" t="s">
        <v>3766</v>
      </c>
      <c r="D391" s="2">
        <v>-1.8123904999999999E-2</v>
      </c>
      <c r="E391" s="2">
        <v>-9.1681313E-2</v>
      </c>
      <c r="F391" s="2">
        <v>-8.7098827000000004E-2</v>
      </c>
      <c r="G391" s="2">
        <v>0.41874812</v>
      </c>
      <c r="H391" s="2">
        <v>-0.22090316099999999</v>
      </c>
      <c r="I391" s="2">
        <v>-0.158811656</v>
      </c>
      <c r="J391" s="2">
        <v>-0.19153271499999999</v>
      </c>
      <c r="K391" s="2">
        <v>0.25335101700000001</v>
      </c>
      <c r="L391" s="2">
        <v>9.6052391000000001E-2</v>
      </c>
      <c r="M391" s="2">
        <v>-0.119259063</v>
      </c>
      <c r="N391" s="2">
        <v>3.5405116E-2</v>
      </c>
      <c r="O391" s="2">
        <v>9.1079418999999995E-2</v>
      </c>
      <c r="P391" s="2">
        <v>0.12228019599999999</v>
      </c>
      <c r="Q391" s="2">
        <v>-0.23836502300000001</v>
      </c>
      <c r="R391" s="2">
        <v>-2.5929106E-2</v>
      </c>
      <c r="S391" s="2">
        <v>-0.14071776799999999</v>
      </c>
      <c r="T391" s="2">
        <v>0.122000964</v>
      </c>
      <c r="U391" s="2">
        <v>0.153505268</v>
      </c>
    </row>
    <row r="392" spans="1:21" x14ac:dyDescent="0.25">
      <c r="A392" s="6" t="s">
        <v>301</v>
      </c>
      <c r="B392" s="6" t="s">
        <v>302</v>
      </c>
      <c r="C392" s="6" t="s">
        <v>3767</v>
      </c>
      <c r="D392" s="2">
        <v>-4.0007223000000001E-2</v>
      </c>
      <c r="E392" s="2">
        <v>1.742664E-2</v>
      </c>
      <c r="F392" s="2">
        <v>9.2478666000000001E-2</v>
      </c>
      <c r="G392" s="2">
        <v>-0.128119433</v>
      </c>
      <c r="H392" s="2">
        <v>0.15913358</v>
      </c>
      <c r="I392" s="2">
        <v>5.0602607000000001E-2</v>
      </c>
      <c r="J392" s="2">
        <v>-2.9586815999999998E-2</v>
      </c>
      <c r="K392" s="2">
        <v>-0.19123758099999999</v>
      </c>
      <c r="L392" s="2">
        <v>6.9309551999999996E-2</v>
      </c>
      <c r="M392" s="2">
        <v>9.0610340000000008E-3</v>
      </c>
      <c r="N392" s="2">
        <v>-0.14153036999999999</v>
      </c>
      <c r="O392" s="2">
        <v>0.224235032</v>
      </c>
      <c r="P392" s="2">
        <v>-0.17920380499999999</v>
      </c>
      <c r="Q392" s="2">
        <v>9.7417782999999994E-2</v>
      </c>
      <c r="R392" s="2">
        <v>-1.5318549000000001E-2</v>
      </c>
      <c r="S392" s="2">
        <v>2.2430499999999999E-2</v>
      </c>
      <c r="T392" s="2">
        <v>-0.17023499</v>
      </c>
      <c r="U392" s="2">
        <v>0.153143367</v>
      </c>
    </row>
    <row r="393" spans="1:21" x14ac:dyDescent="0.25">
      <c r="A393" s="6" t="s">
        <v>1460</v>
      </c>
      <c r="B393" s="6" t="s">
        <v>1461</v>
      </c>
      <c r="C393" s="6" t="s">
        <v>3768</v>
      </c>
      <c r="D393" s="2">
        <v>-9.5003459999999998E-3</v>
      </c>
      <c r="E393" s="2">
        <v>0.135944814</v>
      </c>
      <c r="F393" s="2">
        <v>-2.2741761999999999E-2</v>
      </c>
      <c r="G393" s="2">
        <v>9.1037479000000004E-2</v>
      </c>
      <c r="H393" s="2">
        <v>4.4331633000000002E-2</v>
      </c>
      <c r="I393" s="2">
        <v>3.4752658999999998E-2</v>
      </c>
      <c r="J393" s="2">
        <v>-2.9054645E-2</v>
      </c>
      <c r="K393" s="2">
        <v>-0.59171238400000004</v>
      </c>
      <c r="L393" s="2">
        <v>0.34694255099999999</v>
      </c>
      <c r="M393" s="2">
        <v>-0.14353486200000001</v>
      </c>
      <c r="N393" s="2">
        <v>-2.8720552999999999E-2</v>
      </c>
      <c r="O393" s="2">
        <v>-5.5025255000000002E-2</v>
      </c>
      <c r="P393" s="2">
        <v>-0.119543302</v>
      </c>
      <c r="Q393" s="2">
        <v>0.141281031</v>
      </c>
      <c r="R393" s="2">
        <v>9.1093804E-2</v>
      </c>
      <c r="S393" s="2">
        <v>-2.3370335999999998E-2</v>
      </c>
      <c r="T393" s="2">
        <v>-1.5108859000000001E-2</v>
      </c>
      <c r="U393" s="2">
        <v>0.152928328</v>
      </c>
    </row>
    <row r="394" spans="1:21" x14ac:dyDescent="0.25">
      <c r="A394" s="6" t="s">
        <v>164</v>
      </c>
      <c r="B394" s="6" t="s">
        <v>165</v>
      </c>
      <c r="C394" s="6" t="s">
        <v>3769</v>
      </c>
      <c r="D394" s="2">
        <v>-6.7673142000000006E-2</v>
      </c>
      <c r="E394" s="2">
        <v>-4.1614973E-2</v>
      </c>
      <c r="F394" s="2">
        <v>-5.0913115000000002E-2</v>
      </c>
      <c r="G394" s="2">
        <v>-6.0200299999999998E-2</v>
      </c>
      <c r="H394" s="2">
        <v>6.8320059999999998E-3</v>
      </c>
      <c r="I394" s="2">
        <v>-3.7552912000000001E-2</v>
      </c>
      <c r="J394" s="2">
        <v>-8.0514408999999995E-2</v>
      </c>
      <c r="K394" s="2">
        <v>0.333082516</v>
      </c>
      <c r="L394" s="2">
        <v>-1.4456709999999999E-3</v>
      </c>
      <c r="M394" s="2">
        <v>-5.8163951999999998E-2</v>
      </c>
      <c r="N394" s="2">
        <v>-4.5221195999999998E-2</v>
      </c>
      <c r="O394" s="2">
        <v>8.7472000000000005E-5</v>
      </c>
      <c r="P394" s="2">
        <v>-6.3293266000000001E-2</v>
      </c>
      <c r="Q394" s="2">
        <v>-3.0429702999999999E-2</v>
      </c>
      <c r="R394" s="2">
        <v>-2.3452376E-2</v>
      </c>
      <c r="S394" s="2">
        <v>-7.8316219000000006E-2</v>
      </c>
      <c r="T394" s="2">
        <v>0.146312788</v>
      </c>
      <c r="U394" s="2">
        <v>0.15247645200000001</v>
      </c>
    </row>
    <row r="395" spans="1:21" x14ac:dyDescent="0.25">
      <c r="A395" s="6" t="s">
        <v>1229</v>
      </c>
      <c r="B395" s="6" t="s">
        <v>1230</v>
      </c>
      <c r="C395" s="6" t="s">
        <v>3770</v>
      </c>
      <c r="D395" s="2">
        <v>5.7166670000000003E-2</v>
      </c>
      <c r="E395" s="2">
        <v>-0.16894368800000001</v>
      </c>
      <c r="F395" s="2">
        <v>5.5474347E-2</v>
      </c>
      <c r="G395" s="2">
        <v>-1.8139209999999999E-2</v>
      </c>
      <c r="H395" s="2">
        <v>-6.8854020000000002E-2</v>
      </c>
      <c r="I395" s="2">
        <v>-9.8688949999999998E-2</v>
      </c>
      <c r="J395" s="2">
        <v>-0.10186946099999999</v>
      </c>
      <c r="K395" s="2">
        <v>0.21580077</v>
      </c>
      <c r="L395" s="2">
        <v>0.12805355500000001</v>
      </c>
      <c r="M395" s="2">
        <v>-3.6938315999999999E-2</v>
      </c>
      <c r="N395" s="2">
        <v>4.9130495000000003E-2</v>
      </c>
      <c r="O395" s="2">
        <v>-3.8050919999999999E-3</v>
      </c>
      <c r="P395" s="2">
        <v>-5.6781683999999999E-2</v>
      </c>
      <c r="Q395" s="2">
        <v>-3.5900990000000001E-2</v>
      </c>
      <c r="R395" s="2">
        <v>-3.8396878000000002E-2</v>
      </c>
      <c r="S395" s="2">
        <v>-5.3106488E-2</v>
      </c>
      <c r="T395" s="2">
        <v>2.4015360999999999E-2</v>
      </c>
      <c r="U395" s="2">
        <v>0.15178359599999999</v>
      </c>
    </row>
    <row r="396" spans="1:21" x14ac:dyDescent="0.25">
      <c r="A396" s="6" t="s">
        <v>2063</v>
      </c>
      <c r="B396" s="6" t="s">
        <v>2064</v>
      </c>
      <c r="C396" s="6" t="s">
        <v>3771</v>
      </c>
      <c r="D396" s="2">
        <v>8.0214978000000006E-2</v>
      </c>
      <c r="E396" s="2">
        <v>0.305394938</v>
      </c>
      <c r="F396" s="2">
        <v>0.154908828</v>
      </c>
      <c r="G396" s="2">
        <v>0.13204712800000001</v>
      </c>
      <c r="H396" s="2">
        <v>3.5510819999999998E-2</v>
      </c>
      <c r="I396" s="2">
        <v>6.3942648000000005E-2</v>
      </c>
      <c r="J396" s="2">
        <v>5.0968996000000003E-2</v>
      </c>
      <c r="K396" s="2">
        <v>-0.89335994200000002</v>
      </c>
      <c r="L396" s="2">
        <v>7.0371587999999999E-2</v>
      </c>
      <c r="M396" s="2">
        <v>0.10212233</v>
      </c>
      <c r="N396" s="2">
        <v>0.159722381</v>
      </c>
      <c r="O396" s="2">
        <v>3.6395111000000001E-2</v>
      </c>
      <c r="P396" s="2">
        <v>-2.7601068999999999E-2</v>
      </c>
      <c r="Q396" s="2">
        <v>-2.2564259E-2</v>
      </c>
      <c r="R396" s="2">
        <v>-0.12597792899999999</v>
      </c>
      <c r="S396" s="2">
        <v>9.3455762999999997E-2</v>
      </c>
      <c r="T396" s="2">
        <v>-0.36704832900000001</v>
      </c>
      <c r="U396" s="2">
        <v>0.151495991</v>
      </c>
    </row>
    <row r="397" spans="1:21" x14ac:dyDescent="0.25">
      <c r="A397" s="6" t="s">
        <v>1282</v>
      </c>
      <c r="B397" s="6" t="s">
        <v>1283</v>
      </c>
      <c r="C397" s="6" t="s">
        <v>3772</v>
      </c>
      <c r="D397" s="2">
        <v>7.5033944000000005E-2</v>
      </c>
      <c r="E397" s="2">
        <v>-8.8453860000000002E-3</v>
      </c>
      <c r="F397" s="2">
        <v>4.0076474000000001E-2</v>
      </c>
      <c r="G397" s="2">
        <v>6.7028374000000002E-2</v>
      </c>
      <c r="H397" s="2">
        <v>0.102219434</v>
      </c>
      <c r="I397" s="2">
        <v>-2.4257186E-2</v>
      </c>
      <c r="J397" s="2">
        <v>-8.3692796E-2</v>
      </c>
      <c r="K397" s="2">
        <v>-0.42834995599999998</v>
      </c>
      <c r="L397" s="2">
        <v>0.26078704800000002</v>
      </c>
      <c r="M397" s="2">
        <v>-7.0975188999999994E-2</v>
      </c>
      <c r="N397" s="2">
        <v>0.131286391</v>
      </c>
      <c r="O397" s="2">
        <v>-0.13033787199999999</v>
      </c>
      <c r="P397" s="2">
        <v>0.221855304</v>
      </c>
      <c r="Q397" s="2">
        <v>-3.5435039000000002E-2</v>
      </c>
      <c r="R397" s="2">
        <v>7.2350983999999993E-2</v>
      </c>
      <c r="S397" s="2">
        <v>-2.0355366E-2</v>
      </c>
      <c r="T397" s="2">
        <v>-0.31979028900000001</v>
      </c>
      <c r="U397" s="2">
        <v>0.15140103399999999</v>
      </c>
    </row>
    <row r="398" spans="1:21" x14ac:dyDescent="0.25">
      <c r="A398" s="6" t="s">
        <v>85</v>
      </c>
      <c r="B398" s="6" t="s">
        <v>86</v>
      </c>
      <c r="C398" s="6" t="s">
        <v>3773</v>
      </c>
      <c r="D398" s="2">
        <v>-0.23208478699999999</v>
      </c>
      <c r="E398" s="2">
        <v>-0.22229091600000001</v>
      </c>
      <c r="F398" s="2">
        <v>-6.5459048000000006E-2</v>
      </c>
      <c r="G398" s="2">
        <v>-0.17175121600000001</v>
      </c>
      <c r="H398" s="2">
        <v>-0.15134440099999999</v>
      </c>
      <c r="I398" s="2">
        <v>-0.23289586500000001</v>
      </c>
      <c r="J398" s="2">
        <v>-0.39909199899999998</v>
      </c>
      <c r="K398" s="2">
        <v>6.2388604E-2</v>
      </c>
      <c r="L398" s="2">
        <v>1.4125296249999999</v>
      </c>
      <c r="M398" s="2">
        <v>0.103228034</v>
      </c>
      <c r="N398" s="2">
        <v>4.6440927999999999E-2</v>
      </c>
      <c r="O398" s="2">
        <v>6.3157887999999995E-2</v>
      </c>
      <c r="P398" s="2">
        <v>6.0863059999999997E-2</v>
      </c>
      <c r="Q398" s="2">
        <v>-5.477979E-3</v>
      </c>
      <c r="R398" s="2">
        <v>-2.2859546000000001E-2</v>
      </c>
      <c r="S398" s="2">
        <v>6.6633758000000001E-2</v>
      </c>
      <c r="T398" s="2">
        <v>-0.46184966999999999</v>
      </c>
      <c r="U398" s="2">
        <v>0.149863526</v>
      </c>
    </row>
    <row r="399" spans="1:21" x14ac:dyDescent="0.25">
      <c r="A399" s="6" t="s">
        <v>85</v>
      </c>
      <c r="B399" s="6" t="s">
        <v>86</v>
      </c>
      <c r="C399" s="6" t="s">
        <v>3774</v>
      </c>
      <c r="D399" s="2">
        <v>7.1264334999999998E-2</v>
      </c>
      <c r="E399" s="2">
        <v>-1.3514194E-2</v>
      </c>
      <c r="F399" s="2">
        <v>-0.22413797599999999</v>
      </c>
      <c r="G399" s="2">
        <v>0.17043129600000001</v>
      </c>
      <c r="H399" s="2">
        <v>8.7222517999999999E-2</v>
      </c>
      <c r="I399" s="2">
        <v>-0.45231829299999998</v>
      </c>
      <c r="J399" s="2">
        <v>-0.29939542699999999</v>
      </c>
      <c r="K399" s="2">
        <v>0.40920248599999998</v>
      </c>
      <c r="L399" s="2">
        <v>0.251245247</v>
      </c>
      <c r="M399" s="2">
        <v>0.103228034</v>
      </c>
      <c r="N399" s="2">
        <v>4.6440927999999999E-2</v>
      </c>
      <c r="O399" s="2">
        <v>6.3157887999999995E-2</v>
      </c>
      <c r="P399" s="2">
        <v>6.0863059999999997E-2</v>
      </c>
      <c r="Q399" s="2">
        <v>-5.477979E-3</v>
      </c>
      <c r="R399" s="2">
        <v>-2.2859546000000001E-2</v>
      </c>
      <c r="S399" s="2">
        <v>6.6633758000000001E-2</v>
      </c>
      <c r="T399" s="2">
        <v>-0.46184966999999999</v>
      </c>
      <c r="U399" s="2">
        <v>0.149863526</v>
      </c>
    </row>
    <row r="400" spans="1:21" x14ac:dyDescent="0.25">
      <c r="A400" s="6" t="s">
        <v>85</v>
      </c>
      <c r="B400" s="6" t="s">
        <v>86</v>
      </c>
      <c r="C400" s="6" t="s">
        <v>3775</v>
      </c>
      <c r="D400" s="2">
        <v>-0.16678813100000001</v>
      </c>
      <c r="E400" s="2">
        <v>-3.4140610000000002E-2</v>
      </c>
      <c r="F400" s="2">
        <v>-9.9931692000000003E-2</v>
      </c>
      <c r="G400" s="2">
        <v>5.479353E-2</v>
      </c>
      <c r="H400" s="2">
        <v>-4.4757442000000001E-2</v>
      </c>
      <c r="I400" s="2">
        <v>-1.4979809E-2</v>
      </c>
      <c r="J400" s="2">
        <v>-8.7708093000000001E-2</v>
      </c>
      <c r="K400" s="2">
        <v>0.19526087</v>
      </c>
      <c r="L400" s="2">
        <v>0.19825137600000001</v>
      </c>
      <c r="M400" s="2">
        <v>0.103228034</v>
      </c>
      <c r="N400" s="2">
        <v>4.6440927999999999E-2</v>
      </c>
      <c r="O400" s="2">
        <v>6.3157887999999995E-2</v>
      </c>
      <c r="P400" s="2">
        <v>6.0863059999999997E-2</v>
      </c>
      <c r="Q400" s="2">
        <v>-5.477979E-3</v>
      </c>
      <c r="R400" s="2">
        <v>-2.2859546000000001E-2</v>
      </c>
      <c r="S400" s="2">
        <v>6.6633758000000001E-2</v>
      </c>
      <c r="T400" s="2">
        <v>-0.46184966999999999</v>
      </c>
      <c r="U400" s="2">
        <v>0.149863526</v>
      </c>
    </row>
    <row r="401" spans="1:21" x14ac:dyDescent="0.25">
      <c r="A401" s="6" t="s">
        <v>85</v>
      </c>
      <c r="B401" s="6" t="s">
        <v>86</v>
      </c>
      <c r="C401" s="6" t="s">
        <v>3776</v>
      </c>
      <c r="D401" s="2">
        <v>-0.13246866500000001</v>
      </c>
      <c r="E401" s="2">
        <v>-1.8425193999999999E-2</v>
      </c>
      <c r="F401" s="2">
        <v>-0.19649297600000001</v>
      </c>
      <c r="G401" s="2">
        <v>-5.2684703999999999E-2</v>
      </c>
      <c r="H401" s="2">
        <v>-0.30066451199999999</v>
      </c>
      <c r="I401" s="2">
        <v>-6.5162930000000003E-3</v>
      </c>
      <c r="J401" s="2">
        <v>0.179777573</v>
      </c>
      <c r="K401" s="2">
        <v>0.34926248599999998</v>
      </c>
      <c r="L401" s="2">
        <v>0.17821224699999999</v>
      </c>
      <c r="M401" s="2">
        <v>0.103228034</v>
      </c>
      <c r="N401" s="2">
        <v>4.6440927999999999E-2</v>
      </c>
      <c r="O401" s="2">
        <v>6.3157887999999995E-2</v>
      </c>
      <c r="P401" s="2">
        <v>6.0863059999999997E-2</v>
      </c>
      <c r="Q401" s="2">
        <v>-5.477979E-3</v>
      </c>
      <c r="R401" s="2">
        <v>-2.2859546000000001E-2</v>
      </c>
      <c r="S401" s="2">
        <v>6.6633758000000001E-2</v>
      </c>
      <c r="T401" s="2">
        <v>-0.46184966999999999</v>
      </c>
      <c r="U401" s="2">
        <v>0.149863526</v>
      </c>
    </row>
    <row r="402" spans="1:21" x14ac:dyDescent="0.25">
      <c r="A402" s="6" t="s">
        <v>85</v>
      </c>
      <c r="B402" s="6" t="s">
        <v>86</v>
      </c>
      <c r="C402" s="6" t="s">
        <v>3777</v>
      </c>
      <c r="D402" s="2">
        <v>0.458716446</v>
      </c>
      <c r="E402" s="2">
        <v>-1.0257083E-2</v>
      </c>
      <c r="F402" s="2">
        <v>-1.4250865E-2</v>
      </c>
      <c r="G402" s="2">
        <v>-5.0768593000000001E-2</v>
      </c>
      <c r="H402" s="2">
        <v>-0.14227941199999999</v>
      </c>
      <c r="I402" s="2">
        <v>0.16355681799999999</v>
      </c>
      <c r="J402" s="2">
        <v>0.226432684</v>
      </c>
      <c r="K402" s="2">
        <v>-0.39321740300000002</v>
      </c>
      <c r="L402" s="2">
        <v>-0.237932642</v>
      </c>
      <c r="M402" s="2">
        <v>0.103228034</v>
      </c>
      <c r="N402" s="2">
        <v>4.6440927999999999E-2</v>
      </c>
      <c r="O402" s="2">
        <v>6.3157887999999995E-2</v>
      </c>
      <c r="P402" s="2">
        <v>6.0863059999999997E-2</v>
      </c>
      <c r="Q402" s="2">
        <v>-5.477979E-3</v>
      </c>
      <c r="R402" s="2">
        <v>-2.2859546000000001E-2</v>
      </c>
      <c r="S402" s="2">
        <v>6.6633758000000001E-2</v>
      </c>
      <c r="T402" s="2">
        <v>-0.46184966999999999</v>
      </c>
      <c r="U402" s="2">
        <v>0.149863526</v>
      </c>
    </row>
    <row r="403" spans="1:21" x14ac:dyDescent="0.25">
      <c r="A403" s="6" t="s">
        <v>21</v>
      </c>
      <c r="B403" s="6" t="s">
        <v>22</v>
      </c>
      <c r="C403" s="6" t="s">
        <v>3778</v>
      </c>
      <c r="D403" s="2">
        <v>-0.32408889200000002</v>
      </c>
      <c r="E403" s="2">
        <v>3.3577575999999998E-2</v>
      </c>
      <c r="F403" s="2">
        <v>-0.17733422400000001</v>
      </c>
      <c r="G403" s="2">
        <v>-0.31614279299999998</v>
      </c>
      <c r="H403" s="2">
        <v>3.724317E-3</v>
      </c>
      <c r="I403" s="2">
        <v>-0.109525236</v>
      </c>
      <c r="J403" s="2">
        <v>-3.1683094000000002E-2</v>
      </c>
      <c r="K403" s="2">
        <v>0.66919241500000004</v>
      </c>
      <c r="L403" s="2">
        <v>0.25227993500000001</v>
      </c>
      <c r="M403" s="2">
        <v>-0.12479150999999999</v>
      </c>
      <c r="N403" s="2">
        <v>2.7433422999999998E-2</v>
      </c>
      <c r="O403" s="2">
        <v>-0.29865079999999999</v>
      </c>
      <c r="P403" s="2">
        <v>-0.12724966600000001</v>
      </c>
      <c r="Q403" s="2">
        <v>-2.6151804000000001E-2</v>
      </c>
      <c r="R403" s="2">
        <v>-8.3434261999999995E-2</v>
      </c>
      <c r="S403" s="2">
        <v>0.10716676999999999</v>
      </c>
      <c r="T403" s="2">
        <v>0.37583681200000002</v>
      </c>
      <c r="U403" s="2">
        <v>0.14984103300000001</v>
      </c>
    </row>
    <row r="404" spans="1:21" x14ac:dyDescent="0.25">
      <c r="A404" s="6" t="s">
        <v>876</v>
      </c>
      <c r="B404" s="6" t="s">
        <v>877</v>
      </c>
      <c r="C404" s="6" t="s">
        <v>3779</v>
      </c>
      <c r="D404" s="2">
        <v>3.2374304999999999E-2</v>
      </c>
      <c r="E404" s="2">
        <v>-0.34271470100000001</v>
      </c>
      <c r="F404" s="2">
        <v>4.1816249999999999E-2</v>
      </c>
      <c r="G404" s="2">
        <v>-7.8842130999999996E-2</v>
      </c>
      <c r="H404" s="2">
        <v>2.7966661E-2</v>
      </c>
      <c r="I404" s="2">
        <v>-1.9183150000000001E-3</v>
      </c>
      <c r="J404" s="2">
        <v>8.4931772000000003E-2</v>
      </c>
      <c r="K404" s="2">
        <v>0.28556316100000001</v>
      </c>
      <c r="L404" s="2">
        <v>-4.9177005000000003E-2</v>
      </c>
      <c r="M404" s="2">
        <v>5.6494179999999998E-2</v>
      </c>
      <c r="N404" s="2">
        <v>-8.7849517000000002E-2</v>
      </c>
      <c r="O404" s="2">
        <v>-0.175666672</v>
      </c>
      <c r="P404" s="2">
        <v>-0.122902357</v>
      </c>
      <c r="Q404" s="2">
        <v>-0.22687063199999999</v>
      </c>
      <c r="R404" s="2">
        <v>0.24034108000000001</v>
      </c>
      <c r="S404" s="2">
        <v>-0.30121241799999998</v>
      </c>
      <c r="T404" s="2">
        <v>0.46863500400000002</v>
      </c>
      <c r="U404" s="2">
        <v>0.14903133199999999</v>
      </c>
    </row>
    <row r="405" spans="1:21" x14ac:dyDescent="0.25">
      <c r="A405" s="6" t="s">
        <v>2610</v>
      </c>
      <c r="B405" s="6" t="s">
        <v>2611</v>
      </c>
      <c r="C405" s="6" t="s">
        <v>3780</v>
      </c>
      <c r="D405" s="2">
        <v>-0.34771400800000002</v>
      </c>
      <c r="E405" s="2">
        <v>-3.1922351000000002E-2</v>
      </c>
      <c r="F405" s="2">
        <v>0.106046868</v>
      </c>
      <c r="G405" s="2">
        <v>-3.1611789000000001E-2</v>
      </c>
      <c r="H405" s="2">
        <v>8.1430852999999997E-2</v>
      </c>
      <c r="I405" s="2">
        <v>-0.496114836</v>
      </c>
      <c r="J405" s="2">
        <v>-0.20483489199999999</v>
      </c>
      <c r="K405" s="2">
        <v>0.85352678800000004</v>
      </c>
      <c r="L405" s="2">
        <v>7.1193366999999994E-2</v>
      </c>
      <c r="M405" s="2">
        <v>0.16254316099999999</v>
      </c>
      <c r="N405" s="2">
        <v>0.240259477</v>
      </c>
      <c r="O405" s="2">
        <v>9.6595712E-2</v>
      </c>
      <c r="P405" s="2">
        <v>7.9995479999999994E-2</v>
      </c>
      <c r="Q405" s="2">
        <v>4.0951421000000002E-2</v>
      </c>
      <c r="R405" s="2">
        <v>6.6547839999999997E-2</v>
      </c>
      <c r="S405" s="2">
        <v>4.5746123E-2</v>
      </c>
      <c r="T405" s="2">
        <v>-0.88163071800000004</v>
      </c>
      <c r="U405" s="2">
        <v>0.148991503</v>
      </c>
    </row>
    <row r="406" spans="1:21" x14ac:dyDescent="0.25">
      <c r="A406" s="6" t="s">
        <v>2610</v>
      </c>
      <c r="B406" s="6" t="s">
        <v>2611</v>
      </c>
      <c r="C406" s="6" t="s">
        <v>3781</v>
      </c>
      <c r="D406" s="2">
        <v>-0.27512868600000001</v>
      </c>
      <c r="E406" s="2">
        <v>-1.2504829E-2</v>
      </c>
      <c r="F406" s="2">
        <v>-1.637081E-2</v>
      </c>
      <c r="G406" s="2">
        <v>0.16620463299999999</v>
      </c>
      <c r="H406" s="2">
        <v>0.25972567299999999</v>
      </c>
      <c r="I406" s="2">
        <v>-0.470105514</v>
      </c>
      <c r="J406" s="2">
        <v>-0.17441717000000001</v>
      </c>
      <c r="K406" s="2">
        <v>0.75336661000000005</v>
      </c>
      <c r="L406" s="2">
        <v>-0.23076991099999999</v>
      </c>
      <c r="M406" s="2">
        <v>0.16254316099999999</v>
      </c>
      <c r="N406" s="2">
        <v>0.240259477</v>
      </c>
      <c r="O406" s="2">
        <v>9.6595712E-2</v>
      </c>
      <c r="P406" s="2">
        <v>7.9995479999999994E-2</v>
      </c>
      <c r="Q406" s="2">
        <v>4.0951421000000002E-2</v>
      </c>
      <c r="R406" s="2">
        <v>6.6547839999999997E-2</v>
      </c>
      <c r="S406" s="2">
        <v>4.5746123E-2</v>
      </c>
      <c r="T406" s="2">
        <v>-0.88163071800000004</v>
      </c>
      <c r="U406" s="2">
        <v>0.148991503</v>
      </c>
    </row>
    <row r="407" spans="1:21" x14ac:dyDescent="0.25">
      <c r="A407" s="6" t="s">
        <v>136</v>
      </c>
      <c r="B407" s="6" t="s">
        <v>137</v>
      </c>
      <c r="C407" s="6" t="s">
        <v>3782</v>
      </c>
      <c r="D407" s="2">
        <v>3.9617907000000001E-2</v>
      </c>
      <c r="E407" s="2">
        <v>-6.6140901000000002E-2</v>
      </c>
      <c r="F407" s="2">
        <v>-0.19307215799999999</v>
      </c>
      <c r="G407" s="2">
        <v>7.1726169000000006E-2</v>
      </c>
      <c r="H407" s="2">
        <v>-0.212436826</v>
      </c>
      <c r="I407" s="2">
        <v>-2.9452107000000002E-2</v>
      </c>
      <c r="J407" s="2">
        <v>4.8485129000000002E-2</v>
      </c>
      <c r="K407" s="2">
        <v>0.24548529699999999</v>
      </c>
      <c r="L407" s="2">
        <v>9.5787490000000003E-2</v>
      </c>
      <c r="M407" s="2">
        <v>3.7978391E-2</v>
      </c>
      <c r="N407" s="2">
        <v>-6.7415338000000005E-2</v>
      </c>
      <c r="O407" s="2">
        <v>-1.0803310999999999E-2</v>
      </c>
      <c r="P407" s="2">
        <v>0.10185683299999999</v>
      </c>
      <c r="Q407" s="2">
        <v>-9.1007510000000007E-3</v>
      </c>
      <c r="R407" s="2">
        <v>6.6380968999999998E-2</v>
      </c>
      <c r="S407" s="2">
        <v>-0.110089729</v>
      </c>
      <c r="T407" s="2">
        <v>-0.15718992000000001</v>
      </c>
      <c r="U407" s="2">
        <v>0.14838285900000001</v>
      </c>
    </row>
    <row r="408" spans="1:21" x14ac:dyDescent="0.25">
      <c r="A408" s="6" t="s">
        <v>1618</v>
      </c>
      <c r="B408" s="6" t="s">
        <v>1619</v>
      </c>
      <c r="C408" s="6" t="s">
        <v>3783</v>
      </c>
      <c r="D408" s="2">
        <v>-0.11739274700000001</v>
      </c>
      <c r="E408" s="2">
        <v>8.8094592999999999E-2</v>
      </c>
      <c r="F408" s="2">
        <v>-5.6794786999999999E-2</v>
      </c>
      <c r="G408" s="2">
        <v>8.4905972999999996E-2</v>
      </c>
      <c r="H408" s="2">
        <v>-0.15472973700000001</v>
      </c>
      <c r="I408" s="2">
        <v>0.114275273</v>
      </c>
      <c r="J408" s="2">
        <v>-0.181853827</v>
      </c>
      <c r="K408" s="2">
        <v>0.18390300300000001</v>
      </c>
      <c r="L408" s="2">
        <v>3.9592223000000003E-2</v>
      </c>
      <c r="M408" s="2">
        <v>5.1281109999999998E-2</v>
      </c>
      <c r="N408" s="2">
        <v>8.1098450000000002E-2</v>
      </c>
      <c r="O408" s="2">
        <v>5.8689480000000002E-2</v>
      </c>
      <c r="P408" s="2">
        <v>7.2340009999999996E-2</v>
      </c>
      <c r="Q408" s="2">
        <v>1.462838E-2</v>
      </c>
      <c r="R408" s="2">
        <v>8.7241150000000003E-2</v>
      </c>
      <c r="S408" s="2">
        <v>-1.8055740000000001E-2</v>
      </c>
      <c r="T408" s="2">
        <v>-0.49457210000000001</v>
      </c>
      <c r="U408" s="2">
        <v>0.14734929999999999</v>
      </c>
    </row>
    <row r="409" spans="1:21" x14ac:dyDescent="0.25">
      <c r="A409" s="6" t="s">
        <v>1618</v>
      </c>
      <c r="B409" s="6" t="s">
        <v>1619</v>
      </c>
      <c r="C409" s="6" t="s">
        <v>3784</v>
      </c>
      <c r="D409" s="2">
        <v>-4.0053235999999999E-2</v>
      </c>
      <c r="E409" s="2">
        <v>5.2858703999999999E-2</v>
      </c>
      <c r="F409" s="2">
        <v>-0.16737807599999999</v>
      </c>
      <c r="G409" s="2">
        <v>-2.9041516E-2</v>
      </c>
      <c r="H409" s="2">
        <v>-0.20559633699999999</v>
      </c>
      <c r="I409" s="2">
        <v>0.14831538399999999</v>
      </c>
      <c r="J409" s="2">
        <v>2.5643183999999999E-2</v>
      </c>
      <c r="K409" s="2">
        <v>0.324955614</v>
      </c>
      <c r="L409" s="2">
        <v>-0.10970376599999999</v>
      </c>
      <c r="M409" s="2">
        <v>5.1281109999999998E-2</v>
      </c>
      <c r="N409" s="2">
        <v>8.1098450000000002E-2</v>
      </c>
      <c r="O409" s="2">
        <v>5.8689480000000002E-2</v>
      </c>
      <c r="P409" s="2">
        <v>7.2340009999999996E-2</v>
      </c>
      <c r="Q409" s="2">
        <v>1.462838E-2</v>
      </c>
      <c r="R409" s="2">
        <v>8.7241150000000003E-2</v>
      </c>
      <c r="S409" s="2">
        <v>-1.8055740000000001E-2</v>
      </c>
      <c r="T409" s="2">
        <v>-0.49457210000000001</v>
      </c>
      <c r="U409" s="2">
        <v>0.14734929999999999</v>
      </c>
    </row>
    <row r="410" spans="1:21" x14ac:dyDescent="0.25">
      <c r="A410" s="6" t="s">
        <v>1618</v>
      </c>
      <c r="B410" s="6" t="s">
        <v>1619</v>
      </c>
      <c r="C410" s="6" t="s">
        <v>3785</v>
      </c>
      <c r="D410" s="2">
        <v>6.9860979999999996E-3</v>
      </c>
      <c r="E410" s="2">
        <v>0.24792243799999999</v>
      </c>
      <c r="F410" s="2">
        <v>-0.415111642</v>
      </c>
      <c r="G410" s="2">
        <v>0.24713021800000001</v>
      </c>
      <c r="H410" s="2">
        <v>-0.228982037</v>
      </c>
      <c r="I410" s="2">
        <v>0.10127211799999999</v>
      </c>
      <c r="J410" s="2">
        <v>0.108707918</v>
      </c>
      <c r="K410" s="2">
        <v>0.39550914799999998</v>
      </c>
      <c r="L410" s="2">
        <v>-0.463434232</v>
      </c>
      <c r="M410" s="2">
        <v>5.1281109999999998E-2</v>
      </c>
      <c r="N410" s="2">
        <v>8.1098450000000002E-2</v>
      </c>
      <c r="O410" s="2">
        <v>5.8689480000000002E-2</v>
      </c>
      <c r="P410" s="2">
        <v>7.2340009999999996E-2</v>
      </c>
      <c r="Q410" s="2">
        <v>1.462838E-2</v>
      </c>
      <c r="R410" s="2">
        <v>8.7241150000000003E-2</v>
      </c>
      <c r="S410" s="2">
        <v>-1.8055740000000001E-2</v>
      </c>
      <c r="T410" s="2">
        <v>-0.49457210000000001</v>
      </c>
      <c r="U410" s="2">
        <v>0.14734929999999999</v>
      </c>
    </row>
    <row r="411" spans="1:21" x14ac:dyDescent="0.25">
      <c r="A411" s="6" t="s">
        <v>354</v>
      </c>
      <c r="B411" s="6" t="s">
        <v>353</v>
      </c>
      <c r="C411" s="6" t="s">
        <v>3786</v>
      </c>
      <c r="D411" s="2">
        <v>-0.10718367400000001</v>
      </c>
      <c r="E411" s="2">
        <v>-0.10396</v>
      </c>
      <c r="F411" s="2">
        <v>4.6269246999999999E-2</v>
      </c>
      <c r="G411" s="2">
        <v>-1.4477495E-2</v>
      </c>
      <c r="H411" s="2">
        <v>-8.9213239999999999E-2</v>
      </c>
      <c r="I411" s="2">
        <v>-8.1204216999999995E-2</v>
      </c>
      <c r="J411" s="2">
        <v>-3.3497418000000001E-2</v>
      </c>
      <c r="K411" s="2">
        <v>0.43616399</v>
      </c>
      <c r="L411" s="2">
        <v>-5.2897196E-2</v>
      </c>
      <c r="M411" s="2">
        <v>-0.106819786</v>
      </c>
      <c r="N411" s="2">
        <v>-8.1257386000000001E-2</v>
      </c>
      <c r="O411" s="2">
        <v>-4.9233983000000002E-2</v>
      </c>
      <c r="P411" s="2">
        <v>0.126762399</v>
      </c>
      <c r="Q411" s="2">
        <v>-5.7727619000000001E-2</v>
      </c>
      <c r="R411" s="2">
        <v>-1.4558052E-2</v>
      </c>
      <c r="S411" s="2">
        <v>-0.10792154599999999</v>
      </c>
      <c r="T411" s="2">
        <v>0.144050233</v>
      </c>
      <c r="U411" s="2">
        <v>0.146705736</v>
      </c>
    </row>
    <row r="412" spans="1:21" x14ac:dyDescent="0.25">
      <c r="A412" s="6" t="s">
        <v>1229</v>
      </c>
      <c r="B412" s="6" t="s">
        <v>1230</v>
      </c>
      <c r="C412" s="6" t="s">
        <v>3787</v>
      </c>
      <c r="D412" s="2">
        <v>0.30337273799999998</v>
      </c>
      <c r="E412" s="2">
        <v>-0.27512466000000002</v>
      </c>
      <c r="F412" s="2">
        <v>0.29585179499999997</v>
      </c>
      <c r="G412" s="2">
        <v>-0.120043102</v>
      </c>
      <c r="H412" s="2">
        <v>-0.17703257</v>
      </c>
      <c r="I412" s="2">
        <v>-2.6226151999999999E-2</v>
      </c>
      <c r="J412" s="2">
        <v>8.4284266999999996E-2</v>
      </c>
      <c r="K412" s="2">
        <v>0.102850398</v>
      </c>
      <c r="L412" s="2">
        <v>-0.18793267699999999</v>
      </c>
      <c r="M412" s="2">
        <v>-0.17067449200000001</v>
      </c>
      <c r="N412" s="2">
        <v>4.6568008000000001E-2</v>
      </c>
      <c r="O412" s="2">
        <v>1.3184493E-2</v>
      </c>
      <c r="P412" s="2">
        <v>-8.8037733000000007E-2</v>
      </c>
      <c r="Q412" s="2">
        <v>9.8995579999999993E-3</v>
      </c>
      <c r="R412" s="2">
        <v>4.2080357999999998E-2</v>
      </c>
      <c r="S412" s="2">
        <v>-0.26352562200000001</v>
      </c>
      <c r="T412" s="2">
        <v>0.26404808299999999</v>
      </c>
      <c r="U412" s="2">
        <v>0.14645735300000001</v>
      </c>
    </row>
    <row r="413" spans="1:21" x14ac:dyDescent="0.25">
      <c r="A413" s="6" t="s">
        <v>1203</v>
      </c>
      <c r="B413" s="6" t="s">
        <v>1204</v>
      </c>
      <c r="C413" s="6" t="s">
        <v>3788</v>
      </c>
      <c r="D413" s="2">
        <v>-2.5599497999999998E-2</v>
      </c>
      <c r="E413" s="2">
        <v>-0.156476062</v>
      </c>
      <c r="F413" s="2">
        <v>8.4721242000000002E-2</v>
      </c>
      <c r="G413" s="2">
        <v>-4.3465548E-2</v>
      </c>
      <c r="H413" s="2">
        <v>0.10471885</v>
      </c>
      <c r="I413" s="2">
        <v>-1.5187798000000001E-2</v>
      </c>
      <c r="J413" s="2">
        <v>-5.7850063E-2</v>
      </c>
      <c r="K413" s="2">
        <v>0.160326362</v>
      </c>
      <c r="L413" s="2">
        <v>-5.1187518000000001E-2</v>
      </c>
      <c r="M413" s="2">
        <v>3.3367150000000001E-3</v>
      </c>
      <c r="N413" s="2">
        <v>2.1455215E-2</v>
      </c>
      <c r="O413" s="2">
        <v>-4.8533384999999998E-2</v>
      </c>
      <c r="P413" s="2">
        <v>-2.6223850000000001E-3</v>
      </c>
      <c r="Q413" s="2">
        <v>0.25593091499999998</v>
      </c>
      <c r="R413" s="2">
        <v>-3.7120685E-2</v>
      </c>
      <c r="S413" s="2">
        <v>9.8361149999999994E-3</v>
      </c>
      <c r="T413" s="2">
        <v>-0.34841416200000003</v>
      </c>
      <c r="U413" s="2">
        <v>0.14613161499999999</v>
      </c>
    </row>
    <row r="414" spans="1:21" x14ac:dyDescent="0.25">
      <c r="A414" s="6" t="s">
        <v>1420</v>
      </c>
      <c r="B414" s="6" t="s">
        <v>1421</v>
      </c>
      <c r="C414" s="6" t="s">
        <v>3789</v>
      </c>
      <c r="D414" s="2">
        <v>-0.350910846</v>
      </c>
      <c r="E414" s="2">
        <v>6.0797023999999998E-2</v>
      </c>
      <c r="F414" s="2">
        <v>0.224783914</v>
      </c>
      <c r="G414" s="2">
        <v>5.6799674000000001E-2</v>
      </c>
      <c r="H414" s="2">
        <v>3.0162850000000001E-2</v>
      </c>
      <c r="I414" s="2">
        <v>4.0368274000000003E-2</v>
      </c>
      <c r="J414" s="2">
        <v>8.5460543999999999E-2</v>
      </c>
      <c r="K414" s="2">
        <v>-0.10667307600000001</v>
      </c>
      <c r="L414" s="2">
        <v>-4.0788355999999998E-2</v>
      </c>
      <c r="M414" s="2">
        <v>7.4928188000000007E-2</v>
      </c>
      <c r="N414" s="2">
        <v>-0.135194072</v>
      </c>
      <c r="O414" s="2">
        <v>-1.3313844E-2</v>
      </c>
      <c r="P414" s="2">
        <v>1.4399728000000001E-2</v>
      </c>
      <c r="Q414" s="2">
        <v>4.7399648000000003E-2</v>
      </c>
      <c r="R414" s="2">
        <v>5.1133416000000001E-2</v>
      </c>
      <c r="S414" s="2">
        <v>-4.6848542E-2</v>
      </c>
      <c r="T414" s="2">
        <v>-0.13851555199999999</v>
      </c>
      <c r="U414" s="2">
        <v>0.14601107799999999</v>
      </c>
    </row>
    <row r="415" spans="1:21" x14ac:dyDescent="0.25">
      <c r="A415" s="6" t="s">
        <v>2438</v>
      </c>
      <c r="B415" s="6" t="s">
        <v>2439</v>
      </c>
      <c r="C415" s="6" t="s">
        <v>3790</v>
      </c>
      <c r="D415" s="2">
        <v>0.30716459600000001</v>
      </c>
      <c r="E415" s="2">
        <v>-5.2700465000000002E-2</v>
      </c>
      <c r="F415" s="2">
        <v>0.140446977</v>
      </c>
      <c r="G415" s="2">
        <v>-0.194011028</v>
      </c>
      <c r="H415" s="2">
        <v>-0.26654671800000002</v>
      </c>
      <c r="I415" s="2">
        <v>0.303244862</v>
      </c>
      <c r="J415" s="2">
        <v>2.3326380000000002E-3</v>
      </c>
      <c r="K415" s="2">
        <v>0.22752910800000001</v>
      </c>
      <c r="L415" s="2">
        <v>-0.46745997</v>
      </c>
      <c r="M415" s="2">
        <v>-0.263666397</v>
      </c>
      <c r="N415" s="2">
        <v>0.109062346</v>
      </c>
      <c r="O415" s="2">
        <v>0.19682597600000001</v>
      </c>
      <c r="P415" s="2">
        <v>-8.4896676000000004E-2</v>
      </c>
      <c r="Q415" s="2">
        <v>-0.121471624</v>
      </c>
      <c r="R415" s="2">
        <v>-1.3209508999999999E-2</v>
      </c>
      <c r="S415" s="2">
        <v>0.19596615100000001</v>
      </c>
      <c r="T415" s="2">
        <v>-0.16441967099999999</v>
      </c>
      <c r="U415" s="2">
        <v>0.14580940100000001</v>
      </c>
    </row>
    <row r="416" spans="1:21" x14ac:dyDescent="0.25">
      <c r="A416" s="6" t="s">
        <v>484</v>
      </c>
      <c r="B416" s="6" t="s">
        <v>485</v>
      </c>
      <c r="C416" s="6" t="s">
        <v>3791</v>
      </c>
      <c r="D416" s="2">
        <v>7.6777921999999998E-2</v>
      </c>
      <c r="E416" s="2">
        <v>-0.16984274799999999</v>
      </c>
      <c r="F416" s="2">
        <v>7.5908102000000005E-2</v>
      </c>
      <c r="G416" s="2">
        <v>8.6746292000000003E-2</v>
      </c>
      <c r="H416" s="2">
        <v>-0.41637078799999999</v>
      </c>
      <c r="I416" s="2">
        <v>1.112842E-3</v>
      </c>
      <c r="J416" s="2">
        <v>-0.53739893800000005</v>
      </c>
      <c r="K416" s="2">
        <v>2.3482532E-2</v>
      </c>
      <c r="L416" s="2">
        <v>0.85958482199999997</v>
      </c>
      <c r="M416" s="2">
        <v>-5.8179050000000003E-2</v>
      </c>
      <c r="N416" s="2">
        <v>1.2104200000000001E-2</v>
      </c>
      <c r="O416" s="2">
        <v>-5.79222E-2</v>
      </c>
      <c r="P416" s="2">
        <v>-0.1087201</v>
      </c>
      <c r="Q416" s="2">
        <v>-3.7954059999999998E-2</v>
      </c>
      <c r="R416" s="2">
        <v>0.13399440000000001</v>
      </c>
      <c r="S416" s="2">
        <v>-0.263984</v>
      </c>
      <c r="T416" s="2">
        <v>0.23490749999999999</v>
      </c>
      <c r="U416" s="2">
        <v>0.1457533</v>
      </c>
    </row>
    <row r="417" spans="1:21" x14ac:dyDescent="0.25">
      <c r="A417" s="6" t="s">
        <v>484</v>
      </c>
      <c r="B417" s="6" t="s">
        <v>485</v>
      </c>
      <c r="C417" s="6" t="s">
        <v>3792</v>
      </c>
      <c r="D417" s="2">
        <v>0.18603315600000001</v>
      </c>
      <c r="E417" s="2">
        <v>-0.169487414</v>
      </c>
      <c r="F417" s="2">
        <v>-1.8864263999999999E-2</v>
      </c>
      <c r="G417" s="2">
        <v>-0.29189947399999999</v>
      </c>
      <c r="H417" s="2">
        <v>3.6384545999999997E-2</v>
      </c>
      <c r="I417" s="2">
        <v>0.23338657600000001</v>
      </c>
      <c r="J417" s="2">
        <v>-2.1463804E-2</v>
      </c>
      <c r="K417" s="2">
        <v>0.20050926599999999</v>
      </c>
      <c r="L417" s="2">
        <v>-0.154598544</v>
      </c>
      <c r="M417" s="2">
        <v>-5.8179050000000003E-2</v>
      </c>
      <c r="N417" s="2">
        <v>1.2104200000000001E-2</v>
      </c>
      <c r="O417" s="2">
        <v>-5.79222E-2</v>
      </c>
      <c r="P417" s="2">
        <v>-0.1087201</v>
      </c>
      <c r="Q417" s="2">
        <v>-3.7954059999999998E-2</v>
      </c>
      <c r="R417" s="2">
        <v>0.13399440000000001</v>
      </c>
      <c r="S417" s="2">
        <v>-0.263984</v>
      </c>
      <c r="T417" s="2">
        <v>0.23490749999999999</v>
      </c>
      <c r="U417" s="2">
        <v>0.1457533</v>
      </c>
    </row>
    <row r="418" spans="1:21" x14ac:dyDescent="0.25">
      <c r="A418" s="6" t="s">
        <v>2119</v>
      </c>
      <c r="B418" s="6" t="s">
        <v>2120</v>
      </c>
      <c r="C418" s="6" t="s">
        <v>3793</v>
      </c>
      <c r="D418" s="2">
        <v>-0.14154317599999999</v>
      </c>
      <c r="E418" s="2">
        <v>1.9876313999999999E-2</v>
      </c>
      <c r="F418" s="2">
        <v>7.729601E-3</v>
      </c>
      <c r="G418" s="2">
        <v>-3.8109653E-2</v>
      </c>
      <c r="H418" s="2">
        <v>6.6862695999999999E-2</v>
      </c>
      <c r="I418" s="2">
        <v>-0.160270835</v>
      </c>
      <c r="J418" s="2">
        <v>-8.3354872999999996E-2</v>
      </c>
      <c r="K418" s="2">
        <v>0.250228114</v>
      </c>
      <c r="L418" s="2">
        <v>7.8581807000000004E-2</v>
      </c>
      <c r="M418" s="2">
        <v>-1.3288294000000001E-2</v>
      </c>
      <c r="N418" s="2">
        <v>-2.8069164000000001E-2</v>
      </c>
      <c r="O418" s="2">
        <v>-4.9193615000000003E-2</v>
      </c>
      <c r="P418" s="2">
        <v>-4.0202962000000002E-2</v>
      </c>
      <c r="Q418" s="2">
        <v>2.6596103999999999E-2</v>
      </c>
      <c r="R418" s="2">
        <v>-0.116735901</v>
      </c>
      <c r="S418" s="2">
        <v>-4.097551E-2</v>
      </c>
      <c r="T418" s="2">
        <v>0.116529758</v>
      </c>
      <c r="U418" s="2">
        <v>0.14533958699999999</v>
      </c>
    </row>
    <row r="419" spans="1:21" x14ac:dyDescent="0.25">
      <c r="A419" s="6" t="s">
        <v>2342</v>
      </c>
      <c r="B419" s="6" t="s">
        <v>2343</v>
      </c>
      <c r="C419" s="6" t="s">
        <v>3794</v>
      </c>
      <c r="D419" s="2">
        <v>-0.11976054799999999</v>
      </c>
      <c r="E419" s="2">
        <v>5.3632209999999996E-3</v>
      </c>
      <c r="F419" s="2">
        <v>-0.14000253100000001</v>
      </c>
      <c r="G419" s="2">
        <v>7.5707640000000007E-2</v>
      </c>
      <c r="H419" s="2">
        <v>1.0490437E-2</v>
      </c>
      <c r="I419" s="2">
        <v>-2.1188199000000001E-2</v>
      </c>
      <c r="J419" s="2">
        <v>1.8363684000000002E-2</v>
      </c>
      <c r="K419" s="2">
        <v>0.159973949</v>
      </c>
      <c r="L419" s="2">
        <v>1.1052361E-2</v>
      </c>
      <c r="M419" s="2">
        <v>-0.12666665799999999</v>
      </c>
      <c r="N419" s="2">
        <v>-2.6461600000000002E-4</v>
      </c>
      <c r="O419" s="2">
        <v>-4.5525740000000002E-3</v>
      </c>
      <c r="P419" s="2">
        <v>-0.10663407599999999</v>
      </c>
      <c r="Q419" s="2">
        <v>0.167912805</v>
      </c>
      <c r="R419" s="2">
        <v>-0.22269739599999999</v>
      </c>
      <c r="S419" s="2">
        <v>-6.6623305999999993E-2</v>
      </c>
      <c r="T419" s="2">
        <v>0.21465780000000001</v>
      </c>
      <c r="U419" s="2">
        <v>0.14486796800000001</v>
      </c>
    </row>
    <row r="420" spans="1:21" x14ac:dyDescent="0.25">
      <c r="A420" s="6" t="s">
        <v>1428</v>
      </c>
      <c r="B420" s="6" t="s">
        <v>1429</v>
      </c>
      <c r="C420" s="6" t="s">
        <v>3795</v>
      </c>
      <c r="D420" s="2">
        <v>-9.2009689000000006E-2</v>
      </c>
      <c r="E420" s="2">
        <v>0.106322661</v>
      </c>
      <c r="F420" s="2">
        <v>0.33308201100000001</v>
      </c>
      <c r="G420" s="2">
        <v>0.324774801</v>
      </c>
      <c r="H420" s="2">
        <v>-0.15369776299999999</v>
      </c>
      <c r="I420" s="2">
        <v>-4.6514158999999999E-2</v>
      </c>
      <c r="J420" s="2">
        <v>-7.7478988999999998E-2</v>
      </c>
      <c r="K420" s="2">
        <v>-0.54848561900000004</v>
      </c>
      <c r="L420" s="2">
        <v>0.15400681099999999</v>
      </c>
      <c r="M420" s="2">
        <v>9.7520139999999998E-3</v>
      </c>
      <c r="N420" s="2">
        <v>-5.4756836000000003E-2</v>
      </c>
      <c r="O420" s="2">
        <v>0.20664908100000001</v>
      </c>
      <c r="P420" s="2">
        <v>3.711076E-2</v>
      </c>
      <c r="Q420" s="2">
        <v>-5.7863240000000003E-2</v>
      </c>
      <c r="R420" s="2">
        <v>-4.7968673000000003E-2</v>
      </c>
      <c r="S420" s="2">
        <v>-9.0948866000000003E-2</v>
      </c>
      <c r="T420" s="2">
        <v>-0.14649226300000001</v>
      </c>
      <c r="U420" s="2">
        <v>0.14451805400000001</v>
      </c>
    </row>
    <row r="421" spans="1:21" x14ac:dyDescent="0.25">
      <c r="A421" s="6" t="s">
        <v>291</v>
      </c>
      <c r="B421" s="6" t="s">
        <v>292</v>
      </c>
      <c r="C421" s="6" t="s">
        <v>3796</v>
      </c>
      <c r="D421" s="2">
        <v>-0.15946843299999999</v>
      </c>
      <c r="E421" s="2">
        <v>9.0639467000000001E-2</v>
      </c>
      <c r="F421" s="2">
        <v>7.5374716999999994E-2</v>
      </c>
      <c r="G421" s="2">
        <v>0.12954142699999999</v>
      </c>
      <c r="H421" s="2">
        <v>-9.4133883000000002E-2</v>
      </c>
      <c r="I421" s="2">
        <v>-7.3147482999999999E-2</v>
      </c>
      <c r="J421" s="2">
        <v>-0.13857937300000001</v>
      </c>
      <c r="K421" s="2">
        <v>0.10500026699999999</v>
      </c>
      <c r="L421" s="2">
        <v>6.4773366999999998E-2</v>
      </c>
      <c r="M421" s="2">
        <v>-0.34034302900000002</v>
      </c>
      <c r="N421" s="2">
        <v>3.3454971E-2</v>
      </c>
      <c r="O421" s="2">
        <v>-4.9978590000000003E-3</v>
      </c>
      <c r="P421" s="2">
        <v>-8.0145888999999998E-2</v>
      </c>
      <c r="Q421" s="2">
        <v>-2.9156589E-2</v>
      </c>
      <c r="R421" s="2">
        <v>0.111935311</v>
      </c>
      <c r="S421" s="2">
        <v>4.9487791000000003E-2</v>
      </c>
      <c r="T421" s="2">
        <v>0.116477911</v>
      </c>
      <c r="U421" s="2">
        <v>0.143287361</v>
      </c>
    </row>
    <row r="422" spans="1:21" x14ac:dyDescent="0.25">
      <c r="A422" s="6" t="s">
        <v>1211</v>
      </c>
      <c r="B422" s="6" t="s">
        <v>1212</v>
      </c>
      <c r="C422" s="6" t="s">
        <v>3797</v>
      </c>
      <c r="D422" s="2">
        <v>-0.11066596099999999</v>
      </c>
      <c r="E422" s="2">
        <v>0.22651754900000001</v>
      </c>
      <c r="F422" s="2">
        <v>8.6181468999999997E-2</v>
      </c>
      <c r="G422" s="2">
        <v>0.233084019</v>
      </c>
      <c r="H422" s="2">
        <v>1.897157E-2</v>
      </c>
      <c r="I422" s="2">
        <v>-2.0746461000000001E-2</v>
      </c>
      <c r="J422" s="2">
        <v>-0.18594455700000001</v>
      </c>
      <c r="K422" s="2">
        <v>-0.42108632400000001</v>
      </c>
      <c r="L422" s="2">
        <v>0.17368868900000001</v>
      </c>
      <c r="M422" s="2">
        <v>5.5832167000000002E-2</v>
      </c>
      <c r="N422" s="2">
        <v>-0.11079552300000001</v>
      </c>
      <c r="O422" s="2">
        <v>-1.6987643E-2</v>
      </c>
      <c r="P422" s="2">
        <v>-1.6819203000000001E-2</v>
      </c>
      <c r="Q422" s="2">
        <v>8.3313277000000005E-2</v>
      </c>
      <c r="R422" s="2">
        <v>0.105493187</v>
      </c>
      <c r="S422" s="2">
        <v>3.0679397000000001E-2</v>
      </c>
      <c r="T422" s="2">
        <v>-0.27361823299999999</v>
      </c>
      <c r="U422" s="2">
        <v>0.142902577</v>
      </c>
    </row>
    <row r="423" spans="1:21" x14ac:dyDescent="0.25">
      <c r="A423" s="6" t="s">
        <v>1825</v>
      </c>
      <c r="B423" s="6" t="s">
        <v>1826</v>
      </c>
      <c r="C423" s="6" t="s">
        <v>3798</v>
      </c>
      <c r="D423" s="2">
        <v>8.5572585000000007E-2</v>
      </c>
      <c r="E423" s="2">
        <v>-0.22706593999999999</v>
      </c>
      <c r="F423" s="2">
        <v>0.207240911</v>
      </c>
      <c r="G423" s="2">
        <v>7.3845947999999995E-2</v>
      </c>
      <c r="H423" s="2">
        <v>-1.191734E-2</v>
      </c>
      <c r="I423" s="2">
        <v>-0.120301664</v>
      </c>
      <c r="J423" s="2">
        <v>-0.10102625699999999</v>
      </c>
      <c r="K423" s="2">
        <v>-0.22640573899999999</v>
      </c>
      <c r="L423" s="2">
        <v>0.32005750100000002</v>
      </c>
      <c r="M423" s="2">
        <v>-6.7218970000000003E-2</v>
      </c>
      <c r="N423" s="2">
        <v>4.4520990000000002E-3</v>
      </c>
      <c r="O423" s="2">
        <v>9.9824997999999998E-2</v>
      </c>
      <c r="P423" s="2">
        <v>2.8498171999999999E-2</v>
      </c>
      <c r="Q423" s="2">
        <v>-5.8569837999999999E-2</v>
      </c>
      <c r="R423" s="2">
        <v>3.2530737999999997E-2</v>
      </c>
      <c r="S423" s="2">
        <v>-1.4846178E-2</v>
      </c>
      <c r="T423" s="2">
        <v>-0.16657005999999999</v>
      </c>
      <c r="U423" s="2">
        <v>0.141899039</v>
      </c>
    </row>
    <row r="424" spans="1:21" x14ac:dyDescent="0.25">
      <c r="A424" s="6" t="s">
        <v>136</v>
      </c>
      <c r="B424" s="6" t="s">
        <v>137</v>
      </c>
      <c r="C424" s="6" t="s">
        <v>3799</v>
      </c>
      <c r="D424" s="2">
        <v>8.1454630000000004E-3</v>
      </c>
      <c r="E424" s="2">
        <v>-0.27702334499999998</v>
      </c>
      <c r="F424" s="2">
        <v>0.37293739799999998</v>
      </c>
      <c r="G424" s="2">
        <v>-0.23267927499999999</v>
      </c>
      <c r="H424" s="2">
        <v>0.17668777399999999</v>
      </c>
      <c r="I424" s="2">
        <v>-0.470174551</v>
      </c>
      <c r="J424" s="2">
        <v>0.26672168499999999</v>
      </c>
      <c r="K424" s="2">
        <v>-2.7204147000000001E-2</v>
      </c>
      <c r="L424" s="2">
        <v>0.182589046</v>
      </c>
      <c r="M424" s="2">
        <v>5.8906524000000002E-2</v>
      </c>
      <c r="N424" s="2">
        <v>5.7170795000000003E-2</v>
      </c>
      <c r="O424" s="2">
        <v>5.0573821999999997E-2</v>
      </c>
      <c r="P424" s="2">
        <v>-1.8395034000000001E-2</v>
      </c>
      <c r="Q424" s="2">
        <v>-1.7018617999999999E-2</v>
      </c>
      <c r="R424" s="2">
        <v>5.9150102000000003E-2</v>
      </c>
      <c r="S424" s="2">
        <v>1.7822404E-2</v>
      </c>
      <c r="T424" s="2">
        <v>-0.350045987</v>
      </c>
      <c r="U424" s="2">
        <v>0.14183599199999999</v>
      </c>
    </row>
    <row r="425" spans="1:21" x14ac:dyDescent="0.25">
      <c r="A425" s="6" t="s">
        <v>136</v>
      </c>
      <c r="B425" s="6" t="s">
        <v>137</v>
      </c>
      <c r="C425" s="6" t="s">
        <v>3800</v>
      </c>
      <c r="D425" s="2">
        <v>0.16506690700000001</v>
      </c>
      <c r="E425" s="2">
        <v>-0.45760690100000001</v>
      </c>
      <c r="F425" s="2">
        <v>-5.1845158000000002E-2</v>
      </c>
      <c r="G425" s="2">
        <v>0.17853416899999999</v>
      </c>
      <c r="H425" s="2">
        <v>0.156065174</v>
      </c>
      <c r="I425" s="2">
        <v>-0.14686510699999999</v>
      </c>
      <c r="J425" s="2">
        <v>4.8138129000000002E-2</v>
      </c>
      <c r="K425" s="2">
        <v>1.5461297000000001E-2</v>
      </c>
      <c r="L425" s="2">
        <v>9.3051490000000001E-2</v>
      </c>
      <c r="M425" s="2">
        <v>5.8906524000000002E-2</v>
      </c>
      <c r="N425" s="2">
        <v>5.7170795000000003E-2</v>
      </c>
      <c r="O425" s="2">
        <v>5.0573821999999997E-2</v>
      </c>
      <c r="P425" s="2">
        <v>-1.8395034000000001E-2</v>
      </c>
      <c r="Q425" s="2">
        <v>-1.7018617999999999E-2</v>
      </c>
      <c r="R425" s="2">
        <v>5.9150102000000003E-2</v>
      </c>
      <c r="S425" s="2">
        <v>1.7822404E-2</v>
      </c>
      <c r="T425" s="2">
        <v>-0.350045987</v>
      </c>
      <c r="U425" s="2">
        <v>0.14183599199999999</v>
      </c>
    </row>
    <row r="426" spans="1:21" x14ac:dyDescent="0.25">
      <c r="A426" s="6" t="s">
        <v>136</v>
      </c>
      <c r="B426" s="6" t="s">
        <v>137</v>
      </c>
      <c r="C426" s="6" t="s">
        <v>3801</v>
      </c>
      <c r="D426" s="2">
        <v>0.19496876299999999</v>
      </c>
      <c r="E426" s="2">
        <v>-9.0556244999999994E-2</v>
      </c>
      <c r="F426" s="2">
        <v>-1.4357020000000001E-3</v>
      </c>
      <c r="G426" s="2">
        <v>-7.7673975000000006E-2</v>
      </c>
      <c r="H426" s="2">
        <v>-1.4981166000000001E-2</v>
      </c>
      <c r="I426" s="2">
        <v>6.8828649000000006E-2</v>
      </c>
      <c r="J426" s="2">
        <v>3.2688500000000001E-4</v>
      </c>
      <c r="K426" s="2">
        <v>-0.131669547</v>
      </c>
      <c r="L426" s="2">
        <v>5.2192346000000001E-2</v>
      </c>
      <c r="M426" s="2">
        <v>5.8906524000000002E-2</v>
      </c>
      <c r="N426" s="2">
        <v>5.7170795000000003E-2</v>
      </c>
      <c r="O426" s="2">
        <v>5.0573821999999997E-2</v>
      </c>
      <c r="P426" s="2">
        <v>-1.8395034000000001E-2</v>
      </c>
      <c r="Q426" s="2">
        <v>-1.7018617999999999E-2</v>
      </c>
      <c r="R426" s="2">
        <v>5.9150102000000003E-2</v>
      </c>
      <c r="S426" s="2">
        <v>1.7822404E-2</v>
      </c>
      <c r="T426" s="2">
        <v>-0.350045987</v>
      </c>
      <c r="U426" s="2">
        <v>0.14183599199999999</v>
      </c>
    </row>
    <row r="427" spans="1:21" x14ac:dyDescent="0.25">
      <c r="A427" s="6" t="s">
        <v>2161</v>
      </c>
      <c r="B427" s="6" t="s">
        <v>2162</v>
      </c>
      <c r="C427" s="6" t="s">
        <v>3802</v>
      </c>
      <c r="D427" s="2">
        <v>0.12491904400000001</v>
      </c>
      <c r="E427" s="2">
        <v>-0.225753026</v>
      </c>
      <c r="F427" s="2">
        <v>0.106329094</v>
      </c>
      <c r="G427" s="2">
        <v>0.268250659</v>
      </c>
      <c r="H427" s="2">
        <v>-0.13982462000000001</v>
      </c>
      <c r="I427" s="2">
        <v>-0.34364825599999999</v>
      </c>
      <c r="J427" s="2">
        <v>-3.9833526000000001E-2</v>
      </c>
      <c r="K427" s="2">
        <v>0.23619516400000001</v>
      </c>
      <c r="L427" s="2">
        <v>1.3365421000000001E-2</v>
      </c>
      <c r="M427" s="2">
        <v>-8.7210940000000004E-3</v>
      </c>
      <c r="N427" s="2">
        <v>6.2493569999999998E-2</v>
      </c>
      <c r="O427" s="2">
        <v>0.1432717</v>
      </c>
      <c r="P427" s="2">
        <v>4.5410119999999998E-2</v>
      </c>
      <c r="Q427" s="2">
        <v>5.689172E-2</v>
      </c>
      <c r="R427" s="2">
        <v>4.495789E-2</v>
      </c>
      <c r="S427" s="2">
        <v>1.5644249999999998E-2</v>
      </c>
      <c r="T427" s="2">
        <v>-0.50168520000000005</v>
      </c>
      <c r="U427" s="2">
        <v>0.1417371</v>
      </c>
    </row>
    <row r="428" spans="1:21" x14ac:dyDescent="0.25">
      <c r="A428" s="6" t="s">
        <v>174</v>
      </c>
      <c r="B428" s="6" t="s">
        <v>175</v>
      </c>
      <c r="C428" s="6" t="s">
        <v>3803</v>
      </c>
      <c r="D428" s="2">
        <v>-8.7254918000000001E-2</v>
      </c>
      <c r="E428" s="2">
        <v>1.7097900999999999E-2</v>
      </c>
      <c r="F428" s="2">
        <v>1.5929854E-2</v>
      </c>
      <c r="G428" s="2">
        <v>3.1264614000000003E-2</v>
      </c>
      <c r="H428" s="2">
        <v>-0.13787928999999999</v>
      </c>
      <c r="I428" s="2">
        <v>-2.1645725000000001E-2</v>
      </c>
      <c r="J428" s="2">
        <v>4.3341154E-2</v>
      </c>
      <c r="K428" s="2">
        <v>-4.8087795000000003E-2</v>
      </c>
      <c r="L428" s="2">
        <v>0.18723424</v>
      </c>
      <c r="M428" s="2">
        <v>-1.0640330999999999E-2</v>
      </c>
      <c r="N428" s="2">
        <v>-4.1099348000000001E-2</v>
      </c>
      <c r="O428" s="2">
        <v>-0.11629703600000001</v>
      </c>
      <c r="P428" s="2">
        <v>-9.3404443000000004E-2</v>
      </c>
      <c r="Q428" s="2">
        <v>1.3817472000000001E-2</v>
      </c>
      <c r="R428" s="2">
        <v>1.7832787999999999E-2</v>
      </c>
      <c r="S428" s="2">
        <v>3.5940514E-2</v>
      </c>
      <c r="T428" s="2">
        <v>5.2759144000000001E-2</v>
      </c>
      <c r="U428" s="2">
        <v>0.14109123500000001</v>
      </c>
    </row>
    <row r="429" spans="1:21" x14ac:dyDescent="0.25">
      <c r="A429" s="6" t="s">
        <v>2189</v>
      </c>
      <c r="B429" s="6" t="s">
        <v>2190</v>
      </c>
      <c r="C429" s="6" t="s">
        <v>3804</v>
      </c>
      <c r="D429" s="2">
        <v>3.7509802000000002E-2</v>
      </c>
      <c r="E429" s="2">
        <v>-8.3689518000000004E-2</v>
      </c>
      <c r="F429" s="2">
        <v>0.11679672300000001</v>
      </c>
      <c r="G429" s="2">
        <v>-2.1155182000000002E-2</v>
      </c>
      <c r="H429" s="2">
        <v>1.0881069E-2</v>
      </c>
      <c r="I429" s="2">
        <v>-0.117942849</v>
      </c>
      <c r="J429" s="2">
        <v>-0.17992988400000001</v>
      </c>
      <c r="K429" s="2">
        <v>9.8101993999999998E-2</v>
      </c>
      <c r="L429" s="2">
        <v>0.139427841</v>
      </c>
      <c r="M429" s="2">
        <v>5.8234985000000003E-2</v>
      </c>
      <c r="N429" s="2">
        <v>-0.19386709699999999</v>
      </c>
      <c r="O429" s="2">
        <v>-6.5076129999999996E-2</v>
      </c>
      <c r="P429" s="2">
        <v>1.93861E-2</v>
      </c>
      <c r="Q429" s="2">
        <v>-3.5915044E-2</v>
      </c>
      <c r="R429" s="2">
        <v>-6.1464650000000003E-2</v>
      </c>
      <c r="S429" s="2">
        <v>1.7944317000000001E-2</v>
      </c>
      <c r="T429" s="2">
        <v>0.120690176</v>
      </c>
      <c r="U429" s="2">
        <v>0.14006734400000001</v>
      </c>
    </row>
    <row r="430" spans="1:21" x14ac:dyDescent="0.25">
      <c r="A430" s="6" t="s">
        <v>506</v>
      </c>
      <c r="B430" s="6" t="s">
        <v>507</v>
      </c>
      <c r="C430" s="6" t="s">
        <v>3805</v>
      </c>
      <c r="D430" s="2">
        <v>0.13395301600000001</v>
      </c>
      <c r="E430" s="2">
        <v>-0.12999588200000001</v>
      </c>
      <c r="F430" s="2">
        <v>-5.0457436000000001E-2</v>
      </c>
      <c r="G430" s="2">
        <v>-0.206279289</v>
      </c>
      <c r="H430" s="2">
        <v>9.1260899000000006E-2</v>
      </c>
      <c r="I430" s="2">
        <v>0.13876545900000001</v>
      </c>
      <c r="J430" s="2">
        <v>-5.5402196000000001E-2</v>
      </c>
      <c r="K430" s="2">
        <v>0.16868741900000001</v>
      </c>
      <c r="L430" s="2">
        <v>-9.0531988999999993E-2</v>
      </c>
      <c r="M430" s="2">
        <v>0.116739277</v>
      </c>
      <c r="N430" s="2">
        <v>-7.5622483000000004E-2</v>
      </c>
      <c r="O430" s="2">
        <v>2.5737385000000002E-2</v>
      </c>
      <c r="P430" s="2">
        <v>5.6922617000000002E-2</v>
      </c>
      <c r="Q430" s="2">
        <v>0.131588451</v>
      </c>
      <c r="R430" s="2">
        <v>9.8525160000000004E-3</v>
      </c>
      <c r="S430" s="2">
        <v>-0.12329783900000001</v>
      </c>
      <c r="T430" s="2">
        <v>-0.28167458400000001</v>
      </c>
      <c r="U430" s="2">
        <v>0.139754661</v>
      </c>
    </row>
    <row r="431" spans="1:21" x14ac:dyDescent="0.25">
      <c r="A431" s="6" t="s">
        <v>924</v>
      </c>
      <c r="B431" s="6" t="s">
        <v>925</v>
      </c>
      <c r="C431" s="6" t="s">
        <v>3806</v>
      </c>
      <c r="D431" s="2">
        <v>9.7786911000000004E-2</v>
      </c>
      <c r="E431" s="2">
        <v>-0.199203291</v>
      </c>
      <c r="F431" s="2">
        <v>0.117203219</v>
      </c>
      <c r="G431" s="2">
        <v>-0.12175196100000001</v>
      </c>
      <c r="H431" s="2">
        <v>6.2593676000000001E-2</v>
      </c>
      <c r="I431" s="2">
        <v>-5.0487685999999997E-2</v>
      </c>
      <c r="J431" s="2">
        <v>-2.0750989000000001E-2</v>
      </c>
      <c r="K431" s="2">
        <v>8.4773622000000007E-2</v>
      </c>
      <c r="L431" s="2">
        <v>2.9836522000000001E-2</v>
      </c>
      <c r="M431" s="2">
        <v>0.25680197500000002</v>
      </c>
      <c r="N431" s="2">
        <v>0.29624519399999999</v>
      </c>
      <c r="O431" s="2">
        <v>0.136702297</v>
      </c>
      <c r="P431" s="2">
        <v>0.13641684200000001</v>
      </c>
      <c r="Q431" s="2">
        <v>9.3842316999999995E-2</v>
      </c>
      <c r="R431" s="2">
        <v>0.107296602</v>
      </c>
      <c r="S431" s="2">
        <v>-0.137137174</v>
      </c>
      <c r="T431" s="2">
        <v>-1.029799423</v>
      </c>
      <c r="U431" s="2">
        <v>0.139631371</v>
      </c>
    </row>
    <row r="432" spans="1:21" x14ac:dyDescent="0.25">
      <c r="A432" s="6" t="s">
        <v>2097</v>
      </c>
      <c r="B432" s="6" t="s">
        <v>2098</v>
      </c>
      <c r="C432" s="6" t="s">
        <v>3807</v>
      </c>
      <c r="D432" s="2">
        <v>-0.27669276199999998</v>
      </c>
      <c r="E432" s="2">
        <v>0.76193724799999996</v>
      </c>
      <c r="F432" s="2">
        <v>-0.23216042200000001</v>
      </c>
      <c r="G432" s="2">
        <v>0.16825791800000001</v>
      </c>
      <c r="H432" s="2">
        <v>-0.24872363</v>
      </c>
      <c r="I432" s="2">
        <v>0.51485591799999997</v>
      </c>
      <c r="J432" s="2">
        <v>0.54653754799999998</v>
      </c>
      <c r="K432" s="2">
        <v>0.12644704800000001</v>
      </c>
      <c r="L432" s="2">
        <v>-1.3604588419999999</v>
      </c>
      <c r="M432" s="2">
        <v>-2.8768350000000002E-2</v>
      </c>
      <c r="N432" s="2">
        <v>2.921431E-2</v>
      </c>
      <c r="O432" s="2">
        <v>2.9357069999999999E-2</v>
      </c>
      <c r="P432" s="2">
        <v>1.183001E-2</v>
      </c>
      <c r="Q432" s="2">
        <v>-1.5494300000000001E-2</v>
      </c>
      <c r="R432" s="2">
        <v>-2.8992819999999999E-2</v>
      </c>
      <c r="S432" s="2">
        <v>1.1093789999999999E-2</v>
      </c>
      <c r="T432" s="2">
        <v>-0.1471005</v>
      </c>
      <c r="U432" s="2">
        <v>0.13886080000000001</v>
      </c>
    </row>
    <row r="433" spans="1:21" x14ac:dyDescent="0.25">
      <c r="A433" s="6" t="s">
        <v>296</v>
      </c>
      <c r="B433" s="6" t="s">
        <v>297</v>
      </c>
      <c r="C433" s="6" t="s">
        <v>3808</v>
      </c>
      <c r="D433" s="2">
        <v>-3.7177460000000001E-3</v>
      </c>
      <c r="E433" s="2">
        <v>0.236430801</v>
      </c>
      <c r="F433" s="2">
        <v>0.143384925</v>
      </c>
      <c r="G433" s="2">
        <v>-4.2477360000000002E-3</v>
      </c>
      <c r="H433" s="2">
        <v>-0.11627172700000001</v>
      </c>
      <c r="I433" s="2">
        <v>-1.5791823999999999E-2</v>
      </c>
      <c r="J433" s="2">
        <v>3.8968689000000001E-2</v>
      </c>
      <c r="K433" s="2">
        <v>-0.35667923299999998</v>
      </c>
      <c r="L433" s="2">
        <v>7.7923851000000002E-2</v>
      </c>
      <c r="M433" s="2">
        <v>-8.9264740000000002E-3</v>
      </c>
      <c r="N433" s="2">
        <v>-4.2944306000000002E-2</v>
      </c>
      <c r="O433" s="2">
        <v>2.2414818E-2</v>
      </c>
      <c r="P433" s="2">
        <v>-6.1842603000000003E-2</v>
      </c>
      <c r="Q433" s="2">
        <v>-0.20182283000000001</v>
      </c>
      <c r="R433" s="2">
        <v>0.17767464199999999</v>
      </c>
      <c r="S433" s="2">
        <v>-9.3862820999999999E-2</v>
      </c>
      <c r="T433" s="2">
        <v>7.2591644999999996E-2</v>
      </c>
      <c r="U433" s="2">
        <v>0.13671792899999999</v>
      </c>
    </row>
    <row r="434" spans="1:21" x14ac:dyDescent="0.25">
      <c r="A434" s="6" t="s">
        <v>866</v>
      </c>
      <c r="B434" s="6" t="s">
        <v>867</v>
      </c>
      <c r="C434" s="6" t="s">
        <v>3809</v>
      </c>
      <c r="D434" s="2">
        <v>-0.25105963100000001</v>
      </c>
      <c r="E434" s="2">
        <v>0.131314029</v>
      </c>
      <c r="F434" s="2">
        <v>0.15292338899999999</v>
      </c>
      <c r="G434" s="2">
        <v>1.6368128999999999E-2</v>
      </c>
      <c r="H434" s="2">
        <v>-7.5521519999999995E-2</v>
      </c>
      <c r="I434" s="2">
        <v>-0.115061151</v>
      </c>
      <c r="J434" s="2">
        <v>-0.120140311</v>
      </c>
      <c r="K434" s="2">
        <v>-7.5714990999999995E-2</v>
      </c>
      <c r="L434" s="2">
        <v>0.33689206599999999</v>
      </c>
      <c r="M434" s="2">
        <v>-0.293483614</v>
      </c>
      <c r="N434" s="2">
        <v>5.482708E-2</v>
      </c>
      <c r="O434" s="2">
        <v>0.17000136599999999</v>
      </c>
      <c r="P434" s="2">
        <v>-0.29484784400000003</v>
      </c>
      <c r="Q434" s="2">
        <v>-0.11360134400000001</v>
      </c>
      <c r="R434" s="2">
        <v>-4.4306244000000002E-2</v>
      </c>
      <c r="S434" s="2">
        <v>-0.115355084</v>
      </c>
      <c r="T434" s="2">
        <v>0.50041765599999999</v>
      </c>
      <c r="U434" s="2">
        <v>0.13634795599999999</v>
      </c>
    </row>
    <row r="435" spans="1:21" x14ac:dyDescent="0.25">
      <c r="A435" s="6" t="s">
        <v>1883</v>
      </c>
      <c r="B435" s="6" t="s">
        <v>1884</v>
      </c>
      <c r="C435" s="6" t="s">
        <v>3810</v>
      </c>
      <c r="D435" s="2">
        <v>-2.2264282999999999E-2</v>
      </c>
      <c r="E435" s="2">
        <v>0.114728554</v>
      </c>
      <c r="F435" s="2">
        <v>-0.10164602</v>
      </c>
      <c r="G435" s="2">
        <v>-3.0300249000000001E-2</v>
      </c>
      <c r="H435" s="2">
        <v>-3.7640671000000001E-2</v>
      </c>
      <c r="I435" s="2">
        <v>-2.7708515999999999E-2</v>
      </c>
      <c r="J435" s="2">
        <v>-2.4631159999999999E-2</v>
      </c>
      <c r="K435" s="2">
        <v>0.25429976700000001</v>
      </c>
      <c r="L435" s="2">
        <v>-0.12483743</v>
      </c>
      <c r="M435" s="2">
        <v>0.15600794300000001</v>
      </c>
      <c r="N435" s="2">
        <v>-0.13058304700000001</v>
      </c>
      <c r="O435" s="2">
        <v>-0.12828489700000001</v>
      </c>
      <c r="P435" s="2">
        <v>-1.8188876999999999E-2</v>
      </c>
      <c r="Q435" s="2">
        <v>-0.248331147</v>
      </c>
      <c r="R435" s="2">
        <v>9.6495330000000001E-3</v>
      </c>
      <c r="S435" s="2">
        <v>7.7296852999999999E-2</v>
      </c>
      <c r="T435" s="2">
        <v>0.14630933300000001</v>
      </c>
      <c r="U435" s="2">
        <v>0.13612423300000001</v>
      </c>
    </row>
    <row r="436" spans="1:21" x14ac:dyDescent="0.25">
      <c r="A436" s="6" t="s">
        <v>296</v>
      </c>
      <c r="B436" s="6" t="s">
        <v>297</v>
      </c>
      <c r="C436" s="6" t="s">
        <v>3811</v>
      </c>
      <c r="D436" s="2">
        <v>7.5649500000000004E-4</v>
      </c>
      <c r="E436" s="2">
        <v>-0.31071707599999998</v>
      </c>
      <c r="F436" s="2">
        <v>0.19035242499999999</v>
      </c>
      <c r="G436" s="2">
        <v>-0.18241932499999999</v>
      </c>
      <c r="H436" s="2">
        <v>-0.15332305600000001</v>
      </c>
      <c r="I436" s="2">
        <v>0.11941334300000001</v>
      </c>
      <c r="J436" s="2">
        <v>0.13148965300000001</v>
      </c>
      <c r="K436" s="2">
        <v>0.125505916</v>
      </c>
      <c r="L436" s="2">
        <v>7.8941628E-2</v>
      </c>
      <c r="M436" s="2">
        <v>-0.13584143700000001</v>
      </c>
      <c r="N436" s="2">
        <v>-2.7298129000000001E-2</v>
      </c>
      <c r="O436" s="2">
        <v>-2.6049169E-2</v>
      </c>
      <c r="P436" s="2">
        <v>-0.246545608</v>
      </c>
      <c r="Q436" s="2">
        <v>-0.12902335700000001</v>
      </c>
      <c r="R436" s="2">
        <v>0.21342950899999999</v>
      </c>
      <c r="S436" s="2">
        <v>-0.13217432000000001</v>
      </c>
      <c r="T436" s="2">
        <v>0.348043932</v>
      </c>
      <c r="U436" s="2">
        <v>0.13545858</v>
      </c>
    </row>
    <row r="437" spans="1:21" x14ac:dyDescent="0.25">
      <c r="A437" s="6" t="s">
        <v>2820</v>
      </c>
      <c r="B437" s="6" t="s">
        <v>2821</v>
      </c>
      <c r="C437" s="6" t="s">
        <v>3812</v>
      </c>
      <c r="D437" s="2">
        <v>3.3727973000000001E-2</v>
      </c>
      <c r="E437" s="2">
        <v>-0.19387874999999999</v>
      </c>
      <c r="F437" s="2">
        <v>0.13310292000000001</v>
      </c>
      <c r="G437" s="2">
        <v>-0.20371760999999999</v>
      </c>
      <c r="H437" s="2">
        <v>0.32585892399999999</v>
      </c>
      <c r="I437" s="2">
        <v>0.35864244000000001</v>
      </c>
      <c r="J437" s="2">
        <v>-0.13094798999999999</v>
      </c>
      <c r="K437" s="2">
        <v>-0.11858179000000001</v>
      </c>
      <c r="L437" s="2">
        <v>-0.20420611999999999</v>
      </c>
      <c r="M437" s="2">
        <v>-0.14018120100000001</v>
      </c>
      <c r="N437" s="2">
        <v>9.1614972000000003E-2</v>
      </c>
      <c r="O437" s="2">
        <v>-3.8694178000000003E-2</v>
      </c>
      <c r="P437" s="2">
        <v>9.1028512000000006E-2</v>
      </c>
      <c r="Q437" s="2">
        <v>4.9639361999999999E-2</v>
      </c>
      <c r="R437" s="2">
        <v>0.14251027199999999</v>
      </c>
      <c r="S437" s="2">
        <v>-5.6079827999999998E-2</v>
      </c>
      <c r="T437" s="2">
        <v>-0.27520897799999999</v>
      </c>
      <c r="U437" s="2">
        <v>0.13537111499999999</v>
      </c>
    </row>
    <row r="438" spans="1:21" x14ac:dyDescent="0.25">
      <c r="A438" s="6" t="s">
        <v>151</v>
      </c>
      <c r="B438" s="6" t="s">
        <v>152</v>
      </c>
      <c r="C438" s="6" t="s">
        <v>3813</v>
      </c>
      <c r="D438" s="2">
        <v>-0.214026314</v>
      </c>
      <c r="E438" s="2">
        <v>0.45000122100000001</v>
      </c>
      <c r="F438" s="2">
        <v>0.28076977400000003</v>
      </c>
      <c r="G438" s="2">
        <v>0.49735710599999999</v>
      </c>
      <c r="H438" s="2">
        <v>-1.1653429E-2</v>
      </c>
      <c r="I438" s="2">
        <v>-0.233041357</v>
      </c>
      <c r="J438" s="2">
        <v>1.4368914999999999E-2</v>
      </c>
      <c r="K438" s="2">
        <v>-1.1036789760000001</v>
      </c>
      <c r="L438" s="2">
        <v>0.31990304000000003</v>
      </c>
      <c r="M438" s="2">
        <v>8.5073177999999999E-2</v>
      </c>
      <c r="N438" s="2">
        <v>0.15124897100000001</v>
      </c>
      <c r="O438" s="2">
        <v>0.25015228900000003</v>
      </c>
      <c r="P438" s="2">
        <v>-0.23939365500000001</v>
      </c>
      <c r="Q438" s="2">
        <v>-5.3408730000000003E-3</v>
      </c>
      <c r="R438" s="2">
        <v>-0.23165543299999999</v>
      </c>
      <c r="S438" s="2">
        <v>-4.3643910000000001E-2</v>
      </c>
      <c r="T438" s="2">
        <v>-0.10132039800000001</v>
      </c>
      <c r="U438" s="2">
        <v>0.13487983000000001</v>
      </c>
    </row>
    <row r="439" spans="1:21" x14ac:dyDescent="0.25">
      <c r="A439" s="6" t="s">
        <v>2576</v>
      </c>
      <c r="B439" s="6" t="s">
        <v>2577</v>
      </c>
      <c r="C439" s="6" t="s">
        <v>3814</v>
      </c>
      <c r="D439" s="2">
        <v>0.13185402700000001</v>
      </c>
      <c r="E439" s="2">
        <v>0.14774931699999999</v>
      </c>
      <c r="F439" s="2">
        <v>0.223492367</v>
      </c>
      <c r="G439" s="2">
        <v>0.31626316700000001</v>
      </c>
      <c r="H439" s="2">
        <v>3.2376549999999999E-3</v>
      </c>
      <c r="I439" s="2">
        <v>-0.103660693</v>
      </c>
      <c r="J439" s="2">
        <v>-0.25002572299999998</v>
      </c>
      <c r="K439" s="2">
        <v>-0.84790347300000002</v>
      </c>
      <c r="L439" s="2">
        <v>0.37899327700000002</v>
      </c>
      <c r="M439" s="2">
        <v>8.4227321999999993E-2</v>
      </c>
      <c r="N439" s="2">
        <v>-3.4351922E-2</v>
      </c>
      <c r="O439" s="2">
        <v>0.173229778</v>
      </c>
      <c r="P439" s="2">
        <v>-2.5244972000000001E-2</v>
      </c>
      <c r="Q439" s="2">
        <v>3.6478127999999999E-2</v>
      </c>
      <c r="R439" s="2">
        <v>0.19773257799999999</v>
      </c>
      <c r="S439" s="2">
        <v>0.26979961800000002</v>
      </c>
      <c r="T439" s="2">
        <v>-0.83664089200000002</v>
      </c>
      <c r="U439" s="2">
        <v>0.13477035800000001</v>
      </c>
    </row>
    <row r="440" spans="1:21" x14ac:dyDescent="0.25">
      <c r="A440" s="6" t="s">
        <v>2187</v>
      </c>
      <c r="B440" s="6" t="s">
        <v>2188</v>
      </c>
      <c r="C440" s="6" t="s">
        <v>3815</v>
      </c>
      <c r="D440" s="2">
        <v>-1.8334909E-2</v>
      </c>
      <c r="E440" s="2">
        <v>8.7171762999999999E-2</v>
      </c>
      <c r="F440" s="2">
        <v>-0.12634210700000001</v>
      </c>
      <c r="G440" s="2">
        <v>3.3218708999999999E-2</v>
      </c>
      <c r="H440" s="2">
        <v>-0.24146213499999999</v>
      </c>
      <c r="I440" s="2">
        <v>5.5457731000000003E-2</v>
      </c>
      <c r="J440" s="2">
        <v>-0.13319593499999999</v>
      </c>
      <c r="K440" s="2">
        <v>0.20457640299999999</v>
      </c>
      <c r="L440" s="2">
        <v>0.138910492</v>
      </c>
      <c r="M440" s="2">
        <v>-0.23206318200000001</v>
      </c>
      <c r="N440" s="2">
        <v>0.109117402</v>
      </c>
      <c r="O440" s="2">
        <v>0.16435086300000001</v>
      </c>
      <c r="P440" s="2">
        <v>-0.16729438599999999</v>
      </c>
      <c r="Q440" s="2">
        <v>9.9436512000000005E-2</v>
      </c>
      <c r="R440" s="2">
        <v>0.115010719</v>
      </c>
      <c r="S440" s="2">
        <v>-9.1944629999999999E-2</v>
      </c>
      <c r="T440" s="2">
        <v>-0.13120058400000001</v>
      </c>
      <c r="U440" s="2">
        <v>0.134587287</v>
      </c>
    </row>
    <row r="441" spans="1:21" x14ac:dyDescent="0.25">
      <c r="A441" s="6" t="s">
        <v>977</v>
      </c>
      <c r="B441" s="6" t="s">
        <v>978</v>
      </c>
      <c r="C441" s="6" t="s">
        <v>3816</v>
      </c>
      <c r="D441" s="2">
        <v>-0.30886391200000002</v>
      </c>
      <c r="E441" s="2">
        <v>-0.18416489699999999</v>
      </c>
      <c r="F441" s="2">
        <v>0.10942152600000001</v>
      </c>
      <c r="G441" s="2">
        <v>2.0691939999999999E-3</v>
      </c>
      <c r="H441" s="2">
        <v>9.8023683E-2</v>
      </c>
      <c r="I441" s="2">
        <v>8.0797882000000001E-2</v>
      </c>
      <c r="J441" s="2">
        <v>-5.2906549999999997E-2</v>
      </c>
      <c r="K441" s="2">
        <v>0.1180336</v>
      </c>
      <c r="L441" s="2">
        <v>0.13758947499999999</v>
      </c>
      <c r="M441" s="2">
        <v>-0.22187596800000001</v>
      </c>
      <c r="N441" s="2">
        <v>-1.0439425E-2</v>
      </c>
      <c r="O441" s="2">
        <v>-8.2440851999999995E-2</v>
      </c>
      <c r="P441" s="2">
        <v>-9.0247625999999997E-2</v>
      </c>
      <c r="Q441" s="2">
        <v>5.9071015999999997E-2</v>
      </c>
      <c r="R441" s="2">
        <v>-4.0128757000000001E-2</v>
      </c>
      <c r="S441" s="2">
        <v>-0.146044588</v>
      </c>
      <c r="T441" s="2">
        <v>0.397798602</v>
      </c>
      <c r="U441" s="2">
        <v>0.134307599</v>
      </c>
    </row>
    <row r="442" spans="1:21" x14ac:dyDescent="0.25">
      <c r="A442" s="6" t="s">
        <v>2444</v>
      </c>
      <c r="B442" s="6" t="s">
        <v>2445</v>
      </c>
      <c r="C442" s="6" t="s">
        <v>3817</v>
      </c>
      <c r="D442" s="2">
        <v>-0.15526906900000001</v>
      </c>
      <c r="E442" s="2">
        <v>-0.109935623</v>
      </c>
      <c r="F442" s="2">
        <v>6.2149900000000001E-3</v>
      </c>
      <c r="G442" s="2">
        <v>0.19064655799999999</v>
      </c>
      <c r="H442" s="2">
        <v>1.9633439999999999E-2</v>
      </c>
      <c r="I442" s="2">
        <v>-3.4669373000000003E-2</v>
      </c>
      <c r="J442" s="2">
        <v>0.107206078</v>
      </c>
      <c r="K442" s="2">
        <v>-0.12532144200000001</v>
      </c>
      <c r="L442" s="2">
        <v>0.101494433</v>
      </c>
      <c r="M442" s="2">
        <v>8.8174454999999999E-2</v>
      </c>
      <c r="N442" s="2">
        <v>-0.21223546800000001</v>
      </c>
      <c r="O442" s="2">
        <v>-8.8626255000000001E-2</v>
      </c>
      <c r="P442" s="2">
        <v>0.116175369</v>
      </c>
      <c r="Q442" s="2">
        <v>-0.12539530700000001</v>
      </c>
      <c r="R442" s="2">
        <v>0.27874501299999999</v>
      </c>
      <c r="S442" s="2">
        <v>2.0926930000000001E-3</v>
      </c>
      <c r="T442" s="2">
        <v>-0.19291807799999999</v>
      </c>
      <c r="U442" s="2">
        <v>0.13398758699999999</v>
      </c>
    </row>
    <row r="443" spans="1:21" x14ac:dyDescent="0.25">
      <c r="A443" s="6" t="s">
        <v>392</v>
      </c>
      <c r="B443" s="6" t="s">
        <v>391</v>
      </c>
      <c r="C443" s="6" t="s">
        <v>387</v>
      </c>
      <c r="D443" s="2">
        <v>0.563299679</v>
      </c>
      <c r="E443" s="2">
        <v>0.73825955399999998</v>
      </c>
      <c r="F443" s="2">
        <v>-0.73299125399999998</v>
      </c>
      <c r="G443" s="2">
        <v>-0.173092051</v>
      </c>
      <c r="H443" s="2">
        <v>0.91335476900000001</v>
      </c>
      <c r="I443" s="2">
        <v>-0.76300222200000001</v>
      </c>
      <c r="J443" s="2">
        <v>-2.3621188000000001E-2</v>
      </c>
      <c r="K443" s="2">
        <v>9.6946307999999995E-2</v>
      </c>
      <c r="L443" s="2">
        <v>-0.61915357100000001</v>
      </c>
      <c r="M443" s="2">
        <v>0.26789706099999999</v>
      </c>
      <c r="N443" s="2">
        <v>0.14364923700000001</v>
      </c>
      <c r="O443" s="2">
        <v>0.12966276400000001</v>
      </c>
      <c r="P443" s="2">
        <v>0.108618241</v>
      </c>
      <c r="Q443" s="2">
        <v>-7.9885719999999993E-3</v>
      </c>
      <c r="R443" s="2">
        <v>-1.8680210000000001E-3</v>
      </c>
      <c r="S443" s="2">
        <v>0.12943508000000001</v>
      </c>
      <c r="T443" s="2">
        <v>-0.90306980299999995</v>
      </c>
      <c r="U443" s="2">
        <v>0.133664013</v>
      </c>
    </row>
    <row r="444" spans="1:21" x14ac:dyDescent="0.25">
      <c r="A444" s="6" t="s">
        <v>2304</v>
      </c>
      <c r="B444" s="6" t="s">
        <v>2305</v>
      </c>
      <c r="C444" s="6" t="s">
        <v>3818</v>
      </c>
      <c r="D444" s="2">
        <v>-6.4259172000000003E-2</v>
      </c>
      <c r="E444" s="2">
        <v>0.12972104800000001</v>
      </c>
      <c r="F444" s="2">
        <v>0.117728638</v>
      </c>
      <c r="G444" s="2">
        <v>0.16594563800000001</v>
      </c>
      <c r="H444" s="2">
        <v>-0.48793959999999997</v>
      </c>
      <c r="I444" s="2">
        <v>9.6153780000000008E-3</v>
      </c>
      <c r="J444" s="2">
        <v>-2.6161119999999999E-3</v>
      </c>
      <c r="K444" s="2">
        <v>-3.8719412000000002E-2</v>
      </c>
      <c r="L444" s="2">
        <v>0.170523598</v>
      </c>
      <c r="M444" s="2">
        <v>1.7412259999999999E-2</v>
      </c>
      <c r="N444" s="2">
        <v>1.641453E-2</v>
      </c>
      <c r="O444" s="2">
        <v>0.11331869999999999</v>
      </c>
      <c r="P444" s="2">
        <v>4.2573710000000001E-2</v>
      </c>
      <c r="Q444" s="2">
        <v>1.078775E-2</v>
      </c>
      <c r="R444" s="2">
        <v>4.1746730000000003E-2</v>
      </c>
      <c r="S444" s="2">
        <v>2.4228969999999999E-2</v>
      </c>
      <c r="T444" s="2">
        <v>-0.39886110000000002</v>
      </c>
      <c r="U444" s="2">
        <v>0.13237840000000001</v>
      </c>
    </row>
    <row r="445" spans="1:21" x14ac:dyDescent="0.25">
      <c r="A445" s="6" t="s">
        <v>2304</v>
      </c>
      <c r="B445" s="6" t="s">
        <v>2305</v>
      </c>
      <c r="C445" s="6" t="s">
        <v>3819</v>
      </c>
      <c r="D445" s="2">
        <v>1.3496172000000001E-2</v>
      </c>
      <c r="E445" s="2">
        <v>3.8448591999999997E-2</v>
      </c>
      <c r="F445" s="2">
        <v>0.125091482</v>
      </c>
      <c r="G445" s="2">
        <v>-0.21686291799999999</v>
      </c>
      <c r="H445" s="2">
        <v>-0.13113217799999999</v>
      </c>
      <c r="I445" s="2">
        <v>-1.3835678000000001E-2</v>
      </c>
      <c r="J445" s="2">
        <v>-0.236702668</v>
      </c>
      <c r="K445" s="2">
        <v>0.42492483199999997</v>
      </c>
      <c r="L445" s="2">
        <v>-3.4276580000000001E-3</v>
      </c>
      <c r="M445" s="2">
        <v>1.7412259999999999E-2</v>
      </c>
      <c r="N445" s="2">
        <v>1.641453E-2</v>
      </c>
      <c r="O445" s="2">
        <v>0.11331869999999999</v>
      </c>
      <c r="P445" s="2">
        <v>4.2573710000000001E-2</v>
      </c>
      <c r="Q445" s="2">
        <v>1.078775E-2</v>
      </c>
      <c r="R445" s="2">
        <v>4.1746730000000003E-2</v>
      </c>
      <c r="S445" s="2">
        <v>2.4228969999999999E-2</v>
      </c>
      <c r="T445" s="2">
        <v>-0.39886110000000002</v>
      </c>
      <c r="U445" s="2">
        <v>0.13237840000000001</v>
      </c>
    </row>
    <row r="446" spans="1:21" x14ac:dyDescent="0.25">
      <c r="A446" s="6" t="s">
        <v>97</v>
      </c>
      <c r="B446" s="6" t="s">
        <v>98</v>
      </c>
      <c r="C446" s="6" t="s">
        <v>3820</v>
      </c>
      <c r="D446" s="2">
        <v>-0.17076572300000001</v>
      </c>
      <c r="E446" s="2">
        <v>-2.8028369000000001E-2</v>
      </c>
      <c r="F446" s="2">
        <v>-0.13618645500000001</v>
      </c>
      <c r="G446" s="2">
        <v>-4.2068215999999999E-2</v>
      </c>
      <c r="H446" s="2">
        <v>9.8013214000000001E-2</v>
      </c>
      <c r="I446" s="2">
        <v>-0.16966178200000001</v>
      </c>
      <c r="J446" s="2">
        <v>-0.19186023899999999</v>
      </c>
      <c r="K446" s="2">
        <v>0.36712233599999999</v>
      </c>
      <c r="L446" s="2">
        <v>0.273435233</v>
      </c>
      <c r="M446" s="2">
        <v>-0.16654390199999999</v>
      </c>
      <c r="N446" s="2">
        <v>-5.1995905000000002E-2</v>
      </c>
      <c r="O446" s="2">
        <v>0.38799196000000002</v>
      </c>
      <c r="P446" s="2">
        <v>-6.4449999999999994E-5</v>
      </c>
      <c r="Q446" s="2">
        <v>1.432755E-2</v>
      </c>
      <c r="R446" s="2">
        <v>-0.26180017900000002</v>
      </c>
      <c r="S446" s="2">
        <v>-0.20573598700000001</v>
      </c>
      <c r="T446" s="2">
        <v>0.15178813999999999</v>
      </c>
      <c r="U446" s="2">
        <v>0.13203276899999999</v>
      </c>
    </row>
    <row r="447" spans="1:21" x14ac:dyDescent="0.25">
      <c r="A447" s="6" t="s">
        <v>1390</v>
      </c>
      <c r="B447" s="6" t="s">
        <v>1391</v>
      </c>
      <c r="C447" s="6" t="s">
        <v>3821</v>
      </c>
      <c r="D447" s="2">
        <v>8.1240689999999994E-3</v>
      </c>
      <c r="E447" s="2">
        <v>0.12067459899999999</v>
      </c>
      <c r="F447" s="2">
        <v>6.9367709E-2</v>
      </c>
      <c r="G447" s="2">
        <v>0.142423139</v>
      </c>
      <c r="H447" s="2">
        <v>-7.0002079999999994E-2</v>
      </c>
      <c r="I447" s="2">
        <v>-0.11552660100000001</v>
      </c>
      <c r="J447" s="2">
        <v>4.5397249000000001E-2</v>
      </c>
      <c r="K447" s="2">
        <v>-0.14255695099999999</v>
      </c>
      <c r="L447" s="2">
        <v>-5.7901135999999999E-2</v>
      </c>
      <c r="M447" s="2">
        <v>-8.1371180000000001E-2</v>
      </c>
      <c r="N447" s="2">
        <v>-6.0076999999999998E-2</v>
      </c>
      <c r="O447" s="2">
        <v>-4.35251E-4</v>
      </c>
      <c r="P447" s="2">
        <v>-8.0805950000000001E-2</v>
      </c>
      <c r="Q447" s="2">
        <v>-7.3802510000000002E-2</v>
      </c>
      <c r="R447" s="2">
        <v>3.7928660000000003E-2</v>
      </c>
      <c r="S447" s="2">
        <v>-3.378722E-2</v>
      </c>
      <c r="T447" s="2">
        <v>0.1604968</v>
      </c>
      <c r="U447" s="2">
        <v>0.13185359999999999</v>
      </c>
    </row>
    <row r="448" spans="1:21" x14ac:dyDescent="0.25">
      <c r="A448" s="6" t="s">
        <v>460</v>
      </c>
      <c r="B448" s="6" t="s">
        <v>459</v>
      </c>
      <c r="C448" s="6" t="s">
        <v>3822</v>
      </c>
      <c r="D448" s="2">
        <v>-1.9730978E-2</v>
      </c>
      <c r="E448" s="2">
        <v>9.9046048999999997E-2</v>
      </c>
      <c r="F448" s="2">
        <v>6.7453682000000001E-2</v>
      </c>
      <c r="G448" s="2">
        <v>-0.14595788900000001</v>
      </c>
      <c r="H448" s="2">
        <v>-3.6715386000000003E-2</v>
      </c>
      <c r="I448" s="2">
        <v>-0.14186715899999999</v>
      </c>
      <c r="J448" s="2">
        <v>-9.5858085999999995E-2</v>
      </c>
      <c r="K448" s="2">
        <v>-0.13506965300000001</v>
      </c>
      <c r="L448" s="2">
        <v>0.40869937200000001</v>
      </c>
      <c r="M448" s="2">
        <v>2.026611E-2</v>
      </c>
      <c r="N448" s="2">
        <v>-2.0600688999999998E-2</v>
      </c>
      <c r="O448" s="2">
        <v>-2.3152768000000001E-2</v>
      </c>
      <c r="P448" s="2">
        <v>-4.9148601E-2</v>
      </c>
      <c r="Q448" s="2">
        <v>-3.2288813999999999E-2</v>
      </c>
      <c r="R448" s="2">
        <v>3.6696745000000003E-2</v>
      </c>
      <c r="S448" s="2">
        <v>-3.1595972999999999E-2</v>
      </c>
      <c r="T448" s="2">
        <v>-3.1732066000000003E-2</v>
      </c>
      <c r="U448" s="2">
        <v>0.131556057</v>
      </c>
    </row>
    <row r="449" spans="1:21" x14ac:dyDescent="0.25">
      <c r="A449" s="6" t="s">
        <v>460</v>
      </c>
      <c r="B449" s="6" t="s">
        <v>459</v>
      </c>
      <c r="C449" s="6" t="s">
        <v>3823</v>
      </c>
      <c r="D449" s="2">
        <v>2.52398E-2</v>
      </c>
      <c r="E449" s="2">
        <v>9.3717479999999992E-3</v>
      </c>
      <c r="F449" s="2">
        <v>4.8161154999999997E-2</v>
      </c>
      <c r="G449" s="2">
        <v>2.6736934E-2</v>
      </c>
      <c r="H449" s="2">
        <v>7.6965059000000002E-2</v>
      </c>
      <c r="I449" s="2">
        <v>1.4875497E-2</v>
      </c>
      <c r="J449" s="2">
        <v>3.118703E-3</v>
      </c>
      <c r="K449" s="2">
        <v>-4.5171254000000001E-2</v>
      </c>
      <c r="L449" s="2">
        <v>-0.15929764299999999</v>
      </c>
      <c r="M449" s="2">
        <v>2.026611E-2</v>
      </c>
      <c r="N449" s="2">
        <v>-2.0600688999999998E-2</v>
      </c>
      <c r="O449" s="2">
        <v>-2.3152768000000001E-2</v>
      </c>
      <c r="P449" s="2">
        <v>-4.9148601E-2</v>
      </c>
      <c r="Q449" s="2">
        <v>-3.2288813999999999E-2</v>
      </c>
      <c r="R449" s="2">
        <v>3.6696745000000003E-2</v>
      </c>
      <c r="S449" s="2">
        <v>-3.1595972999999999E-2</v>
      </c>
      <c r="T449" s="2">
        <v>-3.1732066000000003E-2</v>
      </c>
      <c r="U449" s="2">
        <v>0.131556057</v>
      </c>
    </row>
    <row r="450" spans="1:21" x14ac:dyDescent="0.25">
      <c r="A450" s="6" t="s">
        <v>460</v>
      </c>
      <c r="B450" s="6" t="s">
        <v>459</v>
      </c>
      <c r="C450" s="6" t="s">
        <v>3824</v>
      </c>
      <c r="D450" s="2">
        <v>0.26392975000000002</v>
      </c>
      <c r="E450" s="2">
        <v>-7.3134722999999999E-2</v>
      </c>
      <c r="F450" s="2">
        <v>0.14500436</v>
      </c>
      <c r="G450" s="2">
        <v>1.8751389E-2</v>
      </c>
      <c r="H450" s="2">
        <v>3.6099840000000001E-3</v>
      </c>
      <c r="I450" s="2">
        <v>-0.282943681</v>
      </c>
      <c r="J450" s="2">
        <v>0.264062992</v>
      </c>
      <c r="K450" s="2">
        <v>-0.12890512500000001</v>
      </c>
      <c r="L450" s="2">
        <v>-0.21037495000000001</v>
      </c>
      <c r="M450" s="2">
        <v>2.026611E-2</v>
      </c>
      <c r="N450" s="2">
        <v>-2.0600688999999998E-2</v>
      </c>
      <c r="O450" s="2">
        <v>-2.3152768000000001E-2</v>
      </c>
      <c r="P450" s="2">
        <v>-4.9148601E-2</v>
      </c>
      <c r="Q450" s="2">
        <v>-3.2288813999999999E-2</v>
      </c>
      <c r="R450" s="2">
        <v>3.6696745000000003E-2</v>
      </c>
      <c r="S450" s="2">
        <v>-3.1595972999999999E-2</v>
      </c>
      <c r="T450" s="2">
        <v>-3.1732066000000003E-2</v>
      </c>
      <c r="U450" s="2">
        <v>0.131556057</v>
      </c>
    </row>
    <row r="451" spans="1:21" x14ac:dyDescent="0.25">
      <c r="A451" s="6" t="s">
        <v>2952</v>
      </c>
      <c r="B451" s="6" t="s">
        <v>2953</v>
      </c>
      <c r="C451" s="6" t="s">
        <v>3825</v>
      </c>
      <c r="D451" s="2">
        <v>-0.29478874500000002</v>
      </c>
      <c r="E451" s="2">
        <v>0.23087226999999999</v>
      </c>
      <c r="F451" s="2">
        <v>-0.120954118</v>
      </c>
      <c r="G451" s="2">
        <v>9.5988636000000002E-2</v>
      </c>
      <c r="H451" s="2">
        <v>-0.118042112</v>
      </c>
      <c r="I451" s="2">
        <v>1.0342382000000001E-2</v>
      </c>
      <c r="J451" s="2">
        <v>-0.18016641</v>
      </c>
      <c r="K451" s="2">
        <v>0.33272928200000002</v>
      </c>
      <c r="L451" s="2">
        <v>4.4018802000000003E-2</v>
      </c>
      <c r="M451" s="2">
        <v>0.164012187</v>
      </c>
      <c r="N451" s="2">
        <v>9.5539946000000001E-2</v>
      </c>
      <c r="O451" s="2">
        <v>7.6102056000000001E-2</v>
      </c>
      <c r="P451" s="2">
        <v>9.1340875000000002E-2</v>
      </c>
      <c r="Q451" s="2">
        <v>-2.4466631999999999E-2</v>
      </c>
      <c r="R451" s="2">
        <v>3.9284049000000001E-2</v>
      </c>
      <c r="S451" s="2">
        <v>9.0112499999999998E-2</v>
      </c>
      <c r="T451" s="2">
        <v>-0.66308084899999997</v>
      </c>
      <c r="U451" s="2">
        <v>0.13115586900000001</v>
      </c>
    </row>
    <row r="452" spans="1:21" x14ac:dyDescent="0.25">
      <c r="A452" s="6" t="s">
        <v>1683</v>
      </c>
      <c r="B452" s="6" t="s">
        <v>1684</v>
      </c>
      <c r="C452" s="6" t="s">
        <v>3826</v>
      </c>
      <c r="D452" s="2">
        <v>-0.26018274299999999</v>
      </c>
      <c r="E452" s="2">
        <v>0.123593727</v>
      </c>
      <c r="F452" s="2">
        <v>-2.6238653000000001E-2</v>
      </c>
      <c r="G452" s="2">
        <v>-5.4147292999999999E-2</v>
      </c>
      <c r="H452" s="2">
        <v>-0.12231127</v>
      </c>
      <c r="I452" s="2">
        <v>6.9372367000000004E-2</v>
      </c>
      <c r="J452" s="2">
        <v>-6.5967329999999996E-3</v>
      </c>
      <c r="K452" s="2">
        <v>8.6565826999999998E-2</v>
      </c>
      <c r="L452" s="2">
        <v>0.189944797</v>
      </c>
      <c r="M452" s="2">
        <v>3.5178610000000002E-3</v>
      </c>
      <c r="N452" s="2">
        <v>-9.6739079000000006E-2</v>
      </c>
      <c r="O452" s="2">
        <v>-0.263662375</v>
      </c>
      <c r="P452" s="2">
        <v>0.122326531</v>
      </c>
      <c r="Q452" s="2">
        <v>-0.17964115899999999</v>
      </c>
      <c r="R452" s="2">
        <v>-0.273886509</v>
      </c>
      <c r="S452" s="2">
        <v>-1.5685949000000001E-2</v>
      </c>
      <c r="T452" s="2">
        <v>0.57296161099999998</v>
      </c>
      <c r="U452" s="2">
        <v>0.130809061</v>
      </c>
    </row>
    <row r="453" spans="1:21" x14ac:dyDescent="0.25">
      <c r="A453" s="6" t="s">
        <v>2928</v>
      </c>
      <c r="B453" s="6" t="s">
        <v>2929</v>
      </c>
      <c r="C453" s="6" t="s">
        <v>3827</v>
      </c>
      <c r="D453" s="2">
        <v>7.3432525999999998E-2</v>
      </c>
      <c r="E453" s="2">
        <v>-1.2340129E-2</v>
      </c>
      <c r="F453" s="2">
        <v>-0.174861246</v>
      </c>
      <c r="G453" s="2">
        <v>0.13578948599999999</v>
      </c>
      <c r="H453" s="2">
        <v>-0.17730622400000001</v>
      </c>
      <c r="I453" s="2">
        <v>5.9770056000000002E-2</v>
      </c>
      <c r="J453" s="2">
        <v>-8.7490354000000006E-2</v>
      </c>
      <c r="K453" s="2">
        <v>0.402022926</v>
      </c>
      <c r="L453" s="2">
        <v>-0.21901706100000001</v>
      </c>
      <c r="M453" s="2">
        <v>0.21848743300000001</v>
      </c>
      <c r="N453" s="2">
        <v>-1.020499627</v>
      </c>
      <c r="O453" s="2">
        <v>-0.74555440699999997</v>
      </c>
      <c r="P453" s="2">
        <v>0.407911413</v>
      </c>
      <c r="Q453" s="2">
        <v>0.17885778299999999</v>
      </c>
      <c r="R453" s="2">
        <v>0.17788822100000001</v>
      </c>
      <c r="S453" s="2">
        <v>0.355669403</v>
      </c>
      <c r="T453" s="2">
        <v>0.29662323299999999</v>
      </c>
      <c r="U453" s="2">
        <v>0.13061663300000001</v>
      </c>
    </row>
    <row r="454" spans="1:21" x14ac:dyDescent="0.25">
      <c r="A454" s="6" t="s">
        <v>1979</v>
      </c>
      <c r="B454" s="6" t="s">
        <v>1980</v>
      </c>
      <c r="C454" s="6" t="s">
        <v>3828</v>
      </c>
      <c r="D454" s="2">
        <v>7.5971346999999995E-2</v>
      </c>
      <c r="E454" s="2">
        <v>-8.9371329999999999E-3</v>
      </c>
      <c r="F454" s="2">
        <v>-0.21473371199999999</v>
      </c>
      <c r="G454" s="2">
        <v>0.255222587</v>
      </c>
      <c r="H454" s="2">
        <v>-0.30903058300000003</v>
      </c>
      <c r="I454" s="2">
        <v>-0.13492594899999999</v>
      </c>
      <c r="J454" s="2">
        <v>-0.16484480300000001</v>
      </c>
      <c r="K454" s="2">
        <v>0.14054628499999999</v>
      </c>
      <c r="L454" s="2">
        <v>0.36073196299999999</v>
      </c>
      <c r="M454" s="2">
        <v>0.10309500000000001</v>
      </c>
      <c r="N454" s="2">
        <v>1.9877329999999999E-2</v>
      </c>
      <c r="O454" s="2">
        <v>0.1121928</v>
      </c>
      <c r="P454" s="2">
        <v>0.12701709999999999</v>
      </c>
      <c r="Q454" s="2">
        <v>-9.4762239999999998E-2</v>
      </c>
      <c r="R454" s="2">
        <v>0.13481480000000001</v>
      </c>
      <c r="S454" s="2">
        <v>2.048612E-3</v>
      </c>
      <c r="T454" s="2">
        <v>-0.53410670000000005</v>
      </c>
      <c r="U454" s="2">
        <v>0.1298232</v>
      </c>
    </row>
    <row r="455" spans="1:21" x14ac:dyDescent="0.25">
      <c r="A455" s="6" t="s">
        <v>1979</v>
      </c>
      <c r="B455" s="6" t="s">
        <v>1980</v>
      </c>
      <c r="C455" s="6" t="s">
        <v>3829</v>
      </c>
      <c r="D455" s="2">
        <v>-0.29416393099999999</v>
      </c>
      <c r="E455" s="2">
        <v>8.0866489E-2</v>
      </c>
      <c r="F455" s="2">
        <v>1.325371E-2</v>
      </c>
      <c r="G455" s="2">
        <v>7.8980608999999993E-2</v>
      </c>
      <c r="H455" s="2">
        <v>-0.11326076</v>
      </c>
      <c r="I455" s="2">
        <v>8.7245729999999994E-3</v>
      </c>
      <c r="J455" s="2">
        <v>-7.3982981000000003E-2</v>
      </c>
      <c r="K455" s="2">
        <v>0.14942680699999999</v>
      </c>
      <c r="L455" s="2">
        <v>0.15015548500000001</v>
      </c>
      <c r="M455" s="2">
        <v>0.10309500000000001</v>
      </c>
      <c r="N455" s="2">
        <v>1.9877329999999999E-2</v>
      </c>
      <c r="O455" s="2">
        <v>0.1121928</v>
      </c>
      <c r="P455" s="2">
        <v>0.12701709999999999</v>
      </c>
      <c r="Q455" s="2">
        <v>-9.4762239999999998E-2</v>
      </c>
      <c r="R455" s="2">
        <v>0.13481480000000001</v>
      </c>
      <c r="S455" s="2">
        <v>2.048612E-3</v>
      </c>
      <c r="T455" s="2">
        <v>-0.53410670000000005</v>
      </c>
      <c r="U455" s="2">
        <v>0.1298232</v>
      </c>
    </row>
    <row r="456" spans="1:21" x14ac:dyDescent="0.25">
      <c r="A456" s="6" t="s">
        <v>738</v>
      </c>
      <c r="B456" s="6" t="s">
        <v>739</v>
      </c>
      <c r="C456" s="6" t="s">
        <v>3830</v>
      </c>
      <c r="D456" s="2">
        <v>0.164590336</v>
      </c>
      <c r="E456" s="2">
        <v>0.334465756</v>
      </c>
      <c r="F456" s="2">
        <v>1.4076496000000001E-2</v>
      </c>
      <c r="G456" s="2">
        <v>0.301748656</v>
      </c>
      <c r="H456" s="2">
        <v>-0.111866014</v>
      </c>
      <c r="I456" s="2">
        <v>-7.5487814E-2</v>
      </c>
      <c r="J456" s="2">
        <v>5.9777203000000001E-2</v>
      </c>
      <c r="K456" s="2">
        <v>-0.68629665399999995</v>
      </c>
      <c r="L456" s="2">
        <v>-1.0079539999999999E-3</v>
      </c>
      <c r="M456" s="2">
        <v>4.2660956E-2</v>
      </c>
      <c r="N456" s="2">
        <v>9.0448256000000005E-2</v>
      </c>
      <c r="O456" s="2">
        <v>-0.169914644</v>
      </c>
      <c r="P456" s="2">
        <v>0.167775016</v>
      </c>
      <c r="Q456" s="2">
        <v>-0.100325844</v>
      </c>
      <c r="R456" s="2">
        <v>-0.17066466399999999</v>
      </c>
      <c r="S456" s="2">
        <v>4.1811255999999998E-2</v>
      </c>
      <c r="T456" s="2">
        <v>-3.1566843999999997E-2</v>
      </c>
      <c r="U456" s="2">
        <v>0.12977655599999999</v>
      </c>
    </row>
    <row r="457" spans="1:21" x14ac:dyDescent="0.25">
      <c r="A457" s="6" t="s">
        <v>1350</v>
      </c>
      <c r="B457" s="6" t="s">
        <v>1351</v>
      </c>
      <c r="C457" s="6" t="s">
        <v>3831</v>
      </c>
      <c r="D457" s="2">
        <v>8.9937952000000002E-2</v>
      </c>
      <c r="E457" s="2">
        <v>-9.0178545999999998E-2</v>
      </c>
      <c r="F457" s="2">
        <v>6.4932762000000005E-2</v>
      </c>
      <c r="G457" s="2">
        <v>-6.7871183000000002E-2</v>
      </c>
      <c r="H457" s="2">
        <v>-3.1458916000000003E-2</v>
      </c>
      <c r="I457" s="2">
        <v>-5.1870368E-2</v>
      </c>
      <c r="J457" s="2">
        <v>-8.0392769999999992E-3</v>
      </c>
      <c r="K457" s="2">
        <v>1.2330597E-2</v>
      </c>
      <c r="L457" s="2">
        <v>8.2216985000000006E-2</v>
      </c>
      <c r="M457" s="2">
        <v>1.8953223000000002E-2</v>
      </c>
      <c r="N457" s="2">
        <v>0.18581936700000001</v>
      </c>
      <c r="O457" s="2">
        <v>-1.7361373999999999E-2</v>
      </c>
      <c r="P457" s="2">
        <v>0.16593696799999999</v>
      </c>
      <c r="Q457" s="2">
        <v>-0.113755853</v>
      </c>
      <c r="R457" s="2">
        <v>5.5244709000000003E-2</v>
      </c>
      <c r="S457" s="2">
        <v>8.1197124999999995E-2</v>
      </c>
      <c r="T457" s="2">
        <v>-0.50503984400000002</v>
      </c>
      <c r="U457" s="2">
        <v>0.12900567800000001</v>
      </c>
    </row>
    <row r="458" spans="1:21" x14ac:dyDescent="0.25">
      <c r="A458" s="6" t="s">
        <v>2902</v>
      </c>
      <c r="B458" s="6" t="s">
        <v>2903</v>
      </c>
      <c r="C458" s="6" t="s">
        <v>3832</v>
      </c>
      <c r="D458" s="2">
        <v>-0.28042612900000002</v>
      </c>
      <c r="E458" s="2">
        <v>-1.1804623E-2</v>
      </c>
      <c r="F458" s="2">
        <v>-0.162552533</v>
      </c>
      <c r="G458" s="2">
        <v>-4.3350573000000003E-2</v>
      </c>
      <c r="H458" s="2">
        <v>-4.18498E-2</v>
      </c>
      <c r="I458" s="2">
        <v>0.194380897</v>
      </c>
      <c r="J458" s="2">
        <v>-1.0162933000000001E-2</v>
      </c>
      <c r="K458" s="2">
        <v>0.148936967</v>
      </c>
      <c r="L458" s="2">
        <v>0.206828767</v>
      </c>
      <c r="M458" s="2">
        <v>-0.126619604</v>
      </c>
      <c r="N458" s="2">
        <v>0.119815385</v>
      </c>
      <c r="O458" s="2">
        <v>-0.15037519399999999</v>
      </c>
      <c r="P458" s="2">
        <v>8.4816175999999993E-2</v>
      </c>
      <c r="Q458" s="2">
        <v>-0.14352837900000001</v>
      </c>
      <c r="R458" s="2">
        <v>0.134570832</v>
      </c>
      <c r="S458" s="2">
        <v>0.13715422099999999</v>
      </c>
      <c r="T458" s="2">
        <v>-0.184780892</v>
      </c>
      <c r="U458" s="2">
        <v>0.12894744699999999</v>
      </c>
    </row>
    <row r="459" spans="1:21" x14ac:dyDescent="0.25">
      <c r="A459" s="6" t="s">
        <v>2165</v>
      </c>
      <c r="B459" s="6" t="s">
        <v>2166</v>
      </c>
      <c r="C459" s="6" t="s">
        <v>3833</v>
      </c>
      <c r="D459" s="2">
        <v>0.91407827500000005</v>
      </c>
      <c r="E459" s="2">
        <v>-0.26097698499999999</v>
      </c>
      <c r="F459" s="2">
        <v>-0.543117772</v>
      </c>
      <c r="G459" s="2">
        <v>-0.48166154900000002</v>
      </c>
      <c r="H459" s="2">
        <v>3.5830489E-2</v>
      </c>
      <c r="I459" s="2">
        <v>0.99653004199999995</v>
      </c>
      <c r="J459" s="2">
        <v>-8.3217405999999994E-2</v>
      </c>
      <c r="K459" s="2">
        <v>-0.25607570000000002</v>
      </c>
      <c r="L459" s="2">
        <v>-0.32138939900000002</v>
      </c>
      <c r="M459" s="2">
        <v>9.4427628E-2</v>
      </c>
      <c r="N459" s="2">
        <v>9.9197909000000001E-2</v>
      </c>
      <c r="O459" s="2">
        <v>0.21851764800000001</v>
      </c>
      <c r="P459" s="2">
        <v>4.5612446000000001E-2</v>
      </c>
      <c r="Q459" s="2">
        <v>9.6538626000000002E-2</v>
      </c>
      <c r="R459" s="2">
        <v>8.4622433999999996E-2</v>
      </c>
      <c r="S459" s="2">
        <v>1.5919217999999999E-2</v>
      </c>
      <c r="T459" s="2">
        <v>-0.78353007600000002</v>
      </c>
      <c r="U459" s="2">
        <v>0.128694167</v>
      </c>
    </row>
    <row r="460" spans="1:21" x14ac:dyDescent="0.25">
      <c r="A460" s="6" t="s">
        <v>977</v>
      </c>
      <c r="B460" s="6" t="s">
        <v>978</v>
      </c>
      <c r="C460" s="6" t="s">
        <v>3834</v>
      </c>
      <c r="D460" s="2">
        <v>-0.18165240299999999</v>
      </c>
      <c r="E460" s="2">
        <v>-0.191995472</v>
      </c>
      <c r="F460" s="2">
        <v>0.10441560499999999</v>
      </c>
      <c r="G460" s="2">
        <v>-6.9292568999999998E-2</v>
      </c>
      <c r="H460" s="2">
        <v>6.4875635000000001E-2</v>
      </c>
      <c r="I460" s="2">
        <v>-2.876389E-3</v>
      </c>
      <c r="J460" s="2">
        <v>9.0374050000000001E-3</v>
      </c>
      <c r="K460" s="2">
        <v>0.16069048899999999</v>
      </c>
      <c r="L460" s="2">
        <v>0.106797697</v>
      </c>
      <c r="M460" s="2">
        <v>-0.15991307699999999</v>
      </c>
      <c r="N460" s="2">
        <v>-9.2552678999999999E-2</v>
      </c>
      <c r="O460" s="2">
        <v>-0.27841296100000001</v>
      </c>
      <c r="P460" s="2">
        <v>-0.106943837</v>
      </c>
      <c r="Q460" s="2">
        <v>-2.2952283E-2</v>
      </c>
      <c r="R460" s="2">
        <v>-5.1999314999999997E-2</v>
      </c>
      <c r="S460" s="2">
        <v>-0.156627184</v>
      </c>
      <c r="T460" s="2">
        <v>0.74151910300000001</v>
      </c>
      <c r="U460" s="2">
        <v>0.12788223300000001</v>
      </c>
    </row>
    <row r="461" spans="1:21" x14ac:dyDescent="0.25">
      <c r="A461" s="6" t="s">
        <v>113</v>
      </c>
      <c r="B461" s="6" t="s">
        <v>114</v>
      </c>
      <c r="C461" s="6" t="s">
        <v>3835</v>
      </c>
      <c r="D461" s="2">
        <v>-0.210769026</v>
      </c>
      <c r="E461" s="2">
        <v>-7.9096128000000002E-2</v>
      </c>
      <c r="F461" s="2">
        <v>3.1307333999999999E-2</v>
      </c>
      <c r="G461" s="2">
        <v>7.8746531999999994E-2</v>
      </c>
      <c r="H461" s="2">
        <v>5.5106769999999999E-2</v>
      </c>
      <c r="I461" s="2">
        <v>-5.6590392000000003E-2</v>
      </c>
      <c r="J461" s="2">
        <v>-7.4986581999999996E-2</v>
      </c>
      <c r="K461" s="2">
        <v>0.214246043</v>
      </c>
      <c r="L461" s="2">
        <v>4.2035485999999997E-2</v>
      </c>
      <c r="M461" s="2">
        <v>-0.17188865</v>
      </c>
      <c r="N461" s="2">
        <v>-3.5315724999999999E-2</v>
      </c>
      <c r="O461" s="2">
        <v>-3.8852833000000003E-2</v>
      </c>
      <c r="P461" s="2">
        <v>2.1765087999999998E-2</v>
      </c>
      <c r="Q461" s="2">
        <v>0.107339109</v>
      </c>
      <c r="R461" s="2">
        <v>6.3603222000000001E-2</v>
      </c>
      <c r="S461" s="2">
        <v>-0.11773007200000001</v>
      </c>
      <c r="T461" s="2">
        <v>4.3721860000000001E-2</v>
      </c>
      <c r="U461" s="2">
        <v>0.12735802900000001</v>
      </c>
    </row>
    <row r="462" spans="1:21" x14ac:dyDescent="0.25">
      <c r="A462" s="6" t="s">
        <v>2364</v>
      </c>
      <c r="B462" s="6" t="s">
        <v>2365</v>
      </c>
      <c r="C462" s="6" t="s">
        <v>3836</v>
      </c>
      <c r="D462" s="2">
        <v>-5.9945891000000001E-2</v>
      </c>
      <c r="E462" s="2">
        <v>-0.121359207</v>
      </c>
      <c r="F462" s="2">
        <v>-0.28596248499999999</v>
      </c>
      <c r="G462" s="2">
        <v>-0.135663373</v>
      </c>
      <c r="H462" s="2">
        <v>0.20224278000000001</v>
      </c>
      <c r="I462" s="2">
        <v>-7.4948340000000002E-2</v>
      </c>
      <c r="J462" s="2">
        <v>-5.5694330000000004E-3</v>
      </c>
      <c r="K462" s="2">
        <v>0.64706511499999997</v>
      </c>
      <c r="L462" s="2">
        <v>-0.165859166</v>
      </c>
      <c r="M462" s="2">
        <v>-2.4688907999999999E-2</v>
      </c>
      <c r="N462" s="2">
        <v>0.15960342999999999</v>
      </c>
      <c r="O462" s="2">
        <v>0.163798791</v>
      </c>
      <c r="P462" s="2">
        <v>0.14835723000000001</v>
      </c>
      <c r="Q462" s="2">
        <v>5.3116347000000001E-2</v>
      </c>
      <c r="R462" s="2">
        <v>-2.3786266E-2</v>
      </c>
      <c r="S462" s="2">
        <v>2.7361158E-2</v>
      </c>
      <c r="T462" s="2">
        <v>-0.63083700099999995</v>
      </c>
      <c r="U462" s="2">
        <v>0.12707521999999999</v>
      </c>
    </row>
    <row r="463" spans="1:21" x14ac:dyDescent="0.25">
      <c r="A463" s="6" t="s">
        <v>590</v>
      </c>
      <c r="B463" s="6" t="s">
        <v>591</v>
      </c>
      <c r="C463" s="6" t="s">
        <v>3837</v>
      </c>
      <c r="D463" s="2">
        <v>3.6956400000000001E-4</v>
      </c>
      <c r="E463" s="2">
        <v>-9.6226506000000003E-2</v>
      </c>
      <c r="F463" s="2">
        <v>0.14982078400000001</v>
      </c>
      <c r="G463" s="2">
        <v>-0.160499066</v>
      </c>
      <c r="H463" s="2">
        <v>-1.8158899999999999E-3</v>
      </c>
      <c r="I463" s="2">
        <v>-0.198286566</v>
      </c>
      <c r="J463" s="2">
        <v>-0.130193906</v>
      </c>
      <c r="K463" s="2">
        <v>0.219601184</v>
      </c>
      <c r="L463" s="2">
        <v>0.21723039399999999</v>
      </c>
      <c r="M463" s="2">
        <v>-6.8814390000000003E-2</v>
      </c>
      <c r="N463" s="2">
        <v>-0.124798332</v>
      </c>
      <c r="O463" s="2">
        <v>-3.6059846E-2</v>
      </c>
      <c r="P463" s="2">
        <v>-0.130587753</v>
      </c>
      <c r="Q463" s="2">
        <v>-5.5741606999999999E-2</v>
      </c>
      <c r="R463" s="2">
        <v>2.2512735999999998E-2</v>
      </c>
      <c r="S463" s="2">
        <v>-0.181017815</v>
      </c>
      <c r="T463" s="2">
        <v>0.44837701000000002</v>
      </c>
      <c r="U463" s="2">
        <v>0.12613000499999999</v>
      </c>
    </row>
    <row r="464" spans="1:21" x14ac:dyDescent="0.25">
      <c r="A464" s="6" t="s">
        <v>136</v>
      </c>
      <c r="B464" s="6" t="s">
        <v>137</v>
      </c>
      <c r="C464" s="6" t="s">
        <v>3838</v>
      </c>
      <c r="D464" s="2">
        <v>-1.215376E-2</v>
      </c>
      <c r="E464" s="2">
        <v>-0.109939568</v>
      </c>
      <c r="F464" s="2">
        <v>-7.1689824999999999E-2</v>
      </c>
      <c r="G464" s="2">
        <v>2.3733469E-2</v>
      </c>
      <c r="H464" s="2">
        <v>2.3821504E-2</v>
      </c>
      <c r="I464" s="2">
        <v>4.2328225999999997E-2</v>
      </c>
      <c r="J464" s="2">
        <v>3.9414619999999997E-3</v>
      </c>
      <c r="K464" s="2">
        <v>0.10044363000000001</v>
      </c>
      <c r="L464" s="2">
        <v>-4.8517699999999999E-4</v>
      </c>
      <c r="M464" s="2">
        <v>5.4044269999999998E-3</v>
      </c>
      <c r="N464" s="2">
        <v>2.2298812000000001E-2</v>
      </c>
      <c r="O464" s="2">
        <v>2.5534082E-2</v>
      </c>
      <c r="P464" s="2">
        <v>-5.0980374000000002E-2</v>
      </c>
      <c r="Q464" s="2">
        <v>-1.0737829000000001E-2</v>
      </c>
      <c r="R464" s="2">
        <v>6.4254490999999997E-2</v>
      </c>
      <c r="S464" s="2">
        <v>-7.3241921000000001E-2</v>
      </c>
      <c r="T464" s="2">
        <v>-0.10827729799999999</v>
      </c>
      <c r="U464" s="2">
        <v>0.12574560900000001</v>
      </c>
    </row>
    <row r="465" spans="1:21" x14ac:dyDescent="0.25">
      <c r="A465" s="6" t="s">
        <v>174</v>
      </c>
      <c r="B465" s="6" t="s">
        <v>175</v>
      </c>
      <c r="C465" s="6" t="s">
        <v>3839</v>
      </c>
      <c r="D465" s="2">
        <v>9.3627911999999994E-2</v>
      </c>
      <c r="E465" s="2">
        <v>-0.113713709</v>
      </c>
      <c r="F465" s="2">
        <v>3.149213E-2</v>
      </c>
      <c r="G465" s="2">
        <v>6.6182737000000005E-2</v>
      </c>
      <c r="H465" s="2">
        <v>-0.19305309000000001</v>
      </c>
      <c r="I465" s="2">
        <v>0.14540155099999999</v>
      </c>
      <c r="J465" s="2">
        <v>0.14152706000000001</v>
      </c>
      <c r="K465" s="2">
        <v>-7.3668418999999999E-2</v>
      </c>
      <c r="L465" s="2">
        <v>-9.7796183999999994E-2</v>
      </c>
      <c r="M465" s="2">
        <v>0.105829221</v>
      </c>
      <c r="N465" s="2">
        <v>-3.9044259999999999E-3</v>
      </c>
      <c r="O465" s="2">
        <v>-8.0739413999999995E-2</v>
      </c>
      <c r="P465" s="2">
        <v>0.30694900899999999</v>
      </c>
      <c r="Q465" s="2">
        <v>-0.377146076</v>
      </c>
      <c r="R465" s="2">
        <v>-0.12095549</v>
      </c>
      <c r="S465" s="2">
        <v>3.7943466000000002E-2</v>
      </c>
      <c r="T465" s="2">
        <v>6.6316259999999998E-3</v>
      </c>
      <c r="U465" s="2">
        <v>0.12539208700000001</v>
      </c>
    </row>
    <row r="466" spans="1:21" x14ac:dyDescent="0.25">
      <c r="A466" s="6" t="s">
        <v>296</v>
      </c>
      <c r="B466" s="6" t="s">
        <v>297</v>
      </c>
      <c r="C466" s="6" t="s">
        <v>3840</v>
      </c>
      <c r="D466" s="2">
        <v>0.231165439</v>
      </c>
      <c r="E466" s="2">
        <v>0.33695366799999998</v>
      </c>
      <c r="F466" s="2">
        <v>0.21856556899999999</v>
      </c>
      <c r="G466" s="2">
        <v>0.299509419</v>
      </c>
      <c r="H466" s="2">
        <v>-0.17272911599999999</v>
      </c>
      <c r="I466" s="2">
        <v>8.2898487000000007E-2</v>
      </c>
      <c r="J466" s="2">
        <v>-2.4322203000000001E-2</v>
      </c>
      <c r="K466" s="2">
        <v>-1.0587334399999999</v>
      </c>
      <c r="L466" s="2">
        <v>8.6692171999999998E-2</v>
      </c>
      <c r="M466" s="2">
        <v>-0.15128752600000001</v>
      </c>
      <c r="N466" s="2">
        <v>-0.13712761800000001</v>
      </c>
      <c r="O466" s="2">
        <v>-8.3053857999999994E-2</v>
      </c>
      <c r="P466" s="2">
        <v>-4.4290696999999997E-2</v>
      </c>
      <c r="Q466" s="2">
        <v>-9.1894245999999999E-2</v>
      </c>
      <c r="R466" s="2">
        <v>7.8746919999999998E-2</v>
      </c>
      <c r="S466" s="2">
        <v>-0.12764120900000001</v>
      </c>
      <c r="T466" s="2">
        <v>0.431297343</v>
      </c>
      <c r="U466" s="2">
        <v>0.125250891</v>
      </c>
    </row>
    <row r="467" spans="1:21" x14ac:dyDescent="0.25">
      <c r="A467" s="6" t="s">
        <v>174</v>
      </c>
      <c r="B467" s="6" t="s">
        <v>175</v>
      </c>
      <c r="C467" s="6" t="s">
        <v>3841</v>
      </c>
      <c r="D467" s="2">
        <v>-0.33287391799999999</v>
      </c>
      <c r="E467" s="2">
        <v>-5.1929098999999999E-2</v>
      </c>
      <c r="F467" s="2">
        <v>0.46852285399999999</v>
      </c>
      <c r="G467" s="2">
        <v>0.304662614</v>
      </c>
      <c r="H467" s="2">
        <v>0.26114570999999998</v>
      </c>
      <c r="I467" s="2">
        <v>7.6827275E-2</v>
      </c>
      <c r="J467" s="2">
        <v>-0.157276846</v>
      </c>
      <c r="K467" s="2">
        <v>-0.28917079499999998</v>
      </c>
      <c r="L467" s="2">
        <v>-0.27990776000000001</v>
      </c>
      <c r="M467" s="2">
        <v>-7.4464997000000005E-2</v>
      </c>
      <c r="N467" s="2">
        <v>-0.61578601399999999</v>
      </c>
      <c r="O467" s="2">
        <v>0.110062298</v>
      </c>
      <c r="P467" s="2">
        <v>7.8446891000000005E-2</v>
      </c>
      <c r="Q467" s="2">
        <v>0.151539806</v>
      </c>
      <c r="R467" s="2">
        <v>0.16439712200000001</v>
      </c>
      <c r="S467" s="2">
        <v>8.0284799999999999E-4</v>
      </c>
      <c r="T467" s="2">
        <v>6.0190477999999999E-2</v>
      </c>
      <c r="U467" s="2">
        <v>0.124811569</v>
      </c>
    </row>
    <row r="468" spans="1:21" x14ac:dyDescent="0.25">
      <c r="A468" s="6" t="s">
        <v>1201</v>
      </c>
      <c r="B468" s="6" t="s">
        <v>1202</v>
      </c>
      <c r="C468" s="6" t="s">
        <v>3842</v>
      </c>
      <c r="D468" s="2">
        <v>-4.4010639999999997E-2</v>
      </c>
      <c r="E468" s="2">
        <v>-0.32950576999999998</v>
      </c>
      <c r="F468" s="2">
        <v>5.7150560000000003E-2</v>
      </c>
      <c r="G468" s="2">
        <v>-0.20777909999999999</v>
      </c>
      <c r="H468" s="2">
        <v>0.22351077999999999</v>
      </c>
      <c r="I468" s="2">
        <v>0.122223019</v>
      </c>
      <c r="J468" s="2">
        <v>-5.5488402999999999E-2</v>
      </c>
      <c r="K468" s="2">
        <v>0.19838900000000001</v>
      </c>
      <c r="L468" s="2">
        <v>3.5510559999999997E-2</v>
      </c>
      <c r="M468" s="2">
        <v>0.112612777</v>
      </c>
      <c r="N468" s="2">
        <v>-2.4865233E-2</v>
      </c>
      <c r="O468" s="2">
        <v>0.21062977699999999</v>
      </c>
      <c r="P468" s="2">
        <v>0.11610577699999999</v>
      </c>
      <c r="Q468" s="2">
        <v>0.14221177800000001</v>
      </c>
      <c r="R468" s="2">
        <v>5.1588777000000002E-2</v>
      </c>
      <c r="S468" s="2">
        <v>0.156053777</v>
      </c>
      <c r="T468" s="2">
        <v>-0.88811423300000003</v>
      </c>
      <c r="U468" s="2">
        <v>0.123776777</v>
      </c>
    </row>
    <row r="469" spans="1:21" x14ac:dyDescent="0.25">
      <c r="A469" s="6" t="s">
        <v>1691</v>
      </c>
      <c r="B469" s="6" t="s">
        <v>1692</v>
      </c>
      <c r="C469" s="6" t="s">
        <v>3843</v>
      </c>
      <c r="D469" s="2">
        <v>4.8664193000000001E-2</v>
      </c>
      <c r="E469" s="2">
        <v>0.33283495299999999</v>
      </c>
      <c r="F469" s="2">
        <v>-0.14110988699999999</v>
      </c>
      <c r="G469" s="2">
        <v>3.3018403000000002E-2</v>
      </c>
      <c r="H469" s="2">
        <v>2.1479713000000001E-2</v>
      </c>
      <c r="I469" s="2">
        <v>4.1119003000000001E-2</v>
      </c>
      <c r="J469" s="2">
        <v>0.147418623</v>
      </c>
      <c r="K469" s="2">
        <v>-0.72759917399999996</v>
      </c>
      <c r="L469" s="2">
        <v>0.24417413299999999</v>
      </c>
      <c r="M469" s="2">
        <v>-3.0610160000000001E-2</v>
      </c>
      <c r="N469" s="2">
        <v>-6.515543E-2</v>
      </c>
      <c r="O469" s="2">
        <v>-0.11689469</v>
      </c>
      <c r="P469" s="2">
        <v>6.213101E-2</v>
      </c>
      <c r="Q469" s="2">
        <v>0.18260143000000001</v>
      </c>
      <c r="R469" s="2">
        <v>-6.4773609999999995E-2</v>
      </c>
      <c r="S469" s="2">
        <v>-0.20059377</v>
      </c>
      <c r="T469" s="2">
        <v>0.10964691999999999</v>
      </c>
      <c r="U469" s="2">
        <v>0.12364831</v>
      </c>
    </row>
    <row r="470" spans="1:21" x14ac:dyDescent="0.25">
      <c r="A470" s="6" t="s">
        <v>977</v>
      </c>
      <c r="B470" s="6" t="s">
        <v>978</v>
      </c>
      <c r="C470" s="6" t="s">
        <v>3844</v>
      </c>
      <c r="D470" s="2">
        <v>-5.9594927999999998E-2</v>
      </c>
      <c r="E470" s="2">
        <v>0.10730551200000001</v>
      </c>
      <c r="F470" s="2">
        <v>-7.9187819999999992E-3</v>
      </c>
      <c r="G470" s="2">
        <v>-1.1379309000000001E-2</v>
      </c>
      <c r="H470" s="2">
        <v>-5.2786649999999997E-2</v>
      </c>
      <c r="I470" s="2">
        <v>-6.1575479999999997E-3</v>
      </c>
      <c r="J470" s="2">
        <v>-4.7157025999999998E-2</v>
      </c>
      <c r="K470" s="2">
        <v>-0.102933918</v>
      </c>
      <c r="L470" s="2">
        <v>0.180622649</v>
      </c>
      <c r="M470" s="2">
        <v>-0.15220391</v>
      </c>
      <c r="N470" s="2">
        <v>-4.4780338000000003E-2</v>
      </c>
      <c r="O470" s="2">
        <v>-9.0144072000000006E-2</v>
      </c>
      <c r="P470" s="2">
        <v>-0.16412552599999999</v>
      </c>
      <c r="Q470" s="2">
        <v>4.2401034999999997E-2</v>
      </c>
      <c r="R470" s="2">
        <v>-2.4798322000000001E-2</v>
      </c>
      <c r="S470" s="2">
        <v>5.3146490000000003E-3</v>
      </c>
      <c r="T470" s="2">
        <v>0.30472504299999997</v>
      </c>
      <c r="U470" s="2">
        <v>0.123611441</v>
      </c>
    </row>
    <row r="471" spans="1:21" x14ac:dyDescent="0.25">
      <c r="A471" s="6" t="s">
        <v>2328</v>
      </c>
      <c r="B471" s="6" t="s">
        <v>2329</v>
      </c>
      <c r="C471" s="6" t="s">
        <v>3845</v>
      </c>
      <c r="D471" s="2">
        <v>-0.38721281000000002</v>
      </c>
      <c r="E471" s="2">
        <v>0.19451886900000001</v>
      </c>
      <c r="F471" s="2">
        <v>0.22780056900000001</v>
      </c>
      <c r="G471" s="2">
        <v>0.241047969</v>
      </c>
      <c r="H471" s="2">
        <v>1.4113109E-2</v>
      </c>
      <c r="I471" s="2">
        <v>9.7392888999999996E-2</v>
      </c>
      <c r="J471" s="2">
        <v>-0.23385251100000001</v>
      </c>
      <c r="K471" s="2">
        <v>-0.44754408099999998</v>
      </c>
      <c r="L471" s="2">
        <v>0.29373600700000002</v>
      </c>
      <c r="M471" s="2">
        <v>0.11277619999999999</v>
      </c>
      <c r="N471" s="2">
        <v>-5.2000999999999999E-2</v>
      </c>
      <c r="O471" s="2">
        <v>-4.884235E-2</v>
      </c>
      <c r="P471" s="2">
        <v>9.0581749999999999E-3</v>
      </c>
      <c r="Q471" s="2">
        <v>-8.3379469999999997E-2</v>
      </c>
      <c r="R471" s="2">
        <v>-1.7092360000000001E-2</v>
      </c>
      <c r="S471" s="2">
        <v>2.5317300000000001E-2</v>
      </c>
      <c r="T471" s="2">
        <v>-6.9062570000000004E-2</v>
      </c>
      <c r="U471" s="2">
        <v>0.123226</v>
      </c>
    </row>
    <row r="472" spans="1:21" x14ac:dyDescent="0.25">
      <c r="A472" s="6" t="s">
        <v>2328</v>
      </c>
      <c r="B472" s="6" t="s">
        <v>2329</v>
      </c>
      <c r="C472" s="6" t="s">
        <v>3846</v>
      </c>
      <c r="D472" s="2">
        <v>-0.21377934300000001</v>
      </c>
      <c r="E472" s="2">
        <v>3.6951935999999998E-2</v>
      </c>
      <c r="F472" s="2">
        <v>-8.7431964000000001E-2</v>
      </c>
      <c r="G472" s="2">
        <v>-6.5948064000000001E-2</v>
      </c>
      <c r="H472" s="2">
        <v>-4.80242E-3</v>
      </c>
      <c r="I472" s="2">
        <v>0.15073525600000001</v>
      </c>
      <c r="J472" s="2">
        <v>0.121194856</v>
      </c>
      <c r="K472" s="2">
        <v>-7.5058613999999996E-2</v>
      </c>
      <c r="L472" s="2">
        <v>0.13813837400000001</v>
      </c>
      <c r="M472" s="2">
        <v>0.11277619999999999</v>
      </c>
      <c r="N472" s="2">
        <v>-5.2000999999999999E-2</v>
      </c>
      <c r="O472" s="2">
        <v>-4.884235E-2</v>
      </c>
      <c r="P472" s="2">
        <v>9.0581749999999999E-3</v>
      </c>
      <c r="Q472" s="2">
        <v>-8.3379469999999997E-2</v>
      </c>
      <c r="R472" s="2">
        <v>-1.7092360000000001E-2</v>
      </c>
      <c r="S472" s="2">
        <v>2.5317300000000001E-2</v>
      </c>
      <c r="T472" s="2">
        <v>-6.9062570000000004E-2</v>
      </c>
      <c r="U472" s="2">
        <v>0.123226</v>
      </c>
    </row>
    <row r="473" spans="1:21" x14ac:dyDescent="0.25">
      <c r="A473" s="6" t="s">
        <v>2328</v>
      </c>
      <c r="B473" s="6" t="s">
        <v>2329</v>
      </c>
      <c r="C473" s="6" t="s">
        <v>3847</v>
      </c>
      <c r="D473" s="2">
        <v>0.11074568899999999</v>
      </c>
      <c r="E473" s="2">
        <v>-4.7384812999999998E-2</v>
      </c>
      <c r="F473" s="2">
        <v>-3.7890476999999999E-2</v>
      </c>
      <c r="G473" s="2">
        <v>-2.3507452000000002E-2</v>
      </c>
      <c r="H473" s="2">
        <v>4.0208460000000001E-2</v>
      </c>
      <c r="I473" s="2">
        <v>8.3219637999999999E-2</v>
      </c>
      <c r="J473" s="2">
        <v>0.16638308800000001</v>
      </c>
      <c r="K473" s="2">
        <v>-8.2905982000000003E-2</v>
      </c>
      <c r="L473" s="2">
        <v>-0.20886814400000001</v>
      </c>
      <c r="M473" s="2">
        <v>0.11277619999999999</v>
      </c>
      <c r="N473" s="2">
        <v>-5.2000999999999999E-2</v>
      </c>
      <c r="O473" s="2">
        <v>-4.884235E-2</v>
      </c>
      <c r="P473" s="2">
        <v>9.0581749999999999E-3</v>
      </c>
      <c r="Q473" s="2">
        <v>-8.3379469999999997E-2</v>
      </c>
      <c r="R473" s="2">
        <v>-1.7092360000000001E-2</v>
      </c>
      <c r="S473" s="2">
        <v>2.5317300000000001E-2</v>
      </c>
      <c r="T473" s="2">
        <v>-6.9062570000000004E-2</v>
      </c>
      <c r="U473" s="2">
        <v>0.123226</v>
      </c>
    </row>
    <row r="474" spans="1:21" x14ac:dyDescent="0.25">
      <c r="A474" s="6" t="s">
        <v>2328</v>
      </c>
      <c r="B474" s="6" t="s">
        <v>2329</v>
      </c>
      <c r="C474" s="6" t="s">
        <v>3848</v>
      </c>
      <c r="D474" s="2">
        <v>6.8060346999999993E-2</v>
      </c>
      <c r="E474" s="2">
        <v>-0.120740074</v>
      </c>
      <c r="F474" s="2">
        <v>-7.0410674000000006E-2</v>
      </c>
      <c r="G474" s="2">
        <v>0.100472826</v>
      </c>
      <c r="H474" s="2">
        <v>0.13659576600000001</v>
      </c>
      <c r="I474" s="2">
        <v>3.0664646E-2</v>
      </c>
      <c r="J474" s="2">
        <v>-1.4775154E-2</v>
      </c>
      <c r="K474" s="2">
        <v>0.13972826599999999</v>
      </c>
      <c r="L474" s="2">
        <v>-0.26959593599999998</v>
      </c>
      <c r="M474" s="2">
        <v>0.11277619999999999</v>
      </c>
      <c r="N474" s="2">
        <v>-5.2000999999999999E-2</v>
      </c>
      <c r="O474" s="2">
        <v>-4.884235E-2</v>
      </c>
      <c r="P474" s="2">
        <v>9.0581749999999999E-3</v>
      </c>
      <c r="Q474" s="2">
        <v>-8.3379469999999997E-2</v>
      </c>
      <c r="R474" s="2">
        <v>-1.7092360000000001E-2</v>
      </c>
      <c r="S474" s="2">
        <v>2.5317300000000001E-2</v>
      </c>
      <c r="T474" s="2">
        <v>-6.9062570000000004E-2</v>
      </c>
      <c r="U474" s="2">
        <v>0.123226</v>
      </c>
    </row>
    <row r="475" spans="1:21" x14ac:dyDescent="0.25">
      <c r="A475" s="6" t="s">
        <v>2328</v>
      </c>
      <c r="B475" s="6" t="s">
        <v>2329</v>
      </c>
      <c r="C475" s="6" t="s">
        <v>3849</v>
      </c>
      <c r="D475" s="2">
        <v>0.36885867900000002</v>
      </c>
      <c r="E475" s="2">
        <v>-9.6200420000000005E-3</v>
      </c>
      <c r="F475" s="2">
        <v>-7.9955919999999993E-3</v>
      </c>
      <c r="G475" s="2">
        <v>0.108059608</v>
      </c>
      <c r="H475" s="2">
        <v>4.669475E-2</v>
      </c>
      <c r="I475" s="2">
        <v>0.24474732799999999</v>
      </c>
      <c r="J475" s="2">
        <v>6.0182777999999999E-2</v>
      </c>
      <c r="K475" s="2">
        <v>-0.42377094199999998</v>
      </c>
      <c r="L475" s="2">
        <v>-0.38715655399999999</v>
      </c>
      <c r="M475" s="2">
        <v>0.11277619999999999</v>
      </c>
      <c r="N475" s="2">
        <v>-5.2000999999999999E-2</v>
      </c>
      <c r="O475" s="2">
        <v>-4.884235E-2</v>
      </c>
      <c r="P475" s="2">
        <v>9.0581749999999999E-3</v>
      </c>
      <c r="Q475" s="2">
        <v>-8.3379469999999997E-2</v>
      </c>
      <c r="R475" s="2">
        <v>-1.7092360000000001E-2</v>
      </c>
      <c r="S475" s="2">
        <v>2.5317300000000001E-2</v>
      </c>
      <c r="T475" s="2">
        <v>-6.9062570000000004E-2</v>
      </c>
      <c r="U475" s="2">
        <v>0.123226</v>
      </c>
    </row>
    <row r="476" spans="1:21" x14ac:dyDescent="0.25">
      <c r="A476" s="6" t="s">
        <v>965</v>
      </c>
      <c r="B476" s="6" t="s">
        <v>966</v>
      </c>
      <c r="C476" s="6" t="s">
        <v>3850</v>
      </c>
      <c r="D476" s="2">
        <v>0.18850567100000001</v>
      </c>
      <c r="E476" s="2">
        <v>-0.202863551</v>
      </c>
      <c r="F476" s="2">
        <v>9.5685586000000003E-2</v>
      </c>
      <c r="G476" s="2">
        <v>-4.8906839000000001E-2</v>
      </c>
      <c r="H476" s="2">
        <v>-0.21478452200000001</v>
      </c>
      <c r="I476" s="2">
        <v>1.8465708000000001E-2</v>
      </c>
      <c r="J476" s="2">
        <v>3.0913789000000001E-2</v>
      </c>
      <c r="K476" s="2">
        <v>0.13829797999999999</v>
      </c>
      <c r="L476" s="2">
        <v>-5.313796E-3</v>
      </c>
      <c r="M476" s="2">
        <v>-7.7884548999999997E-2</v>
      </c>
      <c r="N476" s="2">
        <v>-0.11593698199999999</v>
      </c>
      <c r="O476" s="2">
        <v>-0.103374718</v>
      </c>
      <c r="P476" s="2">
        <v>-3.3113076999999998E-2</v>
      </c>
      <c r="Q476" s="2">
        <v>-5.6731262999999997E-2</v>
      </c>
      <c r="R476" s="2">
        <v>-1.017025E-3</v>
      </c>
      <c r="S476" s="2">
        <v>-6.9286835000000005E-2</v>
      </c>
      <c r="T476" s="2">
        <v>0.33445699000000001</v>
      </c>
      <c r="U476" s="2">
        <v>0.122887458</v>
      </c>
    </row>
    <row r="477" spans="1:21" x14ac:dyDescent="0.25">
      <c r="A477" s="6" t="s">
        <v>965</v>
      </c>
      <c r="B477" s="6" t="s">
        <v>966</v>
      </c>
      <c r="C477" s="6" t="s">
        <v>3851</v>
      </c>
      <c r="D477" s="2">
        <v>-7.6795960000000003E-3</v>
      </c>
      <c r="E477" s="2">
        <v>-0.100004818</v>
      </c>
      <c r="F477" s="2">
        <v>0.13224271900000001</v>
      </c>
      <c r="G477" s="2">
        <v>3.9265293999999999E-2</v>
      </c>
      <c r="H477" s="2">
        <v>-5.6257912E-2</v>
      </c>
      <c r="I477" s="2">
        <v>4.3705410000000004E-3</v>
      </c>
      <c r="J477" s="2">
        <v>-7.3146478000000001E-2</v>
      </c>
      <c r="K477" s="2">
        <v>7.5082812999999998E-2</v>
      </c>
      <c r="L477" s="2">
        <v>-1.3872562999999999E-2</v>
      </c>
      <c r="M477" s="2">
        <v>-7.7884548999999997E-2</v>
      </c>
      <c r="N477" s="2">
        <v>-0.11593698199999999</v>
      </c>
      <c r="O477" s="2">
        <v>-0.103374718</v>
      </c>
      <c r="P477" s="2">
        <v>-3.3113076999999998E-2</v>
      </c>
      <c r="Q477" s="2">
        <v>-5.6731262999999997E-2</v>
      </c>
      <c r="R477" s="2">
        <v>-1.017025E-3</v>
      </c>
      <c r="S477" s="2">
        <v>-6.9286835000000005E-2</v>
      </c>
      <c r="T477" s="2">
        <v>0.33445699000000001</v>
      </c>
      <c r="U477" s="2">
        <v>0.122887458</v>
      </c>
    </row>
    <row r="478" spans="1:21" x14ac:dyDescent="0.25">
      <c r="A478" s="6" t="s">
        <v>2109</v>
      </c>
      <c r="B478" s="6" t="s">
        <v>2110</v>
      </c>
      <c r="C478" s="6" t="s">
        <v>3852</v>
      </c>
      <c r="D478" s="2">
        <v>0.37021079699999998</v>
      </c>
      <c r="E478" s="2">
        <v>-0.26853683099999998</v>
      </c>
      <c r="F478" s="2">
        <v>5.0460000000000001E-3</v>
      </c>
      <c r="G478" s="2">
        <v>-0.23523259199999999</v>
      </c>
      <c r="H478" s="2">
        <v>4.4714837E-2</v>
      </c>
      <c r="I478" s="2">
        <v>0.108396477</v>
      </c>
      <c r="J478" s="2">
        <v>0.11748264999999999</v>
      </c>
      <c r="K478" s="2">
        <v>5.4009216999999998E-2</v>
      </c>
      <c r="L478" s="2">
        <v>-0.196090556</v>
      </c>
      <c r="M478" s="2">
        <v>-6.4199364999999994E-2</v>
      </c>
      <c r="N478" s="2">
        <v>-1.1743300999999999E-2</v>
      </c>
      <c r="O478" s="2">
        <v>-5.0395357000000002E-2</v>
      </c>
      <c r="P478" s="2">
        <v>0.19753009899999999</v>
      </c>
      <c r="Q478" s="2">
        <v>-7.9171229999999999E-3</v>
      </c>
      <c r="R478" s="2">
        <v>-0.21019126199999999</v>
      </c>
      <c r="S478" s="2">
        <v>-0.117581383</v>
      </c>
      <c r="T478" s="2">
        <v>0.14180673399999999</v>
      </c>
      <c r="U478" s="2">
        <v>0.122690957</v>
      </c>
    </row>
    <row r="479" spans="1:21" x14ac:dyDescent="0.25">
      <c r="A479" s="6" t="s">
        <v>2494</v>
      </c>
      <c r="B479" s="6" t="s">
        <v>2495</v>
      </c>
      <c r="C479" s="6" t="s">
        <v>3853</v>
      </c>
      <c r="D479" s="2">
        <v>-2.6002668999999999E-2</v>
      </c>
      <c r="E479" s="2">
        <v>-0.211168254</v>
      </c>
      <c r="F479" s="2">
        <v>3.0269797000000001E-2</v>
      </c>
      <c r="G479" s="2">
        <v>4.0520460000000001E-3</v>
      </c>
      <c r="H479" s="2">
        <v>-3.3951832000000001E-2</v>
      </c>
      <c r="I479" s="2">
        <v>0.129823191</v>
      </c>
      <c r="J479" s="2">
        <v>-7.0062902999999996E-2</v>
      </c>
      <c r="K479" s="2">
        <v>9.0135714000000006E-2</v>
      </c>
      <c r="L479" s="2">
        <v>8.6904916999999998E-2</v>
      </c>
      <c r="M479" s="2">
        <v>4.6937665000000003E-2</v>
      </c>
      <c r="N479" s="2">
        <v>-3.2854599999999998E-4</v>
      </c>
      <c r="O479" s="2">
        <v>6.7458211000000004E-2</v>
      </c>
      <c r="P479" s="2">
        <v>-0.159223121</v>
      </c>
      <c r="Q479" s="2">
        <v>-0.234832818</v>
      </c>
      <c r="R479" s="2">
        <v>0.14589654899999999</v>
      </c>
      <c r="S479" s="2">
        <v>-0.11499941900000001</v>
      </c>
      <c r="T479" s="2">
        <v>0.12642162700000001</v>
      </c>
      <c r="U479" s="2">
        <v>0.12266985</v>
      </c>
    </row>
    <row r="480" spans="1:21" x14ac:dyDescent="0.25">
      <c r="A480" s="6" t="s">
        <v>320</v>
      </c>
      <c r="B480" s="6" t="s">
        <v>321</v>
      </c>
      <c r="C480" s="6" t="s">
        <v>3854</v>
      </c>
      <c r="D480" s="2">
        <v>-5.5019387000000003E-2</v>
      </c>
      <c r="E480" s="2">
        <v>9.8277165E-2</v>
      </c>
      <c r="F480" s="2">
        <v>6.9812121000000005E-2</v>
      </c>
      <c r="G480" s="2">
        <v>0.183381823</v>
      </c>
      <c r="H480" s="2">
        <v>-4.1734919000000002E-2</v>
      </c>
      <c r="I480" s="2">
        <v>-4.8180615000000003E-2</v>
      </c>
      <c r="J480" s="2">
        <v>-0.167655726</v>
      </c>
      <c r="K480" s="2">
        <v>-5.4056809999999997E-2</v>
      </c>
      <c r="L480" s="2">
        <v>1.5176356E-2</v>
      </c>
      <c r="M480" s="2">
        <v>-1.0115834000000001E-2</v>
      </c>
      <c r="N480" s="2">
        <v>2.2168700000000001E-3</v>
      </c>
      <c r="O480" s="2">
        <v>2.3633665000000002E-2</v>
      </c>
      <c r="P480" s="2">
        <v>-2.2304818000000001E-2</v>
      </c>
      <c r="Q480" s="2">
        <v>2.6470628999999999E-2</v>
      </c>
      <c r="R480" s="2">
        <v>-1.9671522E-2</v>
      </c>
      <c r="S480" s="2">
        <v>4.6670031000000001E-2</v>
      </c>
      <c r="T480" s="2">
        <v>-0.169453786</v>
      </c>
      <c r="U480" s="2">
        <v>0.122554763</v>
      </c>
    </row>
    <row r="481" spans="1:21" x14ac:dyDescent="0.25">
      <c r="A481" s="6" t="s">
        <v>1873</v>
      </c>
      <c r="B481" s="6" t="s">
        <v>1874</v>
      </c>
      <c r="C481" s="6" t="s">
        <v>3855</v>
      </c>
      <c r="D481" s="2">
        <v>-5.5676651000000001E-2</v>
      </c>
      <c r="E481" s="2">
        <v>0.18768225699999999</v>
      </c>
      <c r="F481" s="2">
        <v>-5.7792410000000001E-3</v>
      </c>
      <c r="G481" s="2">
        <v>-6.3467171000000003E-2</v>
      </c>
      <c r="H481" s="2">
        <v>0.140610654</v>
      </c>
      <c r="I481" s="2">
        <v>5.8179218999999997E-2</v>
      </c>
      <c r="J481" s="2">
        <v>-0.22615475600000001</v>
      </c>
      <c r="K481" s="2">
        <v>-0.113148551</v>
      </c>
      <c r="L481" s="2">
        <v>7.7754248999999998E-2</v>
      </c>
      <c r="M481" s="2">
        <v>-1.401457E-2</v>
      </c>
      <c r="N481" s="2">
        <v>-4.2617040000000002E-2</v>
      </c>
      <c r="O481" s="2">
        <v>-4.0930660000000001E-2</v>
      </c>
      <c r="P481" s="2">
        <v>-9.5801709999999998E-2</v>
      </c>
      <c r="Q481" s="2">
        <v>-2.1884250000000001E-2</v>
      </c>
      <c r="R481" s="2">
        <v>-7.4517319999999998E-2</v>
      </c>
      <c r="S481" s="2">
        <v>-4.0279920000000002E-3</v>
      </c>
      <c r="T481" s="2">
        <v>0.17181360000000001</v>
      </c>
      <c r="U481" s="2">
        <v>0.12198000000000001</v>
      </c>
    </row>
    <row r="482" spans="1:21" x14ac:dyDescent="0.25">
      <c r="A482" s="6" t="s">
        <v>1873</v>
      </c>
      <c r="B482" s="6" t="s">
        <v>1874</v>
      </c>
      <c r="C482" s="6" t="s">
        <v>3856</v>
      </c>
      <c r="D482" s="2">
        <v>-0.248784696</v>
      </c>
      <c r="E482" s="2">
        <v>0.140932012</v>
      </c>
      <c r="F482" s="2">
        <v>0.23418011399999999</v>
      </c>
      <c r="G482" s="2">
        <v>5.9309384E-2</v>
      </c>
      <c r="H482" s="2">
        <v>-4.1837206000000002E-2</v>
      </c>
      <c r="I482" s="2">
        <v>-2.4124260000000001E-3</v>
      </c>
      <c r="J482" s="2">
        <v>7.9992989999999996E-3</v>
      </c>
      <c r="K482" s="2">
        <v>-0.11531709599999999</v>
      </c>
      <c r="L482" s="2">
        <v>-3.4069396000000002E-2</v>
      </c>
      <c r="M482" s="2">
        <v>-1.401457E-2</v>
      </c>
      <c r="N482" s="2">
        <v>-4.2617040000000002E-2</v>
      </c>
      <c r="O482" s="2">
        <v>-4.0930660000000001E-2</v>
      </c>
      <c r="P482" s="2">
        <v>-9.5801709999999998E-2</v>
      </c>
      <c r="Q482" s="2">
        <v>-2.1884250000000001E-2</v>
      </c>
      <c r="R482" s="2">
        <v>-7.4517319999999998E-2</v>
      </c>
      <c r="S482" s="2">
        <v>-4.0279920000000002E-3</v>
      </c>
      <c r="T482" s="2">
        <v>0.17181360000000001</v>
      </c>
      <c r="U482" s="2">
        <v>0.12198000000000001</v>
      </c>
    </row>
    <row r="483" spans="1:21" x14ac:dyDescent="0.25">
      <c r="A483" s="6" t="s">
        <v>1873</v>
      </c>
      <c r="B483" s="6" t="s">
        <v>1874</v>
      </c>
      <c r="C483" s="6" t="s">
        <v>3857</v>
      </c>
      <c r="D483" s="2">
        <v>0.157361584</v>
      </c>
      <c r="E483" s="2">
        <v>0.28335939199999999</v>
      </c>
      <c r="F483" s="2">
        <v>5.8379394000000001E-2</v>
      </c>
      <c r="G483" s="2">
        <v>0.203610397</v>
      </c>
      <c r="H483" s="2">
        <v>1.7194444E-2</v>
      </c>
      <c r="I483" s="2">
        <v>-5.2230145999999998E-2</v>
      </c>
      <c r="J483" s="2">
        <v>6.4326246000000004E-2</v>
      </c>
      <c r="K483" s="2">
        <v>-0.51172826599999999</v>
      </c>
      <c r="L483" s="2">
        <v>-0.220273049</v>
      </c>
      <c r="M483" s="2">
        <v>-1.401457E-2</v>
      </c>
      <c r="N483" s="2">
        <v>-4.2617040000000002E-2</v>
      </c>
      <c r="O483" s="2">
        <v>-4.0930660000000001E-2</v>
      </c>
      <c r="P483" s="2">
        <v>-9.5801709999999998E-2</v>
      </c>
      <c r="Q483" s="2">
        <v>-2.1884250000000001E-2</v>
      </c>
      <c r="R483" s="2">
        <v>-7.4517319999999998E-2</v>
      </c>
      <c r="S483" s="2">
        <v>-4.0279920000000002E-3</v>
      </c>
      <c r="T483" s="2">
        <v>0.17181360000000001</v>
      </c>
      <c r="U483" s="2">
        <v>0.12198000000000001</v>
      </c>
    </row>
    <row r="484" spans="1:21" x14ac:dyDescent="0.25">
      <c r="A484" s="6" t="s">
        <v>2145</v>
      </c>
      <c r="B484" s="6" t="s">
        <v>2146</v>
      </c>
      <c r="C484" s="6" t="s">
        <v>3858</v>
      </c>
      <c r="D484" s="2">
        <v>1.4888089E-2</v>
      </c>
      <c r="E484" s="2">
        <v>-0.10564588</v>
      </c>
      <c r="F484" s="2">
        <v>-0.11195883099999999</v>
      </c>
      <c r="G484" s="2">
        <v>-7.7123093000000004E-2</v>
      </c>
      <c r="H484" s="2">
        <v>0.26764337999999999</v>
      </c>
      <c r="I484" s="2">
        <v>4.6781046E-2</v>
      </c>
      <c r="J484" s="2">
        <v>-2.9234390999999998E-2</v>
      </c>
      <c r="K484" s="2">
        <v>-4.2489856999999999E-2</v>
      </c>
      <c r="L484" s="2">
        <v>3.7139536000000001E-2</v>
      </c>
      <c r="M484" s="2">
        <v>0.192808007</v>
      </c>
      <c r="N484" s="2">
        <v>0.14082393000000001</v>
      </c>
      <c r="O484" s="2">
        <v>0.17548154099999999</v>
      </c>
      <c r="P484" s="2">
        <v>5.1359581000000001E-2</v>
      </c>
      <c r="Q484" s="2">
        <v>0.201586658</v>
      </c>
      <c r="R484" s="2">
        <v>-0.108456473</v>
      </c>
      <c r="S484" s="2">
        <v>0.122792002</v>
      </c>
      <c r="T484" s="2">
        <v>-0.89813197700000003</v>
      </c>
      <c r="U484" s="2">
        <v>0.12173673</v>
      </c>
    </row>
    <row r="485" spans="1:21" x14ac:dyDescent="0.25">
      <c r="A485" s="6" t="s">
        <v>860</v>
      </c>
      <c r="B485" s="6" t="s">
        <v>861</v>
      </c>
      <c r="C485" s="6" t="s">
        <v>3859</v>
      </c>
      <c r="D485" s="2">
        <v>6.8840894E-2</v>
      </c>
      <c r="E485" s="2">
        <v>-0.26779139000000002</v>
      </c>
      <c r="F485" s="2">
        <v>4.9046477999999998E-2</v>
      </c>
      <c r="G485" s="2">
        <v>0.105705886</v>
      </c>
      <c r="H485" s="2">
        <v>-0.10654715200000001</v>
      </c>
      <c r="I485" s="2">
        <v>0.130030584</v>
      </c>
      <c r="J485" s="2">
        <v>0.103645691</v>
      </c>
      <c r="K485" s="2">
        <v>5.1393835999999998E-2</v>
      </c>
      <c r="L485" s="2">
        <v>-0.13432482000000001</v>
      </c>
      <c r="M485" s="2">
        <v>-0.21926525499999999</v>
      </c>
      <c r="N485" s="2">
        <v>-9.3242986E-2</v>
      </c>
      <c r="O485" s="2">
        <v>3.3115259000000001E-2</v>
      </c>
      <c r="P485" s="2">
        <v>-0.113136588</v>
      </c>
      <c r="Q485" s="2">
        <v>8.2833699999999995E-4</v>
      </c>
      <c r="R485" s="2">
        <v>-3.4851014E-2</v>
      </c>
      <c r="S485" s="2">
        <v>-8.1811432000000003E-2</v>
      </c>
      <c r="T485" s="2">
        <v>0.38819987900000003</v>
      </c>
      <c r="U485" s="2">
        <v>0.120163799</v>
      </c>
    </row>
    <row r="486" spans="1:21" x14ac:dyDescent="0.25">
      <c r="A486" s="6" t="s">
        <v>5117</v>
      </c>
      <c r="B486" s="6" t="s">
        <v>1501</v>
      </c>
      <c r="C486" s="6" t="s">
        <v>3860</v>
      </c>
      <c r="D486" s="2">
        <v>-0.17337433499999999</v>
      </c>
      <c r="E486" s="2">
        <v>9.4564789999999996E-2</v>
      </c>
      <c r="F486" s="2">
        <v>0.18031207299999999</v>
      </c>
      <c r="G486" s="2">
        <v>-0.13734159600000001</v>
      </c>
      <c r="H486" s="2">
        <v>-7.9514914000000006E-2</v>
      </c>
      <c r="I486" s="2">
        <v>-6.2694595000000006E-2</v>
      </c>
      <c r="J486" s="2">
        <v>-0.135770584</v>
      </c>
      <c r="K486" s="2">
        <v>7.2344605000000006E-2</v>
      </c>
      <c r="L486" s="2">
        <v>0.24147455700000001</v>
      </c>
      <c r="M486" s="2">
        <v>2.3670317E-2</v>
      </c>
      <c r="N486" s="2">
        <v>-4.6977399999999997E-3</v>
      </c>
      <c r="O486" s="2">
        <v>0.17864082100000001</v>
      </c>
      <c r="P486" s="2">
        <v>0.18559973399999999</v>
      </c>
      <c r="Q486" s="2">
        <v>-0.23092753099999999</v>
      </c>
      <c r="R486" s="2">
        <v>-0.20741110800000001</v>
      </c>
      <c r="S486" s="2">
        <v>9.2576513999999999E-2</v>
      </c>
      <c r="T486" s="2">
        <v>-0.15696651</v>
      </c>
      <c r="U486" s="2">
        <v>0.11951550399999999</v>
      </c>
    </row>
    <row r="487" spans="1:21" x14ac:dyDescent="0.25">
      <c r="A487" s="6" t="s">
        <v>291</v>
      </c>
      <c r="B487" s="6" t="s">
        <v>292</v>
      </c>
      <c r="C487" s="6" t="s">
        <v>3861</v>
      </c>
      <c r="D487" s="2">
        <v>-0.52299472300000005</v>
      </c>
      <c r="E487" s="2">
        <v>2.7384477000000001E-2</v>
      </c>
      <c r="F487" s="2">
        <v>0.15789862700000001</v>
      </c>
      <c r="G487" s="2">
        <v>1.3737546999999999E-2</v>
      </c>
      <c r="H487" s="2">
        <v>9.1117127000000006E-2</v>
      </c>
      <c r="I487" s="2">
        <v>-0.122916473</v>
      </c>
      <c r="J487" s="2">
        <v>-0.264495863</v>
      </c>
      <c r="K487" s="2">
        <v>0.23740997699999999</v>
      </c>
      <c r="L487" s="2">
        <v>0.382859377</v>
      </c>
      <c r="M487" s="2">
        <v>-3.4788801000000001E-2</v>
      </c>
      <c r="N487" s="2">
        <v>-3.1838700999999997E-2</v>
      </c>
      <c r="O487" s="2">
        <v>-8.0036130999999996E-2</v>
      </c>
      <c r="P487" s="2">
        <v>1.9817639000000001E-2</v>
      </c>
      <c r="Q487" s="2">
        <v>0.161904889</v>
      </c>
      <c r="R487" s="2">
        <v>0.13692853899999999</v>
      </c>
      <c r="S487" s="2">
        <v>-0.117437081</v>
      </c>
      <c r="T487" s="2">
        <v>-0.17325766100000001</v>
      </c>
      <c r="U487" s="2">
        <v>0.11870728899999999</v>
      </c>
    </row>
    <row r="488" spans="1:21" x14ac:dyDescent="0.25">
      <c r="A488" s="6" t="s">
        <v>207</v>
      </c>
      <c r="B488" s="6" t="s">
        <v>208</v>
      </c>
      <c r="C488" s="6" t="s">
        <v>3862</v>
      </c>
      <c r="D488" s="2">
        <v>-0.33464239099999998</v>
      </c>
      <c r="E488" s="2">
        <v>8.9236946999999997E-2</v>
      </c>
      <c r="F488" s="2">
        <v>-0.107044717</v>
      </c>
      <c r="G488" s="2">
        <v>-8.9705220000000002E-2</v>
      </c>
      <c r="H488" s="2">
        <v>0.18169085099999999</v>
      </c>
      <c r="I488" s="2">
        <v>-0.17027635299999999</v>
      </c>
      <c r="J488" s="2">
        <v>3.9156864999999999E-2</v>
      </c>
      <c r="K488" s="2">
        <v>0.67436024299999997</v>
      </c>
      <c r="L488" s="2">
        <v>-0.28277618700000001</v>
      </c>
      <c r="M488" s="2">
        <v>5.9446707000000001E-2</v>
      </c>
      <c r="N488" s="2">
        <v>5.8613105999999998E-2</v>
      </c>
      <c r="O488" s="2">
        <v>3.8799260000000001E-3</v>
      </c>
      <c r="P488" s="2">
        <v>-8.6111780999999998E-2</v>
      </c>
      <c r="Q488" s="2">
        <v>9.0923931999999999E-2</v>
      </c>
      <c r="R488" s="2">
        <v>-5.2793003999999998E-2</v>
      </c>
      <c r="S488" s="2">
        <v>-5.7893442000000003E-2</v>
      </c>
      <c r="T488" s="2">
        <v>-0.134659062</v>
      </c>
      <c r="U488" s="2">
        <v>0.118593619</v>
      </c>
    </row>
    <row r="489" spans="1:21" x14ac:dyDescent="0.25">
      <c r="A489" s="6" t="s">
        <v>2532</v>
      </c>
      <c r="B489" s="6" t="s">
        <v>2533</v>
      </c>
      <c r="C489" s="6" t="s">
        <v>3863</v>
      </c>
      <c r="D489" s="2">
        <v>2.3077799999999999E-2</v>
      </c>
      <c r="E489" s="2">
        <v>-6.3586787000000006E-2</v>
      </c>
      <c r="F489" s="2">
        <v>0.11426884</v>
      </c>
      <c r="G489" s="2">
        <v>-0.11568243</v>
      </c>
      <c r="H489" s="2">
        <v>8.0589602999999996E-2</v>
      </c>
      <c r="I489" s="2">
        <v>-3.9550200000000001E-2</v>
      </c>
      <c r="J489" s="2">
        <v>-3.2410525000000003E-2</v>
      </c>
      <c r="K489" s="2">
        <v>4.1683253000000003E-2</v>
      </c>
      <c r="L489" s="2">
        <v>-8.3895600000000008E-3</v>
      </c>
      <c r="M489" s="2">
        <v>-0.12768056899999999</v>
      </c>
      <c r="N489" s="2">
        <v>-4.2744324E-2</v>
      </c>
      <c r="O489" s="2">
        <v>8.3297075999999998E-2</v>
      </c>
      <c r="P489" s="2">
        <v>-1.2475239000000001E-2</v>
      </c>
      <c r="Q489" s="2">
        <v>6.1516270999999997E-2</v>
      </c>
      <c r="R489" s="2">
        <v>8.7167306E-2</v>
      </c>
      <c r="S489" s="2">
        <v>5.5467810999999999E-2</v>
      </c>
      <c r="T489" s="2">
        <v>-0.222890909</v>
      </c>
      <c r="U489" s="2">
        <v>0.118342581</v>
      </c>
    </row>
    <row r="490" spans="1:21" x14ac:dyDescent="0.25">
      <c r="A490" s="6" t="s">
        <v>241</v>
      </c>
      <c r="B490" s="6" t="s">
        <v>242</v>
      </c>
      <c r="C490" s="6" t="s">
        <v>3864</v>
      </c>
      <c r="D490" s="2">
        <v>1.5828567000000002E-2</v>
      </c>
      <c r="E490" s="2">
        <v>-9.0641708000000001E-2</v>
      </c>
      <c r="F490" s="2">
        <v>0.17660709899999999</v>
      </c>
      <c r="G490" s="2">
        <v>-1.1052057000000001E-2</v>
      </c>
      <c r="H490" s="2">
        <v>-7.2533859999999997E-3</v>
      </c>
      <c r="I490" s="2">
        <v>7.9958540999999994E-2</v>
      </c>
      <c r="J490" s="2">
        <v>-0.115378658</v>
      </c>
      <c r="K490" s="2">
        <v>-5.4931885E-2</v>
      </c>
      <c r="L490" s="2">
        <v>6.8634880000000001E-3</v>
      </c>
      <c r="M490" s="2">
        <v>0.135487202</v>
      </c>
      <c r="N490" s="2">
        <v>3.4630391000000003E-2</v>
      </c>
      <c r="O490" s="2">
        <v>0.14601967199999999</v>
      </c>
      <c r="P490" s="2">
        <v>0.111549572</v>
      </c>
      <c r="Q490" s="2">
        <v>-2.2699660999999999E-2</v>
      </c>
      <c r="R490" s="2">
        <v>-5.7627260000000001E-3</v>
      </c>
      <c r="S490" s="2">
        <v>0.10452267</v>
      </c>
      <c r="T490" s="2">
        <v>-0.62160287199999997</v>
      </c>
      <c r="U490" s="2">
        <v>0.117855736</v>
      </c>
    </row>
    <row r="491" spans="1:21" x14ac:dyDescent="0.25">
      <c r="A491" s="6" t="s">
        <v>262</v>
      </c>
      <c r="B491" s="6" t="s">
        <v>263</v>
      </c>
      <c r="C491" s="6" t="s">
        <v>3865</v>
      </c>
      <c r="D491" s="2">
        <v>-0.37355614300000001</v>
      </c>
      <c r="E491" s="2">
        <v>0.141254835</v>
      </c>
      <c r="F491" s="2">
        <v>-6.1958621999999998E-2</v>
      </c>
      <c r="G491" s="2">
        <v>-1.2198580000000001E-2</v>
      </c>
      <c r="H491" s="2">
        <v>1.6833897E-2</v>
      </c>
      <c r="I491" s="2">
        <v>-5.6462756000000003E-2</v>
      </c>
      <c r="J491" s="2">
        <v>-9.088359E-2</v>
      </c>
      <c r="K491" s="2">
        <v>0.45996795899999998</v>
      </c>
      <c r="L491" s="2">
        <v>-2.2996998000000001E-2</v>
      </c>
      <c r="M491" s="2">
        <v>-3.2077369000000001E-2</v>
      </c>
      <c r="N491" s="2">
        <v>5.3430800000000001E-3</v>
      </c>
      <c r="O491" s="2">
        <v>-2.5314777E-2</v>
      </c>
      <c r="P491" s="2">
        <v>-4.8375596E-2</v>
      </c>
      <c r="Q491" s="2">
        <v>-9.8561789999999996E-3</v>
      </c>
      <c r="R491" s="2">
        <v>0.144162233</v>
      </c>
      <c r="S491" s="2">
        <v>-8.5740470999999999E-2</v>
      </c>
      <c r="T491" s="2">
        <v>-6.5653317000000003E-2</v>
      </c>
      <c r="U491" s="2">
        <v>0.11751239300000001</v>
      </c>
    </row>
    <row r="492" spans="1:21" x14ac:dyDescent="0.25">
      <c r="A492" s="6" t="s">
        <v>2063</v>
      </c>
      <c r="B492" s="6" t="s">
        <v>2064</v>
      </c>
      <c r="C492" s="6" t="s">
        <v>3866</v>
      </c>
      <c r="D492" s="2">
        <v>0.11330291100000001</v>
      </c>
      <c r="E492" s="2">
        <v>8.0352871000000006E-2</v>
      </c>
      <c r="F492" s="2">
        <v>-1.5904239000000001E-2</v>
      </c>
      <c r="G492" s="2">
        <v>0.14267006099999999</v>
      </c>
      <c r="H492" s="2">
        <v>-6.399125E-2</v>
      </c>
      <c r="I492" s="2">
        <v>2.7145580999999998E-2</v>
      </c>
      <c r="J492" s="2">
        <v>1.6243929000000001E-2</v>
      </c>
      <c r="K492" s="2">
        <v>-0.38049940900000001</v>
      </c>
      <c r="L492" s="2">
        <v>8.0679521000000004E-2</v>
      </c>
      <c r="M492" s="2">
        <v>-1.8302879000000001E-2</v>
      </c>
      <c r="N492" s="2">
        <v>-9.4620102999999997E-2</v>
      </c>
      <c r="O492" s="2">
        <v>9.3938146E-2</v>
      </c>
      <c r="P492" s="2">
        <v>-1.2944647E-2</v>
      </c>
      <c r="Q492" s="2">
        <v>1.9624114000000002E-2</v>
      </c>
      <c r="R492" s="2">
        <v>8.7452699999999994E-3</v>
      </c>
      <c r="S492" s="2">
        <v>-2.9284672000000001E-2</v>
      </c>
      <c r="T492" s="2">
        <v>-8.4293706999999995E-2</v>
      </c>
      <c r="U492" s="2">
        <v>0.117138469</v>
      </c>
    </row>
    <row r="493" spans="1:21" x14ac:dyDescent="0.25">
      <c r="A493" s="6" t="s">
        <v>2256</v>
      </c>
      <c r="B493" s="6" t="s">
        <v>2257</v>
      </c>
      <c r="C493" s="6" t="s">
        <v>3867</v>
      </c>
      <c r="D493" s="2">
        <v>1.5173176999999999E-2</v>
      </c>
      <c r="E493" s="2">
        <v>-0.168203508</v>
      </c>
      <c r="F493" s="2">
        <v>5.0154608000000003E-2</v>
      </c>
      <c r="G493" s="2">
        <v>0.15272999200000001</v>
      </c>
      <c r="H493" s="2">
        <v>-3.0915036E-2</v>
      </c>
      <c r="I493" s="2">
        <v>-3.6103601999999999E-2</v>
      </c>
      <c r="J493" s="2">
        <v>-0.165553229</v>
      </c>
      <c r="K493" s="2">
        <v>0.212343369</v>
      </c>
      <c r="L493" s="2">
        <v>-2.9625773000000001E-2</v>
      </c>
      <c r="M493" s="2">
        <v>-0.20812108800000001</v>
      </c>
      <c r="N493" s="2">
        <v>-5.1703223999999999E-2</v>
      </c>
      <c r="O493" s="2">
        <v>0.222813341</v>
      </c>
      <c r="P493" s="2">
        <v>-5.7452648000000002E-2</v>
      </c>
      <c r="Q493" s="2">
        <v>-6.0146168E-2</v>
      </c>
      <c r="R493" s="2">
        <v>4.6265264E-2</v>
      </c>
      <c r="S493" s="2">
        <v>-8.8427538999999999E-2</v>
      </c>
      <c r="T493" s="2">
        <v>7.9812516E-2</v>
      </c>
      <c r="U493" s="2">
        <v>0.116959547</v>
      </c>
    </row>
    <row r="494" spans="1:21" x14ac:dyDescent="0.25">
      <c r="A494" s="6" t="s">
        <v>2866</v>
      </c>
      <c r="B494" s="6" t="s">
        <v>2867</v>
      </c>
      <c r="C494" s="6" t="s">
        <v>3868</v>
      </c>
      <c r="D494" s="2">
        <v>-0.106083873</v>
      </c>
      <c r="E494" s="2">
        <v>0.159918914</v>
      </c>
      <c r="F494" s="2">
        <v>-7.9057699999999999E-4</v>
      </c>
      <c r="G494" s="2">
        <v>0.107881184</v>
      </c>
      <c r="H494" s="2">
        <v>-2.601212E-2</v>
      </c>
      <c r="I494" s="2">
        <v>-0.12768448499999999</v>
      </c>
      <c r="J494" s="2">
        <v>-0.15379377599999999</v>
      </c>
      <c r="K494" s="2">
        <v>4.7528630000000002E-2</v>
      </c>
      <c r="L494" s="2">
        <v>9.9036109999999997E-2</v>
      </c>
      <c r="M494" s="2">
        <v>-9.5150831000000005E-2</v>
      </c>
      <c r="N494" s="2">
        <v>-7.3311968000000005E-2</v>
      </c>
      <c r="O494" s="2">
        <v>-2.3291553E-2</v>
      </c>
      <c r="P494" s="2">
        <v>5.8190761000000001E-2</v>
      </c>
      <c r="Q494" s="2">
        <v>-2.0658721000000001E-2</v>
      </c>
      <c r="R494" s="2">
        <v>-5.7626543000000002E-2</v>
      </c>
      <c r="S494" s="2">
        <v>7.2496695999999999E-2</v>
      </c>
      <c r="T494" s="2">
        <v>2.3491033000000001E-2</v>
      </c>
      <c r="U494" s="2">
        <v>0.11586112699999999</v>
      </c>
    </row>
    <row r="495" spans="1:21" x14ac:dyDescent="0.25">
      <c r="A495" s="6" t="s">
        <v>2866</v>
      </c>
      <c r="B495" s="6" t="s">
        <v>2867</v>
      </c>
      <c r="C495" s="6" t="s">
        <v>3869</v>
      </c>
      <c r="D495" s="2">
        <v>8.6541492999999997E-2</v>
      </c>
      <c r="E495" s="2">
        <v>0.21595217999999999</v>
      </c>
      <c r="F495" s="2">
        <v>-3.3503109999999999E-3</v>
      </c>
      <c r="G495" s="2">
        <v>0.18895365</v>
      </c>
      <c r="H495" s="2">
        <v>-5.2945157E-2</v>
      </c>
      <c r="I495" s="2">
        <v>-0.161932619</v>
      </c>
      <c r="J495" s="2">
        <v>6.7070489999999996E-2</v>
      </c>
      <c r="K495" s="2">
        <v>-0.181109504</v>
      </c>
      <c r="L495" s="2">
        <v>-0.15918022400000001</v>
      </c>
      <c r="M495" s="2">
        <v>-9.5150831000000005E-2</v>
      </c>
      <c r="N495" s="2">
        <v>-7.3311968000000005E-2</v>
      </c>
      <c r="O495" s="2">
        <v>-2.3291553E-2</v>
      </c>
      <c r="P495" s="2">
        <v>5.8190761000000001E-2</v>
      </c>
      <c r="Q495" s="2">
        <v>-2.0658721000000001E-2</v>
      </c>
      <c r="R495" s="2">
        <v>-5.7626543000000002E-2</v>
      </c>
      <c r="S495" s="2">
        <v>7.2496695999999999E-2</v>
      </c>
      <c r="T495" s="2">
        <v>2.3491033000000001E-2</v>
      </c>
      <c r="U495" s="2">
        <v>0.11586112699999999</v>
      </c>
    </row>
    <row r="496" spans="1:21" x14ac:dyDescent="0.25">
      <c r="A496" s="6" t="s">
        <v>2866</v>
      </c>
      <c r="B496" s="6" t="s">
        <v>2867</v>
      </c>
      <c r="C496" s="6" t="s">
        <v>3870</v>
      </c>
      <c r="D496" s="2">
        <v>-0.18013417300000001</v>
      </c>
      <c r="E496" s="2">
        <v>3.5851514000000001E-2</v>
      </c>
      <c r="F496" s="2">
        <v>2.3047023E-2</v>
      </c>
      <c r="G496" s="2">
        <v>2.8136984E-2</v>
      </c>
      <c r="H496" s="2">
        <v>-1.193782E-2</v>
      </c>
      <c r="I496" s="2">
        <v>0.154986715</v>
      </c>
      <c r="J496" s="2">
        <v>8.2507823999999994E-2</v>
      </c>
      <c r="K496" s="2">
        <v>4.0330829999999998E-2</v>
      </c>
      <c r="L496" s="2">
        <v>-0.17278889</v>
      </c>
      <c r="M496" s="2">
        <v>-9.5150831000000005E-2</v>
      </c>
      <c r="N496" s="2">
        <v>-7.3311968000000005E-2</v>
      </c>
      <c r="O496" s="2">
        <v>-2.3291553E-2</v>
      </c>
      <c r="P496" s="2">
        <v>5.8190761000000001E-2</v>
      </c>
      <c r="Q496" s="2">
        <v>-2.0658721000000001E-2</v>
      </c>
      <c r="R496" s="2">
        <v>-5.7626543000000002E-2</v>
      </c>
      <c r="S496" s="2">
        <v>7.2496695999999999E-2</v>
      </c>
      <c r="T496" s="2">
        <v>2.3491033000000001E-2</v>
      </c>
      <c r="U496" s="2">
        <v>0.11586112699999999</v>
      </c>
    </row>
    <row r="497" spans="1:21" x14ac:dyDescent="0.25">
      <c r="A497" s="6" t="s">
        <v>2350</v>
      </c>
      <c r="B497" s="6" t="s">
        <v>2351</v>
      </c>
      <c r="C497" s="6" t="s">
        <v>3871</v>
      </c>
      <c r="D497" s="2">
        <v>-0.32115974200000003</v>
      </c>
      <c r="E497" s="2">
        <v>0.105558148</v>
      </c>
      <c r="F497" s="2">
        <v>3.1582357999999998E-2</v>
      </c>
      <c r="G497" s="2">
        <v>8.2133367999999998E-2</v>
      </c>
      <c r="H497" s="2">
        <v>-0.19042356999999999</v>
      </c>
      <c r="I497" s="2">
        <v>-4.9999002000000001E-2</v>
      </c>
      <c r="J497" s="2">
        <v>-2.2407811999999999E-2</v>
      </c>
      <c r="K497" s="2">
        <v>0.20987196799999999</v>
      </c>
      <c r="L497" s="2">
        <v>0.15484440799999999</v>
      </c>
      <c r="M497" s="2">
        <v>-6.9937482999999995E-2</v>
      </c>
      <c r="N497" s="2">
        <v>7.7954916999999999E-2</v>
      </c>
      <c r="O497" s="2">
        <v>-0.103406843</v>
      </c>
      <c r="P497" s="2">
        <v>-0.26777771299999997</v>
      </c>
      <c r="Q497" s="2">
        <v>5.0891369999999997E-3</v>
      </c>
      <c r="R497" s="2">
        <v>-5.0253872999999998E-2</v>
      </c>
      <c r="S497" s="2">
        <v>8.5031496999999998E-2</v>
      </c>
      <c r="T497" s="2">
        <v>0.20760421700000001</v>
      </c>
      <c r="U497" s="2">
        <v>0.115696147</v>
      </c>
    </row>
    <row r="498" spans="1:21" x14ac:dyDescent="0.25">
      <c r="A498" s="6" t="s">
        <v>1765</v>
      </c>
      <c r="B498" s="6" t="s">
        <v>1766</v>
      </c>
      <c r="C498" s="6" t="s">
        <v>3872</v>
      </c>
      <c r="D498" s="2">
        <v>0.106985698</v>
      </c>
      <c r="E498" s="2">
        <v>-7.2461492000000002E-2</v>
      </c>
      <c r="F498" s="2">
        <v>3.4927498000000001E-2</v>
      </c>
      <c r="G498" s="2">
        <v>0.12942551399999999</v>
      </c>
      <c r="H498" s="2">
        <v>-0.74216747500000002</v>
      </c>
      <c r="I498" s="2">
        <v>8.7344337999999994E-2</v>
      </c>
      <c r="J498" s="2">
        <v>-4.9877319999999999E-3</v>
      </c>
      <c r="K498" s="2">
        <v>9.8364508000000003E-2</v>
      </c>
      <c r="L498" s="2">
        <v>0.36256917300000002</v>
      </c>
      <c r="M498" s="2">
        <v>6.8423579999999998E-2</v>
      </c>
      <c r="N498" s="2">
        <v>6.0948290000000002E-2</v>
      </c>
      <c r="O498" s="2">
        <v>-3.6833749999999998E-2</v>
      </c>
      <c r="P498" s="2">
        <v>5.398735E-3</v>
      </c>
      <c r="Q498" s="2">
        <v>-2.47467E-3</v>
      </c>
      <c r="R498" s="2">
        <v>-3.136212E-2</v>
      </c>
      <c r="S498" s="2">
        <v>-9.1315289999999993E-3</v>
      </c>
      <c r="T498" s="2">
        <v>-0.1705161</v>
      </c>
      <c r="U498" s="2">
        <v>0.1155475</v>
      </c>
    </row>
    <row r="499" spans="1:21" x14ac:dyDescent="0.25">
      <c r="A499" s="6" t="s">
        <v>2308</v>
      </c>
      <c r="B499" s="6" t="s">
        <v>2309</v>
      </c>
      <c r="C499" s="6" t="s">
        <v>3873</v>
      </c>
      <c r="D499" s="2">
        <v>-0.51140924099999996</v>
      </c>
      <c r="E499" s="2">
        <v>0.24598236900000001</v>
      </c>
      <c r="F499" s="2">
        <v>9.1799857999999998E-2</v>
      </c>
      <c r="G499" s="2">
        <v>8.5075926999999996E-2</v>
      </c>
      <c r="H499" s="2">
        <v>-6.8382510000000001E-3</v>
      </c>
      <c r="I499" s="2">
        <v>-0.30054798799999999</v>
      </c>
      <c r="J499" s="2">
        <v>-5.9716169999999999E-2</v>
      </c>
      <c r="K499" s="2">
        <v>0.79868742800000003</v>
      </c>
      <c r="L499" s="2">
        <v>-0.34303392700000002</v>
      </c>
      <c r="M499" s="2">
        <v>5.7670681000000001E-2</v>
      </c>
      <c r="N499" s="2">
        <v>0.112113431</v>
      </c>
      <c r="O499" s="2">
        <v>9.7130919999999996E-2</v>
      </c>
      <c r="P499" s="2">
        <v>4.6549292999999999E-2</v>
      </c>
      <c r="Q499" s="2">
        <v>3.5885025000000001E-2</v>
      </c>
      <c r="R499" s="2">
        <v>3.0084867000000001E-2</v>
      </c>
      <c r="S499" s="2">
        <v>2.4407503000000001E-2</v>
      </c>
      <c r="T499" s="2">
        <v>-0.51914788199999995</v>
      </c>
      <c r="U499" s="2">
        <v>0.115306162</v>
      </c>
    </row>
    <row r="500" spans="1:21" x14ac:dyDescent="0.25">
      <c r="A500" s="6" t="s">
        <v>1556</v>
      </c>
      <c r="B500" s="6" t="s">
        <v>1557</v>
      </c>
      <c r="C500" s="6" t="s">
        <v>3874</v>
      </c>
      <c r="D500" s="2">
        <v>0.103119642</v>
      </c>
      <c r="E500" s="2">
        <v>0.31849192199999998</v>
      </c>
      <c r="F500" s="2">
        <v>-3.9446808E-2</v>
      </c>
      <c r="G500" s="2">
        <v>0.13988540299999999</v>
      </c>
      <c r="H500" s="2">
        <v>4.28058E-3</v>
      </c>
      <c r="I500" s="2">
        <v>-3.8595747999999999E-2</v>
      </c>
      <c r="J500" s="2">
        <v>-0.11955341799999999</v>
      </c>
      <c r="K500" s="2">
        <v>-0.57031625799999996</v>
      </c>
      <c r="L500" s="2">
        <v>0.20213468200000001</v>
      </c>
      <c r="M500" s="2">
        <v>-3.7764119999999998E-2</v>
      </c>
      <c r="N500" s="2">
        <v>6.2657691000000001E-2</v>
      </c>
      <c r="O500" s="2">
        <v>-3.9893029999999996E-3</v>
      </c>
      <c r="P500" s="2">
        <v>-6.9266783999999998E-2</v>
      </c>
      <c r="Q500" s="2">
        <v>-9.4457408000000007E-2</v>
      </c>
      <c r="R500" s="2">
        <v>2.0456173000000001E-2</v>
      </c>
      <c r="S500" s="2">
        <v>-1.2034682E-2</v>
      </c>
      <c r="T500" s="2">
        <v>1.9999842E-2</v>
      </c>
      <c r="U500" s="2">
        <v>0.11439856599999999</v>
      </c>
    </row>
    <row r="501" spans="1:21" x14ac:dyDescent="0.25">
      <c r="A501" s="6" t="s">
        <v>1239</v>
      </c>
      <c r="B501" s="6" t="s">
        <v>1240</v>
      </c>
      <c r="C501" s="6" t="s">
        <v>3875</v>
      </c>
      <c r="D501" s="2">
        <v>0.10955097</v>
      </c>
      <c r="E501" s="2">
        <v>0.21290400000000001</v>
      </c>
      <c r="F501" s="2">
        <v>-0.1641311</v>
      </c>
      <c r="G501" s="2">
        <v>8.0483731000000003E-2</v>
      </c>
      <c r="H501" s="2">
        <v>-0.13294585</v>
      </c>
      <c r="I501" s="2">
        <v>-9.4921699999999998E-2</v>
      </c>
      <c r="J501" s="2">
        <v>0.1715255</v>
      </c>
      <c r="K501" s="2">
        <v>-0.17313823</v>
      </c>
      <c r="L501" s="2">
        <v>-9.3274039999999992E-3</v>
      </c>
      <c r="M501" s="2">
        <v>-1.4960391E-2</v>
      </c>
      <c r="N501" s="2">
        <v>-3.2186782999999997E-2</v>
      </c>
      <c r="O501" s="2">
        <v>4.2615600000000002E-4</v>
      </c>
      <c r="P501" s="2">
        <v>-1.8596693000000001E-2</v>
      </c>
      <c r="Q501" s="2">
        <v>-0.14951434</v>
      </c>
      <c r="R501" s="2">
        <v>3.1138447999999999E-2</v>
      </c>
      <c r="S501" s="2">
        <v>-1.895117E-2</v>
      </c>
      <c r="T501" s="2">
        <v>8.8288340000000007E-2</v>
      </c>
      <c r="U501" s="2">
        <v>0.114356464</v>
      </c>
    </row>
    <row r="502" spans="1:21" x14ac:dyDescent="0.25">
      <c r="A502" s="6" t="s">
        <v>1342</v>
      </c>
      <c r="B502" s="6" t="s">
        <v>1343</v>
      </c>
      <c r="C502" s="6" t="s">
        <v>3876</v>
      </c>
      <c r="D502" s="2">
        <v>-0.120164073</v>
      </c>
      <c r="E502" s="2">
        <v>0.16800426700000001</v>
      </c>
      <c r="F502" s="2">
        <v>-0.14524674300000001</v>
      </c>
      <c r="G502" s="2">
        <v>7.3236587000000006E-2</v>
      </c>
      <c r="H502" s="2">
        <v>-0.10598263300000001</v>
      </c>
      <c r="I502" s="2">
        <v>-5.0859202999999999E-2</v>
      </c>
      <c r="J502" s="2">
        <v>-3.1575430000000001E-3</v>
      </c>
      <c r="K502" s="2">
        <v>-2.4766122000000002E-2</v>
      </c>
      <c r="L502" s="2">
        <v>0.20893546700000001</v>
      </c>
      <c r="M502" s="2">
        <v>-0.18933120000000001</v>
      </c>
      <c r="N502" s="2">
        <v>-3.3101180000000001E-2</v>
      </c>
      <c r="O502" s="2">
        <v>-5.8680919999999998E-2</v>
      </c>
      <c r="P502" s="2">
        <v>-5.2301800000000002E-2</v>
      </c>
      <c r="Q502" s="2">
        <v>1.7331220000000001E-2</v>
      </c>
      <c r="R502" s="2">
        <v>-7.6406089999999996E-3</v>
      </c>
      <c r="S502" s="2">
        <v>-3.6279279999999997E-2</v>
      </c>
      <c r="T502" s="2">
        <v>0.24593010000000001</v>
      </c>
      <c r="U502" s="2">
        <v>0.1140737</v>
      </c>
    </row>
    <row r="503" spans="1:21" x14ac:dyDescent="0.25">
      <c r="A503" s="6" t="s">
        <v>1342</v>
      </c>
      <c r="B503" s="6" t="s">
        <v>1343</v>
      </c>
      <c r="C503" s="6" t="s">
        <v>3877</v>
      </c>
      <c r="D503" s="2">
        <v>-0.13071129500000001</v>
      </c>
      <c r="E503" s="2">
        <v>1.9881676000000001E-2</v>
      </c>
      <c r="F503" s="2">
        <v>0.18905071600000001</v>
      </c>
      <c r="G503" s="2">
        <v>3.2437845999999999E-2</v>
      </c>
      <c r="H503" s="2">
        <v>-7.8821974000000003E-2</v>
      </c>
      <c r="I503" s="2">
        <v>-0.16296414400000001</v>
      </c>
      <c r="J503" s="2">
        <v>-0.118159684</v>
      </c>
      <c r="K503" s="2">
        <v>0.18060258700000001</v>
      </c>
      <c r="L503" s="2">
        <v>6.8684276000000002E-2</v>
      </c>
      <c r="M503" s="2">
        <v>-0.18933120000000001</v>
      </c>
      <c r="N503" s="2">
        <v>-3.3101180000000001E-2</v>
      </c>
      <c r="O503" s="2">
        <v>-5.8680919999999998E-2</v>
      </c>
      <c r="P503" s="2">
        <v>-5.2301800000000002E-2</v>
      </c>
      <c r="Q503" s="2">
        <v>1.7331220000000001E-2</v>
      </c>
      <c r="R503" s="2">
        <v>-7.6406089999999996E-3</v>
      </c>
      <c r="S503" s="2">
        <v>-3.6279279999999997E-2</v>
      </c>
      <c r="T503" s="2">
        <v>0.24593010000000001</v>
      </c>
      <c r="U503" s="2">
        <v>0.1140737</v>
      </c>
    </row>
    <row r="504" spans="1:21" x14ac:dyDescent="0.25">
      <c r="A504" s="6" t="s">
        <v>2448</v>
      </c>
      <c r="B504" s="6" t="s">
        <v>2449</v>
      </c>
      <c r="C504" s="6" t="s">
        <v>3878</v>
      </c>
      <c r="D504" s="2">
        <v>0.353711253</v>
      </c>
      <c r="E504" s="2">
        <v>0.29524893299999999</v>
      </c>
      <c r="F504" s="2">
        <v>-0.205839732</v>
      </c>
      <c r="G504" s="2">
        <v>0.48166229500000002</v>
      </c>
      <c r="H504" s="2">
        <v>3.2745344000000003E-2</v>
      </c>
      <c r="I504" s="2">
        <v>-0.11541611</v>
      </c>
      <c r="J504" s="2">
        <v>7.8135998999999998E-2</v>
      </c>
      <c r="K504" s="2">
        <v>-1.3842780649999999</v>
      </c>
      <c r="L504" s="2">
        <v>0.46403008099999998</v>
      </c>
      <c r="M504" s="2">
        <v>0.28280548900000002</v>
      </c>
      <c r="N504" s="2">
        <v>0.23184165500000001</v>
      </c>
      <c r="O504" s="2">
        <v>0.21378971699999999</v>
      </c>
      <c r="P504" s="2">
        <v>8.3165897000000003E-2</v>
      </c>
      <c r="Q504" s="2">
        <v>3.6762914000000001E-2</v>
      </c>
      <c r="R504" s="2">
        <v>-8.1964830000000002E-2</v>
      </c>
      <c r="S504" s="2">
        <v>0.195193636</v>
      </c>
      <c r="T504" s="2">
        <v>-1.0745400510000001</v>
      </c>
      <c r="U504" s="2">
        <v>0.11294557400000001</v>
      </c>
    </row>
    <row r="505" spans="1:21" x14ac:dyDescent="0.25">
      <c r="A505" s="6" t="s">
        <v>233</v>
      </c>
      <c r="B505" s="6" t="s">
        <v>234</v>
      </c>
      <c r="C505" s="6" t="s">
        <v>3879</v>
      </c>
      <c r="D505" s="2">
        <v>9.6780278999999997E-2</v>
      </c>
      <c r="E505" s="2">
        <v>0.10466660899999999</v>
      </c>
      <c r="F505" s="2">
        <v>0.120142028</v>
      </c>
      <c r="G505" s="2">
        <v>0.124952999</v>
      </c>
      <c r="H505" s="2">
        <v>-9.8734489999999994E-2</v>
      </c>
      <c r="I505" s="2">
        <v>-9.1673931E-2</v>
      </c>
      <c r="J505" s="2">
        <v>-0.158085591</v>
      </c>
      <c r="K505" s="2">
        <v>-0.312146011</v>
      </c>
      <c r="L505" s="2">
        <v>0.21409810900000001</v>
      </c>
      <c r="M505" s="2">
        <v>-0.116633083</v>
      </c>
      <c r="N505" s="2">
        <v>-6.0885852999999997E-2</v>
      </c>
      <c r="O505" s="2">
        <v>0.10326094700000001</v>
      </c>
      <c r="P505" s="2">
        <v>7.5139047E-2</v>
      </c>
      <c r="Q505" s="2">
        <v>0.28548554700000001</v>
      </c>
      <c r="R505" s="2">
        <v>-0.23773050300000001</v>
      </c>
      <c r="S505" s="2">
        <v>-7.6921432999999997E-2</v>
      </c>
      <c r="T505" s="2">
        <v>-8.4378132999999994E-2</v>
      </c>
      <c r="U505" s="2">
        <v>0.112663547</v>
      </c>
    </row>
    <row r="506" spans="1:21" x14ac:dyDescent="0.25">
      <c r="A506" s="6" t="s">
        <v>156</v>
      </c>
      <c r="B506" s="6" t="s">
        <v>157</v>
      </c>
      <c r="C506" s="6" t="s">
        <v>3880</v>
      </c>
      <c r="D506" s="2">
        <v>6.0947753E-2</v>
      </c>
      <c r="E506" s="2">
        <v>-0.20117997000000001</v>
      </c>
      <c r="F506" s="2">
        <v>-2.3168400000000001E-4</v>
      </c>
      <c r="G506" s="2">
        <v>-8.0728272000000004E-2</v>
      </c>
      <c r="H506" s="2">
        <v>0.13681348099999999</v>
      </c>
      <c r="I506" s="2">
        <v>1.5715119999999999E-2</v>
      </c>
      <c r="J506" s="2">
        <v>-4.1485627999999997E-2</v>
      </c>
      <c r="K506" s="2">
        <v>0.13952362500000001</v>
      </c>
      <c r="L506" s="2">
        <v>-2.9374423E-2</v>
      </c>
      <c r="M506" s="2">
        <v>6.7793840999999994E-2</v>
      </c>
      <c r="N506" s="2">
        <v>6.8388653999999993E-2</v>
      </c>
      <c r="O506" s="2">
        <v>9.3915855000000006E-2</v>
      </c>
      <c r="P506" s="2">
        <v>8.0008373999999993E-2</v>
      </c>
      <c r="Q506" s="2">
        <v>7.8063324000000003E-2</v>
      </c>
      <c r="R506" s="2">
        <v>-6.9872127000000006E-2</v>
      </c>
      <c r="S506" s="2">
        <v>3.8163272999999998E-2</v>
      </c>
      <c r="T506" s="2">
        <v>-0.46788276499999998</v>
      </c>
      <c r="U506" s="2">
        <v>0.111421571</v>
      </c>
    </row>
    <row r="507" spans="1:21" x14ac:dyDescent="0.25">
      <c r="A507" s="6" t="s">
        <v>977</v>
      </c>
      <c r="B507" s="6" t="s">
        <v>978</v>
      </c>
      <c r="C507" s="6" t="s">
        <v>3881</v>
      </c>
      <c r="D507" s="2">
        <v>-0.38502825200000002</v>
      </c>
      <c r="E507" s="2">
        <v>6.7270480999999993E-2</v>
      </c>
      <c r="F507" s="2">
        <v>3.4863251999999997E-2</v>
      </c>
      <c r="G507" s="2">
        <v>7.1863808000000001E-2</v>
      </c>
      <c r="H507" s="2">
        <v>0.14313674900000001</v>
      </c>
      <c r="I507" s="2">
        <v>-0.14829487</v>
      </c>
      <c r="J507" s="2">
        <v>6.1375407999999999E-2</v>
      </c>
      <c r="K507" s="2">
        <v>7.1627440000000004E-3</v>
      </c>
      <c r="L507" s="2">
        <v>0.14765068200000001</v>
      </c>
      <c r="M507" s="2">
        <v>-6.8727863E-2</v>
      </c>
      <c r="N507" s="2">
        <v>-0.15113283199999999</v>
      </c>
      <c r="O507" s="2">
        <v>-0.153758959</v>
      </c>
      <c r="P507" s="2">
        <v>-7.3027579999999995E-2</v>
      </c>
      <c r="Q507" s="2">
        <v>-6.8199700000000005E-4</v>
      </c>
      <c r="R507" s="2">
        <v>-5.8785559000000001E-2</v>
      </c>
      <c r="S507" s="2">
        <v>-0.13439190000000001</v>
      </c>
      <c r="T507" s="2">
        <v>0.53007829799999995</v>
      </c>
      <c r="U507" s="2">
        <v>0.110428391</v>
      </c>
    </row>
    <row r="508" spans="1:21" x14ac:dyDescent="0.25">
      <c r="A508" s="6" t="s">
        <v>1197</v>
      </c>
      <c r="B508" s="6" t="s">
        <v>1198</v>
      </c>
      <c r="C508" s="6" t="s">
        <v>3882</v>
      </c>
      <c r="D508" s="2">
        <v>-0.16487084299999999</v>
      </c>
      <c r="E508" s="2">
        <v>-0.27304492899999999</v>
      </c>
      <c r="F508" s="2">
        <v>0.16524043299999999</v>
      </c>
      <c r="G508" s="2">
        <v>5.3035844999999998E-2</v>
      </c>
      <c r="H508" s="2">
        <v>-3.9886959E-2</v>
      </c>
      <c r="I508" s="2">
        <v>4.6649638E-2</v>
      </c>
      <c r="J508" s="2">
        <v>6.8676163999999998E-2</v>
      </c>
      <c r="K508" s="2">
        <v>0.23159511199999999</v>
      </c>
      <c r="L508" s="2">
        <v>-8.7394457999999994E-2</v>
      </c>
      <c r="M508" s="2">
        <v>-0.11179127699999999</v>
      </c>
      <c r="N508" s="2">
        <v>-0.14479504300000001</v>
      </c>
      <c r="O508" s="2">
        <v>9.2670269999999999E-2</v>
      </c>
      <c r="P508" s="2">
        <v>0.111217885</v>
      </c>
      <c r="Q508" s="2">
        <v>2.8252486E-2</v>
      </c>
      <c r="R508" s="2">
        <v>-0.129298521</v>
      </c>
      <c r="S508" s="2">
        <v>-1.8815807E-2</v>
      </c>
      <c r="T508" s="2">
        <v>6.2868164000000004E-2</v>
      </c>
      <c r="U508" s="2">
        <v>0.109691842</v>
      </c>
    </row>
    <row r="509" spans="1:21" x14ac:dyDescent="0.25">
      <c r="A509" s="6" t="s">
        <v>524</v>
      </c>
      <c r="B509" s="6" t="s">
        <v>525</v>
      </c>
      <c r="C509" s="6" t="s">
        <v>3883</v>
      </c>
      <c r="D509" s="2">
        <v>1.2044088E-2</v>
      </c>
      <c r="E509" s="2">
        <v>0.24092456700000001</v>
      </c>
      <c r="F509" s="2">
        <v>0.223957611</v>
      </c>
      <c r="G509" s="2">
        <v>0.118600528</v>
      </c>
      <c r="H509" s="2">
        <v>-0.199925149</v>
      </c>
      <c r="I509" s="2">
        <v>1.7091917000000002E-2</v>
      </c>
      <c r="J509" s="2">
        <v>-0.11241305</v>
      </c>
      <c r="K509" s="2">
        <v>-0.94698709700000006</v>
      </c>
      <c r="L509" s="2">
        <v>0.64670658199999997</v>
      </c>
      <c r="M509" s="2">
        <v>-0.22397255199999999</v>
      </c>
      <c r="N509" s="2">
        <v>-0.16889010600000001</v>
      </c>
      <c r="O509" s="2">
        <v>-0.13812532199999999</v>
      </c>
      <c r="P509" s="2">
        <v>-0.15082934100000001</v>
      </c>
      <c r="Q509" s="2">
        <v>-4.7309823000000001E-2</v>
      </c>
      <c r="R509" s="2">
        <v>1.3633895E-2</v>
      </c>
      <c r="S509" s="2">
        <v>-0.18122328800000001</v>
      </c>
      <c r="T509" s="2">
        <v>0.78725906599999995</v>
      </c>
      <c r="U509" s="2">
        <v>0.10945747</v>
      </c>
    </row>
    <row r="510" spans="1:21" x14ac:dyDescent="0.25">
      <c r="A510" s="6" t="s">
        <v>524</v>
      </c>
      <c r="B510" s="6" t="s">
        <v>525</v>
      </c>
      <c r="C510" s="6" t="s">
        <v>3884</v>
      </c>
      <c r="D510" s="2">
        <v>-0.17805406300000001</v>
      </c>
      <c r="E510" s="2">
        <v>-0.198857484</v>
      </c>
      <c r="F510" s="2">
        <v>0.12757135999999999</v>
      </c>
      <c r="G510" s="2">
        <v>-0.116219223</v>
      </c>
      <c r="H510" s="2">
        <v>0.109665951</v>
      </c>
      <c r="I510" s="2">
        <v>5.4564665999999998E-2</v>
      </c>
      <c r="J510" s="2">
        <v>-5.6683691000000001E-2</v>
      </c>
      <c r="K510" s="2">
        <v>0.228742152</v>
      </c>
      <c r="L510" s="2">
        <v>2.9270331E-2</v>
      </c>
      <c r="M510" s="2">
        <v>-0.22397255199999999</v>
      </c>
      <c r="N510" s="2">
        <v>-0.16889010600000001</v>
      </c>
      <c r="O510" s="2">
        <v>-0.13812532199999999</v>
      </c>
      <c r="P510" s="2">
        <v>-0.15082934100000001</v>
      </c>
      <c r="Q510" s="2">
        <v>-4.7309823000000001E-2</v>
      </c>
      <c r="R510" s="2">
        <v>1.3633895E-2</v>
      </c>
      <c r="S510" s="2">
        <v>-0.18122328800000001</v>
      </c>
      <c r="T510" s="2">
        <v>0.78725906599999995</v>
      </c>
      <c r="U510" s="2">
        <v>0.10945747</v>
      </c>
    </row>
    <row r="511" spans="1:21" x14ac:dyDescent="0.25">
      <c r="A511" s="6" t="s">
        <v>930</v>
      </c>
      <c r="B511" s="6" t="s">
        <v>931</v>
      </c>
      <c r="C511" s="6" t="s">
        <v>3885</v>
      </c>
      <c r="D511" s="2">
        <v>1.958178E-2</v>
      </c>
      <c r="E511" s="2">
        <v>7.8887352999999993E-2</v>
      </c>
      <c r="F511" s="2">
        <v>5.3107118000000002E-2</v>
      </c>
      <c r="G511" s="2">
        <v>4.7537952000000001E-2</v>
      </c>
      <c r="H511" s="2">
        <v>5.2909640000000001E-2</v>
      </c>
      <c r="I511" s="2">
        <v>-3.5914680999999997E-2</v>
      </c>
      <c r="J511" s="2">
        <v>-7.1698708999999999E-2</v>
      </c>
      <c r="K511" s="2">
        <v>-0.25563218500000001</v>
      </c>
      <c r="L511" s="2">
        <v>0.111221735</v>
      </c>
      <c r="M511" s="2">
        <v>-3.1817286E-2</v>
      </c>
      <c r="N511" s="2">
        <v>8.7802264000000005E-2</v>
      </c>
      <c r="O511" s="2">
        <v>-1.6119063999999999E-2</v>
      </c>
      <c r="P511" s="2">
        <v>5.3975443999999997E-2</v>
      </c>
      <c r="Q511" s="2">
        <v>2.6333664999999999E-2</v>
      </c>
      <c r="R511" s="2">
        <v>3.836941E-2</v>
      </c>
      <c r="S511" s="2">
        <v>-0.121441351</v>
      </c>
      <c r="T511" s="2">
        <v>-0.14640887499999999</v>
      </c>
      <c r="U511" s="2">
        <v>0.109305745</v>
      </c>
    </row>
    <row r="512" spans="1:21" x14ac:dyDescent="0.25">
      <c r="A512" s="6" t="s">
        <v>604</v>
      </c>
      <c r="B512" s="6" t="s">
        <v>605</v>
      </c>
      <c r="C512" s="6" t="s">
        <v>3886</v>
      </c>
      <c r="D512" s="2">
        <v>0.161126828</v>
      </c>
      <c r="E512" s="2">
        <v>-0.15413101100000001</v>
      </c>
      <c r="F512" s="2">
        <v>3.9052095000000002E-2</v>
      </c>
      <c r="G512" s="2">
        <v>-6.5789787000000002E-2</v>
      </c>
      <c r="H512" s="2">
        <v>-1.5466571E-2</v>
      </c>
      <c r="I512" s="2">
        <v>0.133475967</v>
      </c>
      <c r="J512" s="2">
        <v>9.3810268000000002E-2</v>
      </c>
      <c r="K512" s="2">
        <v>-3.5359228999999999E-2</v>
      </c>
      <c r="L512" s="2">
        <v>-0.15671856200000001</v>
      </c>
      <c r="M512" s="2">
        <v>-0.208353655</v>
      </c>
      <c r="N512" s="2">
        <v>-0.14116400100000001</v>
      </c>
      <c r="O512" s="2">
        <v>-5.3505556000000003E-2</v>
      </c>
      <c r="P512" s="2">
        <v>-0.14074378900000001</v>
      </c>
      <c r="Q512" s="2">
        <v>-3.6284546000000001E-2</v>
      </c>
      <c r="R512" s="2">
        <v>-3.8152601000000001E-2</v>
      </c>
      <c r="S512" s="2">
        <v>-0.14204037999999999</v>
      </c>
      <c r="T512" s="2">
        <v>0.65126034399999999</v>
      </c>
      <c r="U512" s="2">
        <v>0.108984185</v>
      </c>
    </row>
    <row r="513" spans="1:21" x14ac:dyDescent="0.25">
      <c r="A513" s="6" t="s">
        <v>46</v>
      </c>
      <c r="B513" s="6" t="s">
        <v>47</v>
      </c>
      <c r="C513" s="6" t="s">
        <v>3887</v>
      </c>
      <c r="D513" s="2">
        <v>0.28284088499999999</v>
      </c>
      <c r="E513" s="2">
        <v>-4.2134797000000002E-2</v>
      </c>
      <c r="F513" s="2">
        <v>-0.28277149699999998</v>
      </c>
      <c r="G513" s="2">
        <v>0.106389436</v>
      </c>
      <c r="H513" s="2">
        <v>-0.111967056</v>
      </c>
      <c r="I513" s="2">
        <v>-0.24638354600000001</v>
      </c>
      <c r="J513" s="2">
        <v>0.113662754</v>
      </c>
      <c r="K513" s="2">
        <v>2.633485E-2</v>
      </c>
      <c r="L513" s="2">
        <v>0.15402896799999999</v>
      </c>
      <c r="M513" s="2">
        <v>-7.6772020999999996E-2</v>
      </c>
      <c r="N513" s="2">
        <v>-3.0090221E-2</v>
      </c>
      <c r="O513" s="2">
        <v>6.5518449999999997E-3</v>
      </c>
      <c r="P513" s="2">
        <v>-3.1568041999999998E-2</v>
      </c>
      <c r="Q513" s="2">
        <v>-1.8925669999999999E-3</v>
      </c>
      <c r="R513" s="2">
        <v>1.1123578E-2</v>
      </c>
      <c r="S513" s="2">
        <v>3.4565411999999997E-2</v>
      </c>
      <c r="T513" s="2">
        <v>-2.0066741999999999E-2</v>
      </c>
      <c r="U513" s="2">
        <v>0.108148759</v>
      </c>
    </row>
    <row r="514" spans="1:21" x14ac:dyDescent="0.25">
      <c r="A514" s="6" t="s">
        <v>46</v>
      </c>
      <c r="B514" s="6" t="s">
        <v>47</v>
      </c>
      <c r="C514" s="6" t="s">
        <v>3888</v>
      </c>
      <c r="D514" s="2">
        <v>5.1901579000000003E-2</v>
      </c>
      <c r="E514" s="2">
        <v>3.9315107000000002E-2</v>
      </c>
      <c r="F514" s="2">
        <v>-3.7371029999999999E-3</v>
      </c>
      <c r="G514" s="2">
        <v>-0.10796736999999999</v>
      </c>
      <c r="H514" s="2">
        <v>-8.4250452000000003E-2</v>
      </c>
      <c r="I514" s="2">
        <v>9.7233247999999994E-2</v>
      </c>
      <c r="J514" s="2">
        <v>-9.2460552000000001E-2</v>
      </c>
      <c r="K514" s="2">
        <v>-2.0819816000000001E-2</v>
      </c>
      <c r="L514" s="2">
        <v>0.12078536199999999</v>
      </c>
      <c r="M514" s="2">
        <v>-7.6772020999999996E-2</v>
      </c>
      <c r="N514" s="2">
        <v>-3.0090221E-2</v>
      </c>
      <c r="O514" s="2">
        <v>6.5518449999999997E-3</v>
      </c>
      <c r="P514" s="2">
        <v>-3.1568041999999998E-2</v>
      </c>
      <c r="Q514" s="2">
        <v>-1.8925669999999999E-3</v>
      </c>
      <c r="R514" s="2">
        <v>1.1123578E-2</v>
      </c>
      <c r="S514" s="2">
        <v>3.4565411999999997E-2</v>
      </c>
      <c r="T514" s="2">
        <v>-2.0066741999999999E-2</v>
      </c>
      <c r="U514" s="2">
        <v>0.108148759</v>
      </c>
    </row>
    <row r="515" spans="1:21" x14ac:dyDescent="0.25">
      <c r="A515" s="6" t="s">
        <v>46</v>
      </c>
      <c r="B515" s="6" t="s">
        <v>47</v>
      </c>
      <c r="C515" s="6" t="s">
        <v>3889</v>
      </c>
      <c r="D515" s="2">
        <v>-2.9761976999999998E-2</v>
      </c>
      <c r="E515" s="2">
        <v>6.9295550999999997E-2</v>
      </c>
      <c r="F515" s="2">
        <v>0.132552841</v>
      </c>
      <c r="G515" s="2">
        <v>5.8829074000000002E-2</v>
      </c>
      <c r="H515" s="2">
        <v>-4.8468509E-2</v>
      </c>
      <c r="I515" s="2">
        <v>-6.9098079999999999E-3</v>
      </c>
      <c r="J515" s="2">
        <v>-0.10082110800000001</v>
      </c>
      <c r="K515" s="2">
        <v>-0.159226372</v>
      </c>
      <c r="L515" s="2">
        <v>8.4510305999999993E-2</v>
      </c>
      <c r="M515" s="2">
        <v>-7.6772020999999996E-2</v>
      </c>
      <c r="N515" s="2">
        <v>-3.0090221E-2</v>
      </c>
      <c r="O515" s="2">
        <v>6.5518449999999997E-3</v>
      </c>
      <c r="P515" s="2">
        <v>-3.1568041999999998E-2</v>
      </c>
      <c r="Q515" s="2">
        <v>-1.8925669999999999E-3</v>
      </c>
      <c r="R515" s="2">
        <v>1.1123578E-2</v>
      </c>
      <c r="S515" s="2">
        <v>3.4565411999999997E-2</v>
      </c>
      <c r="T515" s="2">
        <v>-2.0066741999999999E-2</v>
      </c>
      <c r="U515" s="2">
        <v>0.108148759</v>
      </c>
    </row>
    <row r="516" spans="1:21" x14ac:dyDescent="0.25">
      <c r="A516" s="6" t="s">
        <v>46</v>
      </c>
      <c r="B516" s="6" t="s">
        <v>47</v>
      </c>
      <c r="C516" s="6" t="s">
        <v>3890</v>
      </c>
      <c r="D516" s="2">
        <v>-0.258960199</v>
      </c>
      <c r="E516" s="2">
        <v>0.35280432900000003</v>
      </c>
      <c r="F516" s="2">
        <v>-0.11449438100000001</v>
      </c>
      <c r="G516" s="2">
        <v>0.12071185199999999</v>
      </c>
      <c r="H516" s="2">
        <v>-1.256729E-3</v>
      </c>
      <c r="I516" s="2">
        <v>-5.0248029999999999E-2</v>
      </c>
      <c r="J516" s="2">
        <v>-7.0244329999999994E-2</v>
      </c>
      <c r="K516" s="2">
        <v>2.7889405999999999E-2</v>
      </c>
      <c r="L516" s="2">
        <v>-6.201916E-3</v>
      </c>
      <c r="M516" s="2">
        <v>-7.6772020999999996E-2</v>
      </c>
      <c r="N516" s="2">
        <v>-3.0090221E-2</v>
      </c>
      <c r="O516" s="2">
        <v>6.5518449999999997E-3</v>
      </c>
      <c r="P516" s="2">
        <v>-3.1568041999999998E-2</v>
      </c>
      <c r="Q516" s="2">
        <v>-1.8925669999999999E-3</v>
      </c>
      <c r="R516" s="2">
        <v>1.1123578E-2</v>
      </c>
      <c r="S516" s="2">
        <v>3.4565411999999997E-2</v>
      </c>
      <c r="T516" s="2">
        <v>-2.0066741999999999E-2</v>
      </c>
      <c r="U516" s="2">
        <v>0.108148759</v>
      </c>
    </row>
    <row r="517" spans="1:21" x14ac:dyDescent="0.25">
      <c r="A517" s="6" t="s">
        <v>46</v>
      </c>
      <c r="B517" s="6" t="s">
        <v>47</v>
      </c>
      <c r="C517" s="6" t="s">
        <v>3891</v>
      </c>
      <c r="D517" s="2">
        <v>3.8763578999999999E-2</v>
      </c>
      <c r="E517" s="2">
        <v>0.28116510700000003</v>
      </c>
      <c r="F517" s="2">
        <v>-8.5754602999999999E-2</v>
      </c>
      <c r="G517" s="2">
        <v>0.23669462999999999</v>
      </c>
      <c r="H517" s="2">
        <v>-0.202053919</v>
      </c>
      <c r="I517" s="2">
        <v>4.1912748E-2</v>
      </c>
      <c r="J517" s="2">
        <v>-7.9389552000000002E-2</v>
      </c>
      <c r="K517" s="2">
        <v>-5.6173816000000001E-2</v>
      </c>
      <c r="L517" s="2">
        <v>-0.175164138</v>
      </c>
      <c r="M517" s="2">
        <v>-7.6772020999999996E-2</v>
      </c>
      <c r="N517" s="2">
        <v>-3.0090221E-2</v>
      </c>
      <c r="O517" s="2">
        <v>6.5518449999999997E-3</v>
      </c>
      <c r="P517" s="2">
        <v>-3.1568041999999998E-2</v>
      </c>
      <c r="Q517" s="2">
        <v>-1.8925669999999999E-3</v>
      </c>
      <c r="R517" s="2">
        <v>1.1123578E-2</v>
      </c>
      <c r="S517" s="2">
        <v>3.4565411999999997E-2</v>
      </c>
      <c r="T517" s="2">
        <v>-2.0066741999999999E-2</v>
      </c>
      <c r="U517" s="2">
        <v>0.108148759</v>
      </c>
    </row>
    <row r="518" spans="1:21" x14ac:dyDescent="0.25">
      <c r="A518" s="6" t="s">
        <v>46</v>
      </c>
      <c r="B518" s="6" t="s">
        <v>47</v>
      </c>
      <c r="C518" s="6" t="s">
        <v>3892</v>
      </c>
      <c r="D518" s="2">
        <v>-6.2912531999999993E-2</v>
      </c>
      <c r="E518" s="2">
        <v>0.17940199600000001</v>
      </c>
      <c r="F518" s="2">
        <v>-8.2492713999999995E-2</v>
      </c>
      <c r="G518" s="2">
        <v>9.1825518999999994E-2</v>
      </c>
      <c r="H518" s="2">
        <v>-5.7258062999999998E-2</v>
      </c>
      <c r="I518" s="2">
        <v>3.2145636999999998E-2</v>
      </c>
      <c r="J518" s="2">
        <v>-3.3711663000000003E-2</v>
      </c>
      <c r="K518" s="2">
        <v>0.15536707299999999</v>
      </c>
      <c r="L518" s="2">
        <v>-0.22236524899999999</v>
      </c>
      <c r="M518" s="2">
        <v>-7.6772020999999996E-2</v>
      </c>
      <c r="N518" s="2">
        <v>-3.0090221E-2</v>
      </c>
      <c r="O518" s="2">
        <v>6.5518449999999997E-3</v>
      </c>
      <c r="P518" s="2">
        <v>-3.1568041999999998E-2</v>
      </c>
      <c r="Q518" s="2">
        <v>-1.8925669999999999E-3</v>
      </c>
      <c r="R518" s="2">
        <v>1.1123578E-2</v>
      </c>
      <c r="S518" s="2">
        <v>3.4565411999999997E-2</v>
      </c>
      <c r="T518" s="2">
        <v>-2.0066741999999999E-2</v>
      </c>
      <c r="U518" s="2">
        <v>0.108148759</v>
      </c>
    </row>
    <row r="519" spans="1:21" x14ac:dyDescent="0.25">
      <c r="A519" s="6" t="s">
        <v>260</v>
      </c>
      <c r="B519" s="6" t="s">
        <v>261</v>
      </c>
      <c r="C519" s="6" t="s">
        <v>3893</v>
      </c>
      <c r="D519" s="2">
        <v>6.4994094000000002E-2</v>
      </c>
      <c r="E519" s="2">
        <v>-4.1565109999999999E-3</v>
      </c>
      <c r="F519" s="2">
        <v>-6.7039987999999995E-2</v>
      </c>
      <c r="G519" s="2">
        <v>-8.7174683000000003E-2</v>
      </c>
      <c r="H519" s="2">
        <v>0.237192134</v>
      </c>
      <c r="I519" s="2">
        <v>0.101535243</v>
      </c>
      <c r="J519" s="2">
        <v>-9.1929961000000004E-2</v>
      </c>
      <c r="K519" s="2">
        <v>-1.731452E-2</v>
      </c>
      <c r="L519" s="2">
        <v>-0.13610583300000001</v>
      </c>
      <c r="M519" s="2">
        <v>-0.12075828199999999</v>
      </c>
      <c r="N519" s="2">
        <v>-7.4370765000000005E-2</v>
      </c>
      <c r="O519" s="2">
        <v>-0.14974295500000001</v>
      </c>
      <c r="P519" s="2">
        <v>-3.0259969000000001E-2</v>
      </c>
      <c r="Q519" s="2">
        <v>-0.13842569299999999</v>
      </c>
      <c r="R519" s="2">
        <v>9.5537569999999995E-3</v>
      </c>
      <c r="S519" s="2">
        <v>3.5364353000000001E-2</v>
      </c>
      <c r="T519" s="2">
        <v>0.36053609599999997</v>
      </c>
      <c r="U519" s="2">
        <v>0.108103458</v>
      </c>
    </row>
    <row r="520" spans="1:21" x14ac:dyDescent="0.25">
      <c r="A520" s="6" t="s">
        <v>5110</v>
      </c>
      <c r="B520" s="6" t="s">
        <v>1623</v>
      </c>
      <c r="C520" s="6" t="s">
        <v>3894</v>
      </c>
      <c r="D520" s="2">
        <v>-0.21069333300000001</v>
      </c>
      <c r="E520" s="2">
        <v>3.1566039999999999E-3</v>
      </c>
      <c r="F520" s="2">
        <v>0.13004006700000001</v>
      </c>
      <c r="G520" s="2">
        <v>1.6042167E-2</v>
      </c>
      <c r="H520" s="2">
        <v>-0.15790097</v>
      </c>
      <c r="I520" s="2">
        <v>-0.122338533</v>
      </c>
      <c r="J520" s="2">
        <v>-0.13560561300000001</v>
      </c>
      <c r="K520" s="2">
        <v>1.7931764999999999E-2</v>
      </c>
      <c r="L520" s="2">
        <v>0.45936796699999999</v>
      </c>
      <c r="M520" s="2">
        <v>4.19567E-2</v>
      </c>
      <c r="N520" s="2">
        <v>9.6343109999999996E-2</v>
      </c>
      <c r="O520" s="2">
        <v>6.634574E-2</v>
      </c>
      <c r="P520" s="2">
        <v>-5.9564199999999998E-2</v>
      </c>
      <c r="Q520" s="2">
        <v>-6.1263749999999999E-3</v>
      </c>
      <c r="R520" s="2">
        <v>1.722928E-2</v>
      </c>
      <c r="S520" s="2">
        <v>-1.790885E-2</v>
      </c>
      <c r="T520" s="2">
        <v>-0.246281</v>
      </c>
      <c r="U520" s="2">
        <v>0.10800559999999999</v>
      </c>
    </row>
    <row r="521" spans="1:21" x14ac:dyDescent="0.25">
      <c r="A521" s="6" t="s">
        <v>5110</v>
      </c>
      <c r="B521" s="6" t="s">
        <v>1623</v>
      </c>
      <c r="C521" s="6" t="s">
        <v>3895</v>
      </c>
      <c r="D521" s="2">
        <v>-0.134732989</v>
      </c>
      <c r="E521" s="2">
        <v>-4.2724520000000004E-3</v>
      </c>
      <c r="F521" s="2">
        <v>-4.6912588999999998E-2</v>
      </c>
      <c r="G521" s="2">
        <v>0.28093161100000003</v>
      </c>
      <c r="H521" s="2">
        <v>-0.28610867000000001</v>
      </c>
      <c r="I521" s="2">
        <v>-0.20361358900000001</v>
      </c>
      <c r="J521" s="2">
        <v>-1.7829469000000001E-2</v>
      </c>
      <c r="K521" s="2">
        <v>6.4814089999999996E-3</v>
      </c>
      <c r="L521" s="2">
        <v>0.40605681100000002</v>
      </c>
      <c r="M521" s="2">
        <v>4.19567E-2</v>
      </c>
      <c r="N521" s="2">
        <v>9.6343109999999996E-2</v>
      </c>
      <c r="O521" s="2">
        <v>6.634574E-2</v>
      </c>
      <c r="P521" s="2">
        <v>-5.9564199999999998E-2</v>
      </c>
      <c r="Q521" s="2">
        <v>-6.1263749999999999E-3</v>
      </c>
      <c r="R521" s="2">
        <v>1.722928E-2</v>
      </c>
      <c r="S521" s="2">
        <v>-1.790885E-2</v>
      </c>
      <c r="T521" s="2">
        <v>-0.246281</v>
      </c>
      <c r="U521" s="2">
        <v>0.10800559999999999</v>
      </c>
    </row>
    <row r="522" spans="1:21" x14ac:dyDescent="0.25">
      <c r="A522" s="6" t="s">
        <v>5110</v>
      </c>
      <c r="B522" s="6" t="s">
        <v>1623</v>
      </c>
      <c r="C522" s="6" t="s">
        <v>3896</v>
      </c>
      <c r="D522" s="2">
        <v>-0.18435277799999999</v>
      </c>
      <c r="E522" s="2">
        <v>7.8904159000000001E-2</v>
      </c>
      <c r="F522" s="2">
        <v>-0.18369537799999999</v>
      </c>
      <c r="G522" s="2">
        <v>0.191821722</v>
      </c>
      <c r="H522" s="2">
        <v>6.657855E-2</v>
      </c>
      <c r="I522" s="2">
        <v>-0.195089978</v>
      </c>
      <c r="J522" s="2">
        <v>2.9547942000000001E-2</v>
      </c>
      <c r="K522" s="2">
        <v>0.14757732000000001</v>
      </c>
      <c r="L522" s="2">
        <v>4.8708521999999997E-2</v>
      </c>
      <c r="M522" s="2">
        <v>4.19567E-2</v>
      </c>
      <c r="N522" s="2">
        <v>9.6343109999999996E-2</v>
      </c>
      <c r="O522" s="2">
        <v>6.634574E-2</v>
      </c>
      <c r="P522" s="2">
        <v>-5.9564199999999998E-2</v>
      </c>
      <c r="Q522" s="2">
        <v>-6.1263749999999999E-3</v>
      </c>
      <c r="R522" s="2">
        <v>1.722928E-2</v>
      </c>
      <c r="S522" s="2">
        <v>-1.790885E-2</v>
      </c>
      <c r="T522" s="2">
        <v>-0.246281</v>
      </c>
      <c r="U522" s="2">
        <v>0.10800559999999999</v>
      </c>
    </row>
    <row r="523" spans="1:21" x14ac:dyDescent="0.25">
      <c r="A523" s="6" t="s">
        <v>2468</v>
      </c>
      <c r="B523" s="6" t="s">
        <v>2469</v>
      </c>
      <c r="C523" s="6" t="s">
        <v>3897</v>
      </c>
      <c r="D523" s="2">
        <v>-0.46825375499999999</v>
      </c>
      <c r="E523" s="2">
        <v>-7.3376091000000004E-2</v>
      </c>
      <c r="F523" s="2">
        <v>0.120680289</v>
      </c>
      <c r="G523" s="2">
        <v>-0.15108561600000001</v>
      </c>
      <c r="H523" s="2">
        <v>4.4354645999999998E-2</v>
      </c>
      <c r="I523" s="2">
        <v>-0.10680450900000001</v>
      </c>
      <c r="J523" s="2">
        <v>-8.4227591000000004E-2</v>
      </c>
      <c r="K523" s="2">
        <v>0.54885705399999996</v>
      </c>
      <c r="L523" s="2">
        <v>0.16985557100000001</v>
      </c>
      <c r="M523" s="2">
        <v>-0.116541912</v>
      </c>
      <c r="N523" s="2">
        <v>-4.6645884999999998E-2</v>
      </c>
      <c r="O523" s="2">
        <v>0.225155299</v>
      </c>
      <c r="P523" s="2">
        <v>-6.6994300000000007E-2</v>
      </c>
      <c r="Q523" s="2">
        <v>-0.10417910900000001</v>
      </c>
      <c r="R523" s="2">
        <v>-2.7143139E-2</v>
      </c>
      <c r="S523" s="2">
        <v>-1.5507161E-2</v>
      </c>
      <c r="T523" s="2">
        <v>4.4267343000000001E-2</v>
      </c>
      <c r="U523" s="2">
        <v>0.10758886199999999</v>
      </c>
    </row>
    <row r="524" spans="1:21" x14ac:dyDescent="0.25">
      <c r="A524" s="6" t="s">
        <v>187</v>
      </c>
      <c r="B524" s="6" t="s">
        <v>188</v>
      </c>
      <c r="C524" s="6" t="s">
        <v>193</v>
      </c>
      <c r="D524" s="2">
        <v>0.197157744</v>
      </c>
      <c r="E524" s="2">
        <v>0.33037782399999999</v>
      </c>
      <c r="F524" s="2">
        <v>-0.14278580599999999</v>
      </c>
      <c r="G524" s="2">
        <v>0.30768003399999999</v>
      </c>
      <c r="H524" s="2">
        <v>9.6402089999999996E-2</v>
      </c>
      <c r="I524" s="2">
        <v>-7.0296856000000005E-2</v>
      </c>
      <c r="J524" s="2">
        <v>8.5849913999999999E-2</v>
      </c>
      <c r="K524" s="2">
        <v>-0.74091616599999999</v>
      </c>
      <c r="L524" s="2">
        <v>-6.3468865999999999E-2</v>
      </c>
      <c r="M524" s="2">
        <v>0.17574089400000001</v>
      </c>
      <c r="N524" s="2">
        <v>0.378138274</v>
      </c>
      <c r="O524" s="2">
        <v>-0.153641796</v>
      </c>
      <c r="P524" s="2">
        <v>-4.6519855999999998E-2</v>
      </c>
      <c r="Q524" s="2">
        <v>0.37326478400000002</v>
      </c>
      <c r="R524" s="2">
        <v>-0.59807151599999997</v>
      </c>
      <c r="S524" s="2">
        <v>0.135859014</v>
      </c>
      <c r="T524" s="2">
        <v>-0.37192095600000002</v>
      </c>
      <c r="U524" s="2">
        <v>0.107151203</v>
      </c>
    </row>
    <row r="525" spans="1:21" x14ac:dyDescent="0.25">
      <c r="A525" s="6" t="s">
        <v>2247</v>
      </c>
      <c r="B525" s="6" t="s">
        <v>2248</v>
      </c>
      <c r="C525" s="6" t="s">
        <v>3898</v>
      </c>
      <c r="D525" s="2">
        <v>-6.2236983000000003E-2</v>
      </c>
      <c r="E525" s="2">
        <v>3.1523583000000001E-2</v>
      </c>
      <c r="F525" s="2">
        <v>3.5143371E-2</v>
      </c>
      <c r="G525" s="2">
        <v>0.10240782599999999</v>
      </c>
      <c r="H525" s="2">
        <v>-0.15560265000000001</v>
      </c>
      <c r="I525" s="2">
        <v>1.5206703E-2</v>
      </c>
      <c r="J525" s="2">
        <v>-3.3780446999999998E-2</v>
      </c>
      <c r="K525" s="2">
        <v>-4.44647E-4</v>
      </c>
      <c r="L525" s="2">
        <v>6.7783253000000002E-2</v>
      </c>
      <c r="M525" s="2">
        <v>-9.7031232999999995E-2</v>
      </c>
      <c r="N525" s="2">
        <v>-1.9823909000000001E-2</v>
      </c>
      <c r="O525" s="2">
        <v>-5.0750012999999997E-2</v>
      </c>
      <c r="P525" s="2">
        <v>5.8587060000000003E-2</v>
      </c>
      <c r="Q525" s="2">
        <v>-4.8788057000000003E-2</v>
      </c>
      <c r="R525" s="2">
        <v>-2.8218732999999999E-2</v>
      </c>
      <c r="S525" s="2">
        <v>9.3062206999999994E-2</v>
      </c>
      <c r="T525" s="2">
        <v>-1.349479E-2</v>
      </c>
      <c r="U525" s="2">
        <v>0.10645747699999999</v>
      </c>
    </row>
    <row r="526" spans="1:21" x14ac:dyDescent="0.25">
      <c r="A526" s="6" t="s">
        <v>1177</v>
      </c>
      <c r="B526" s="6" t="s">
        <v>1178</v>
      </c>
      <c r="C526" s="6" t="s">
        <v>3899</v>
      </c>
      <c r="D526" s="2">
        <v>-0.77789312300000002</v>
      </c>
      <c r="E526" s="2">
        <v>-0.81415670799999995</v>
      </c>
      <c r="F526" s="2">
        <v>0.75543716699999997</v>
      </c>
      <c r="G526" s="2">
        <v>0.66815998600000004</v>
      </c>
      <c r="H526" s="2">
        <v>0.67656763399999997</v>
      </c>
      <c r="I526" s="2">
        <v>-0.63670864299999996</v>
      </c>
      <c r="J526" s="2">
        <v>0.58522220700000005</v>
      </c>
      <c r="K526" s="2">
        <v>-0.768885543</v>
      </c>
      <c r="L526" s="2">
        <v>0.312257057</v>
      </c>
      <c r="M526" s="2">
        <v>-3.1799309999999997E-2</v>
      </c>
      <c r="N526" s="2">
        <v>-5.0804710000000003E-2</v>
      </c>
      <c r="O526" s="2">
        <v>-4.3064159999999997E-2</v>
      </c>
      <c r="P526" s="2">
        <v>-6.1472300000000001E-2</v>
      </c>
      <c r="Q526" s="2">
        <v>3.678986E-3</v>
      </c>
      <c r="R526" s="2">
        <v>-2.3778639999999999E-3</v>
      </c>
      <c r="S526" s="2">
        <v>-5.0134669999999999E-2</v>
      </c>
      <c r="T526" s="2">
        <v>0.12977639999999999</v>
      </c>
      <c r="U526" s="2">
        <v>0.10619770000000001</v>
      </c>
    </row>
    <row r="527" spans="1:21" x14ac:dyDescent="0.25">
      <c r="A527" s="6" t="s">
        <v>324</v>
      </c>
      <c r="B527" s="6" t="s">
        <v>325</v>
      </c>
      <c r="C527" s="6" t="s">
        <v>3900</v>
      </c>
      <c r="D527" s="2">
        <v>-2.4893869999999998E-2</v>
      </c>
      <c r="E527" s="2">
        <v>1.719822E-2</v>
      </c>
      <c r="F527" s="2">
        <v>6.3740226999999997E-2</v>
      </c>
      <c r="G527" s="2">
        <v>-6.8455937999999994E-2</v>
      </c>
      <c r="H527" s="2">
        <v>9.6680050000000003E-2</v>
      </c>
      <c r="I527" s="2">
        <v>-5.4904260000000003E-2</v>
      </c>
      <c r="J527" s="2">
        <v>-7.3514130999999996E-2</v>
      </c>
      <c r="K527" s="2">
        <v>6.4438449999999994E-2</v>
      </c>
      <c r="L527" s="2">
        <v>-2.0288750000000001E-2</v>
      </c>
      <c r="M527" s="2">
        <v>-8.6849728000000001E-2</v>
      </c>
      <c r="N527" s="2">
        <v>-7.1688209000000003E-2</v>
      </c>
      <c r="O527" s="2">
        <v>-1.7117402E-2</v>
      </c>
      <c r="P527" s="2">
        <v>-0.12654843599999999</v>
      </c>
      <c r="Q527" s="2">
        <v>0.13109259400000001</v>
      </c>
      <c r="R527" s="2">
        <v>4.881598E-3</v>
      </c>
      <c r="S527" s="2">
        <v>-6.6474703999999996E-2</v>
      </c>
      <c r="T527" s="2">
        <v>0.126830424</v>
      </c>
      <c r="U527" s="2">
        <v>0.105873861</v>
      </c>
    </row>
    <row r="528" spans="1:21" x14ac:dyDescent="0.25">
      <c r="A528" s="6" t="s">
        <v>1282</v>
      </c>
      <c r="B528" s="6" t="s">
        <v>1283</v>
      </c>
      <c r="C528" s="6" t="s">
        <v>3901</v>
      </c>
      <c r="D528" s="2">
        <v>0.44465916700000002</v>
      </c>
      <c r="E528" s="2">
        <v>-0.27210116299999998</v>
      </c>
      <c r="F528" s="2">
        <v>0.17663869700000001</v>
      </c>
      <c r="G528" s="2">
        <v>0.105237597</v>
      </c>
      <c r="H528" s="2">
        <v>-3.5825309999999999E-2</v>
      </c>
      <c r="I528" s="2">
        <v>-0.10601796300000001</v>
      </c>
      <c r="J528" s="2">
        <v>3.8279426999999998E-2</v>
      </c>
      <c r="K528" s="2">
        <v>-9.7146732999999999E-2</v>
      </c>
      <c r="L528" s="2">
        <v>-0.25372372900000001</v>
      </c>
      <c r="M528" s="2">
        <v>-0.116485478</v>
      </c>
      <c r="N528" s="2">
        <v>0.10078050199999999</v>
      </c>
      <c r="O528" s="2">
        <v>-0.18822407799999999</v>
      </c>
      <c r="P528" s="2">
        <v>0.395756632</v>
      </c>
      <c r="Q528" s="2">
        <v>-0.14609187800000001</v>
      </c>
      <c r="R528" s="2">
        <v>-1.3312588E-2</v>
      </c>
      <c r="S528" s="2">
        <v>-3.9423538000000001E-2</v>
      </c>
      <c r="T528" s="2">
        <v>-9.8432878000000001E-2</v>
      </c>
      <c r="U528" s="2">
        <v>0.105433262</v>
      </c>
    </row>
    <row r="529" spans="1:21" x14ac:dyDescent="0.25">
      <c r="A529" s="6" t="s">
        <v>222</v>
      </c>
      <c r="B529" s="6" t="s">
        <v>223</v>
      </c>
      <c r="C529" s="6" t="s">
        <v>3902</v>
      </c>
      <c r="D529" s="2">
        <v>7.6869221000000001E-2</v>
      </c>
      <c r="E529" s="2">
        <v>-9.7425808000000003E-2</v>
      </c>
      <c r="F529" s="2">
        <v>-5.4469383000000003E-2</v>
      </c>
      <c r="G529" s="2">
        <v>0.225980552</v>
      </c>
      <c r="H529" s="2">
        <v>7.9278483999999996E-2</v>
      </c>
      <c r="I529" s="2">
        <v>-0.22480708799999999</v>
      </c>
      <c r="J529" s="2">
        <v>-0.19116285999999999</v>
      </c>
      <c r="K529" s="2">
        <v>0.196802796</v>
      </c>
      <c r="L529" s="2">
        <v>-1.1065913E-2</v>
      </c>
      <c r="M529" s="2">
        <v>-0.17643472099999999</v>
      </c>
      <c r="N529" s="2">
        <v>-0.10763534</v>
      </c>
      <c r="O529" s="2">
        <v>-2.9465386999999999E-2</v>
      </c>
      <c r="P529" s="2">
        <v>-4.4498257999999999E-2</v>
      </c>
      <c r="Q529" s="2">
        <v>1.5042322E-2</v>
      </c>
      <c r="R529" s="2">
        <v>-5.7677332999999997E-2</v>
      </c>
      <c r="S529" s="2">
        <v>-0.12035797500000001</v>
      </c>
      <c r="T529" s="2">
        <v>0.41578914900000002</v>
      </c>
      <c r="U529" s="2">
        <v>0.105237543</v>
      </c>
    </row>
    <row r="530" spans="1:21" x14ac:dyDescent="0.25">
      <c r="A530" s="6" t="s">
        <v>433</v>
      </c>
      <c r="B530" s="6" t="s">
        <v>169</v>
      </c>
      <c r="C530" s="6" t="s">
        <v>3903</v>
      </c>
      <c r="D530" s="2">
        <v>0.25564459699999997</v>
      </c>
      <c r="E530" s="2">
        <v>-0.131886268</v>
      </c>
      <c r="F530" s="2">
        <v>2.3176802E-2</v>
      </c>
      <c r="G530" s="2">
        <v>-8.3323109000000006E-2</v>
      </c>
      <c r="H530" s="2">
        <v>-0.122607861</v>
      </c>
      <c r="I530" s="2">
        <v>0.185489863</v>
      </c>
      <c r="J530" s="2">
        <v>5.3781939000000001E-2</v>
      </c>
      <c r="K530" s="2">
        <v>4.5797346000000003E-2</v>
      </c>
      <c r="L530" s="2">
        <v>-0.22607329800000001</v>
      </c>
      <c r="M530" s="2">
        <v>0.17750701399999999</v>
      </c>
      <c r="N530" s="2">
        <v>-0.17942160400000001</v>
      </c>
      <c r="O530" s="2">
        <v>-0.18558920700000001</v>
      </c>
      <c r="P530" s="2">
        <v>0.25569771400000002</v>
      </c>
      <c r="Q530" s="2">
        <v>-0.25816853000000001</v>
      </c>
      <c r="R530" s="2">
        <v>0.257931411</v>
      </c>
      <c r="S530" s="2">
        <v>-0.370620002</v>
      </c>
      <c r="T530" s="2">
        <v>0.19760950999999999</v>
      </c>
      <c r="U530" s="2">
        <v>0.105053692</v>
      </c>
    </row>
    <row r="531" spans="1:21" x14ac:dyDescent="0.25">
      <c r="A531" s="6" t="s">
        <v>1095</v>
      </c>
      <c r="B531" s="6" t="s">
        <v>1096</v>
      </c>
      <c r="C531" s="6" t="s">
        <v>3904</v>
      </c>
      <c r="D531" s="2">
        <v>-5.0217321000000002E-2</v>
      </c>
      <c r="E531" s="2">
        <v>0.17721651899999999</v>
      </c>
      <c r="F531" s="2">
        <v>8.2249118999999996E-2</v>
      </c>
      <c r="G531" s="2">
        <v>2.7966498999999999E-2</v>
      </c>
      <c r="H531" s="2">
        <v>-2.1212511E-2</v>
      </c>
      <c r="I531" s="2">
        <v>2.4527798999999999E-2</v>
      </c>
      <c r="J531" s="2">
        <v>5.4647989000000001E-2</v>
      </c>
      <c r="K531" s="2">
        <v>-0.35700563099999999</v>
      </c>
      <c r="L531" s="2">
        <v>6.1827589000000002E-2</v>
      </c>
      <c r="M531" s="2">
        <v>-1.8456173999999999E-2</v>
      </c>
      <c r="N531" s="2">
        <v>3.7297956E-2</v>
      </c>
      <c r="O531" s="2">
        <v>-5.0492439999999996E-3</v>
      </c>
      <c r="P531" s="2">
        <v>-9.5259363999999999E-2</v>
      </c>
      <c r="Q531" s="2">
        <v>-7.3093940000000003E-3</v>
      </c>
      <c r="R531" s="2">
        <v>0.111279476</v>
      </c>
      <c r="S531" s="2">
        <v>-3.2043684000000003E-2</v>
      </c>
      <c r="T531" s="2">
        <v>-9.5454144000000005E-2</v>
      </c>
      <c r="U531" s="2">
        <v>0.104994556</v>
      </c>
    </row>
    <row r="532" spans="1:21" x14ac:dyDescent="0.25">
      <c r="A532" s="6" t="s">
        <v>1899</v>
      </c>
      <c r="B532" s="6" t="s">
        <v>1900</v>
      </c>
      <c r="C532" s="6" t="s">
        <v>3905</v>
      </c>
      <c r="D532" s="2">
        <v>0.148560673</v>
      </c>
      <c r="E532" s="2">
        <v>-1.1952910370000001</v>
      </c>
      <c r="F532" s="2">
        <v>-0.38707328699999999</v>
      </c>
      <c r="G532" s="2">
        <v>0.57315350300000001</v>
      </c>
      <c r="H532" s="2">
        <v>-1.0927677099999999</v>
      </c>
      <c r="I532" s="2">
        <v>0.63594314299999999</v>
      </c>
      <c r="J532" s="2">
        <v>0.58730614299999995</v>
      </c>
      <c r="K532" s="2">
        <v>0.22687892300000001</v>
      </c>
      <c r="L532" s="2">
        <v>0.50328930900000002</v>
      </c>
      <c r="M532" s="2">
        <v>-0.29600009999999999</v>
      </c>
      <c r="N532" s="2">
        <v>-0.1799866</v>
      </c>
      <c r="O532" s="2">
        <v>-7.703844E-2</v>
      </c>
      <c r="P532" s="2">
        <v>-0.19022919999999999</v>
      </c>
      <c r="Q532" s="2">
        <v>4.434577E-2</v>
      </c>
      <c r="R532" s="2">
        <v>6.6048800000000005E-2</v>
      </c>
      <c r="S532" s="2">
        <v>-2.7355399999999998E-3</v>
      </c>
      <c r="T532" s="2">
        <v>0.53060189999999996</v>
      </c>
      <c r="U532" s="2">
        <v>0.1049935</v>
      </c>
    </row>
    <row r="533" spans="1:21" x14ac:dyDescent="0.25">
      <c r="A533" s="6" t="s">
        <v>977</v>
      </c>
      <c r="B533" s="6" t="s">
        <v>978</v>
      </c>
      <c r="C533" s="6" t="s">
        <v>3906</v>
      </c>
      <c r="D533" s="2">
        <v>-0.168578381</v>
      </c>
      <c r="E533" s="2">
        <v>-3.028083E-3</v>
      </c>
      <c r="F533" s="2">
        <v>0.111768187</v>
      </c>
      <c r="G533" s="2">
        <v>-0.12728767899999999</v>
      </c>
      <c r="H533" s="2">
        <v>-4.9905479000000003E-2</v>
      </c>
      <c r="I533" s="2">
        <v>-1.9192667E-2</v>
      </c>
      <c r="J533" s="2">
        <v>-9.1826538999999999E-2</v>
      </c>
      <c r="K533" s="2">
        <v>0.24587205200000001</v>
      </c>
      <c r="L533" s="2">
        <v>0.10217859</v>
      </c>
      <c r="M533" s="2">
        <v>-0.166913796</v>
      </c>
      <c r="N533" s="2">
        <v>2.5778661000000001E-2</v>
      </c>
      <c r="O533" s="2">
        <v>-8.0472514999999994E-2</v>
      </c>
      <c r="P533" s="2">
        <v>-0.298838302</v>
      </c>
      <c r="Q533" s="2">
        <v>2.3528566000000001E-2</v>
      </c>
      <c r="R533" s="2">
        <v>-0.14894511199999999</v>
      </c>
      <c r="S533" s="2">
        <v>6.6389909999999996E-2</v>
      </c>
      <c r="T533" s="2">
        <v>0.474502388</v>
      </c>
      <c r="U533" s="2">
        <v>0.1049702</v>
      </c>
    </row>
    <row r="534" spans="1:21" x14ac:dyDescent="0.25">
      <c r="A534" s="6" t="s">
        <v>2189</v>
      </c>
      <c r="B534" s="6" t="s">
        <v>2190</v>
      </c>
      <c r="C534" s="6" t="s">
        <v>3907</v>
      </c>
      <c r="D534" s="2">
        <v>-0.103617105</v>
      </c>
      <c r="E534" s="2">
        <v>0.118592665</v>
      </c>
      <c r="F534" s="2">
        <v>2.6293066E-2</v>
      </c>
      <c r="G534" s="2">
        <v>0.23941954100000001</v>
      </c>
      <c r="H534" s="2">
        <v>-5.7884584000000003E-2</v>
      </c>
      <c r="I534" s="2">
        <v>3.7765594E-2</v>
      </c>
      <c r="J534" s="2">
        <v>-3.7460190999999997E-2</v>
      </c>
      <c r="K534" s="2">
        <v>-0.38517221299999999</v>
      </c>
      <c r="L534" s="2">
        <v>0.162063234</v>
      </c>
      <c r="M534" s="2">
        <v>0.135472437</v>
      </c>
      <c r="N534" s="2">
        <v>-3.2007094999999999E-2</v>
      </c>
      <c r="O534" s="2">
        <v>-0.19543112800000001</v>
      </c>
      <c r="P534" s="2">
        <v>0.10454285200000001</v>
      </c>
      <c r="Q534" s="2">
        <v>-3.7655941999999998E-2</v>
      </c>
      <c r="R534" s="2">
        <v>-0.151777098</v>
      </c>
      <c r="S534" s="2">
        <v>0.13975116900000001</v>
      </c>
      <c r="T534" s="2">
        <v>-6.7500042999999996E-2</v>
      </c>
      <c r="U534" s="2">
        <v>0.104604846</v>
      </c>
    </row>
    <row r="535" spans="1:21" x14ac:dyDescent="0.25">
      <c r="A535" s="6" t="s">
        <v>1546</v>
      </c>
      <c r="B535" s="6" t="s">
        <v>1547</v>
      </c>
      <c r="C535" s="6" t="s">
        <v>3908</v>
      </c>
      <c r="D535" s="2">
        <v>0.78262078199999996</v>
      </c>
      <c r="E535" s="2">
        <v>-0.30994023700000001</v>
      </c>
      <c r="F535" s="2">
        <v>-4.4889205000000001E-2</v>
      </c>
      <c r="G535" s="2">
        <v>-0.143592197</v>
      </c>
      <c r="H535" s="2">
        <v>-0.15274880800000001</v>
      </c>
      <c r="I535" s="2">
        <v>0.22464063200000001</v>
      </c>
      <c r="J535" s="2">
        <v>-9.2317900999999994E-2</v>
      </c>
      <c r="K535" s="2">
        <v>2.612341E-2</v>
      </c>
      <c r="L535" s="2">
        <v>-0.28989646299999999</v>
      </c>
      <c r="M535" s="2">
        <v>-7.9876770000000003E-3</v>
      </c>
      <c r="N535" s="2">
        <v>-4.1147839999999998E-2</v>
      </c>
      <c r="O535" s="2">
        <v>-2.7950115000000001E-2</v>
      </c>
      <c r="P535" s="2">
        <v>-8.2338910000000001E-3</v>
      </c>
      <c r="Q535" s="2">
        <v>1.6738009999999999E-3</v>
      </c>
      <c r="R535" s="2">
        <v>-1.2892066000000001E-2</v>
      </c>
      <c r="S535" s="2">
        <v>-2.2591951999999998E-2</v>
      </c>
      <c r="T535" s="2">
        <v>1.4747418999999999E-2</v>
      </c>
      <c r="U535" s="2">
        <v>0.104382321</v>
      </c>
    </row>
    <row r="536" spans="1:21" x14ac:dyDescent="0.25">
      <c r="A536" s="6" t="s">
        <v>942</v>
      </c>
      <c r="B536" s="6" t="s">
        <v>943</v>
      </c>
      <c r="C536" s="6" t="s">
        <v>3909</v>
      </c>
      <c r="D536" s="2">
        <v>-0.38959801100000002</v>
      </c>
      <c r="E536" s="2">
        <v>0.12993307200000001</v>
      </c>
      <c r="F536" s="2">
        <v>-8.4468689999999999E-2</v>
      </c>
      <c r="G536" s="2">
        <v>0.45930263199999999</v>
      </c>
      <c r="H536" s="2">
        <v>-0.10812319400000001</v>
      </c>
      <c r="I536" s="2">
        <v>-0.19376665900000001</v>
      </c>
      <c r="J536" s="2">
        <v>-7.5841492999999996E-2</v>
      </c>
      <c r="K536" s="2">
        <v>-7.4891587999999995E-2</v>
      </c>
      <c r="L536" s="2">
        <v>0.33745391800000002</v>
      </c>
      <c r="M536" s="2">
        <v>3.7230879999999998E-3</v>
      </c>
      <c r="N536" s="2">
        <v>-1.9751032000000002E-2</v>
      </c>
      <c r="O536" s="2">
        <v>8.2784542000000003E-2</v>
      </c>
      <c r="P536" s="2">
        <v>-6.5625609999999997E-3</v>
      </c>
      <c r="Q536" s="2">
        <v>-1.7809292000000001E-2</v>
      </c>
      <c r="R536" s="2">
        <v>1.0520743000000001E-2</v>
      </c>
      <c r="S536" s="2">
        <v>-7.2798184000000002E-2</v>
      </c>
      <c r="T536" s="2">
        <v>-8.4225483000000004E-2</v>
      </c>
      <c r="U536" s="2">
        <v>0.10411817900000001</v>
      </c>
    </row>
    <row r="537" spans="1:21" x14ac:dyDescent="0.25">
      <c r="A537" s="6" t="s">
        <v>2870</v>
      </c>
      <c r="B537" s="6" t="s">
        <v>2871</v>
      </c>
      <c r="C537" s="6" t="s">
        <v>3910</v>
      </c>
      <c r="D537" s="2">
        <v>-0.13362528800000001</v>
      </c>
      <c r="E537" s="2">
        <v>-1.111751E-3</v>
      </c>
      <c r="F537" s="2">
        <v>-0.12655071600000001</v>
      </c>
      <c r="G537" s="2">
        <v>-6.308938E-2</v>
      </c>
      <c r="H537" s="2">
        <v>2.6252370000000001E-2</v>
      </c>
      <c r="I537" s="2">
        <v>-0.12911038599999999</v>
      </c>
      <c r="J537" s="2">
        <v>-0.106107938</v>
      </c>
      <c r="K537" s="2">
        <v>0.171570212</v>
      </c>
      <c r="L537" s="2">
        <v>0.36177287200000002</v>
      </c>
      <c r="M537" s="2">
        <v>-3.1747450000000003E-2</v>
      </c>
      <c r="N537" s="2">
        <v>-0.11978982000000001</v>
      </c>
      <c r="O537" s="2">
        <v>8.2083779999999995E-2</v>
      </c>
      <c r="P537" s="2">
        <v>5.4288400000000001E-2</v>
      </c>
      <c r="Q537" s="2">
        <v>6.4510719999999994E-2</v>
      </c>
      <c r="R537" s="2">
        <v>5.1367780000000002E-2</v>
      </c>
      <c r="S537" s="2">
        <v>-6.0020709999999998E-2</v>
      </c>
      <c r="T537" s="2">
        <v>-0.14477007</v>
      </c>
      <c r="U537" s="2">
        <v>0.10407735</v>
      </c>
    </row>
    <row r="538" spans="1:21" x14ac:dyDescent="0.25">
      <c r="A538" s="6" t="s">
        <v>932</v>
      </c>
      <c r="B538" s="6" t="s">
        <v>933</v>
      </c>
      <c r="C538" s="6" t="s">
        <v>3911</v>
      </c>
      <c r="D538" s="2">
        <v>5.7001405999999998E-2</v>
      </c>
      <c r="E538" s="2">
        <v>-0.13472384400000001</v>
      </c>
      <c r="F538" s="2">
        <v>-0.144350231</v>
      </c>
      <c r="G538" s="2">
        <v>-2.7666890999999999E-2</v>
      </c>
      <c r="H538" s="2">
        <v>-0.11974195999999999</v>
      </c>
      <c r="I538" s="2">
        <v>0.146245136</v>
      </c>
      <c r="J538" s="2">
        <v>3.8157823E-2</v>
      </c>
      <c r="K538" s="2">
        <v>0.25198125700000001</v>
      </c>
      <c r="L538" s="2">
        <v>-6.6902692999999999E-2</v>
      </c>
      <c r="M538" s="2">
        <v>3.0512826E-2</v>
      </c>
      <c r="N538" s="2">
        <v>-7.0618945000000002E-2</v>
      </c>
      <c r="O538" s="2">
        <v>-7.8533130000000007E-3</v>
      </c>
      <c r="P538" s="2">
        <v>1.1800425E-2</v>
      </c>
      <c r="Q538" s="2">
        <v>0.24933560099999999</v>
      </c>
      <c r="R538" s="2">
        <v>-0.232209845</v>
      </c>
      <c r="S538" s="2">
        <v>-0.15280238900000001</v>
      </c>
      <c r="T538" s="2">
        <v>6.7790339000000005E-2</v>
      </c>
      <c r="U538" s="2">
        <v>0.10404529999999999</v>
      </c>
    </row>
    <row r="539" spans="1:21" x14ac:dyDescent="0.25">
      <c r="A539" s="6" t="s">
        <v>1883</v>
      </c>
      <c r="B539" s="6" t="s">
        <v>1884</v>
      </c>
      <c r="C539" s="6" t="s">
        <v>3912</v>
      </c>
      <c r="D539" s="2">
        <v>-0.137072691</v>
      </c>
      <c r="E539" s="2">
        <v>-1.9004521E-2</v>
      </c>
      <c r="F539" s="2">
        <v>-0.17830116100000001</v>
      </c>
      <c r="G539" s="2">
        <v>-7.9845700000000003E-4</v>
      </c>
      <c r="H539" s="2">
        <v>-0.12284424100000001</v>
      </c>
      <c r="I539" s="2">
        <v>8.7786089999999997E-3</v>
      </c>
      <c r="J539" s="2">
        <v>2.1287148999999998E-2</v>
      </c>
      <c r="K539" s="2">
        <v>0.51314754399999996</v>
      </c>
      <c r="L539" s="2">
        <v>-8.5192271E-2</v>
      </c>
      <c r="M539" s="2">
        <v>1.3392997E-2</v>
      </c>
      <c r="N539" s="2">
        <v>1.091434E-2</v>
      </c>
      <c r="O539" s="2">
        <v>-0.112832587</v>
      </c>
      <c r="P539" s="2">
        <v>-3.8507569999999998E-3</v>
      </c>
      <c r="Q539" s="2">
        <v>-7.5312459999999998E-2</v>
      </c>
      <c r="R539" s="2">
        <v>-1.8052847E-2</v>
      </c>
      <c r="S539" s="2">
        <v>-9.468406E-2</v>
      </c>
      <c r="T539" s="2">
        <v>0.176892683</v>
      </c>
      <c r="U539" s="2">
        <v>0.10353262000000001</v>
      </c>
    </row>
    <row r="540" spans="1:21" x14ac:dyDescent="0.25">
      <c r="A540" s="6" t="s">
        <v>918</v>
      </c>
      <c r="B540" s="6" t="s">
        <v>919</v>
      </c>
      <c r="C540" s="6" t="s">
        <v>3913</v>
      </c>
      <c r="D540" s="2">
        <v>1.0608884329999999</v>
      </c>
      <c r="E540" s="2">
        <v>-0.40884526700000001</v>
      </c>
      <c r="F540" s="2">
        <v>-0.32066185699999999</v>
      </c>
      <c r="G540" s="2">
        <v>-0.29693436699999998</v>
      </c>
      <c r="H540" s="2">
        <v>1.632343E-2</v>
      </c>
      <c r="I540" s="2">
        <v>0.66531223299999998</v>
      </c>
      <c r="J540" s="2">
        <v>-0.12442486</v>
      </c>
      <c r="K540" s="2">
        <v>-0.132012042</v>
      </c>
      <c r="L540" s="2">
        <v>-0.45964566699999998</v>
      </c>
      <c r="M540" s="2">
        <v>0.117191552</v>
      </c>
      <c r="N540" s="2">
        <v>-0.120572448</v>
      </c>
      <c r="O540" s="2">
        <v>-0.27372144799999998</v>
      </c>
      <c r="P540" s="2">
        <v>0.16681955200000001</v>
      </c>
      <c r="Q540" s="2">
        <v>0.28702755200000002</v>
      </c>
      <c r="R540" s="2">
        <v>-4.4788448000000002E-2</v>
      </c>
      <c r="S540" s="2">
        <v>8.4168551999999994E-2</v>
      </c>
      <c r="T540" s="2">
        <v>-0.31894444799999999</v>
      </c>
      <c r="U540" s="2">
        <v>0.102819522</v>
      </c>
    </row>
    <row r="541" spans="1:21" x14ac:dyDescent="0.25">
      <c r="A541" s="6" t="s">
        <v>876</v>
      </c>
      <c r="B541" s="6" t="s">
        <v>877</v>
      </c>
      <c r="C541" s="6" t="s">
        <v>3914</v>
      </c>
      <c r="D541" s="2">
        <v>2.2473472000000001E-2</v>
      </c>
      <c r="E541" s="2">
        <v>-0.324664334</v>
      </c>
      <c r="F541" s="2">
        <v>2.6223916999999999E-2</v>
      </c>
      <c r="G541" s="2">
        <v>0.131665536</v>
      </c>
      <c r="H541" s="2">
        <v>-0.25402717200000002</v>
      </c>
      <c r="I541" s="2">
        <v>3.9722651999999997E-2</v>
      </c>
      <c r="J541" s="2">
        <v>0.126150439</v>
      </c>
      <c r="K541" s="2">
        <v>5.7850828E-2</v>
      </c>
      <c r="L541" s="2">
        <v>0.17460466199999999</v>
      </c>
      <c r="M541" s="2">
        <v>-2.5135208999999999E-2</v>
      </c>
      <c r="N541" s="2">
        <v>-4.8888906000000003E-2</v>
      </c>
      <c r="O541" s="2">
        <v>-0.172911061</v>
      </c>
      <c r="P541" s="2">
        <v>-6.6875746E-2</v>
      </c>
      <c r="Q541" s="2">
        <v>-5.1742020999999999E-2</v>
      </c>
      <c r="R541" s="2">
        <v>-4.8282809000000003E-2</v>
      </c>
      <c r="S541" s="2">
        <v>-8.0603807E-2</v>
      </c>
      <c r="T541" s="2">
        <v>0.39170961500000001</v>
      </c>
      <c r="U541" s="2">
        <v>0.102729943</v>
      </c>
    </row>
    <row r="542" spans="1:21" x14ac:dyDescent="0.25">
      <c r="A542" s="6" t="s">
        <v>876</v>
      </c>
      <c r="B542" s="6" t="s">
        <v>877</v>
      </c>
      <c r="C542" s="6" t="s">
        <v>3915</v>
      </c>
      <c r="D542" s="2">
        <v>0.17426008300000001</v>
      </c>
      <c r="E542" s="2">
        <v>0.20070307700000001</v>
      </c>
      <c r="F542" s="2">
        <v>0.15119602800000001</v>
      </c>
      <c r="G542" s="2">
        <v>0.235741647</v>
      </c>
      <c r="H542" s="2">
        <v>-6.7772560999999995E-2</v>
      </c>
      <c r="I542" s="2">
        <v>0.10037146299999999</v>
      </c>
      <c r="J542" s="2">
        <v>0.12552255000000001</v>
      </c>
      <c r="K542" s="2">
        <v>-0.85582806099999997</v>
      </c>
      <c r="L542" s="2">
        <v>-6.4194227000000006E-2</v>
      </c>
      <c r="M542" s="2">
        <v>-2.5135208999999999E-2</v>
      </c>
      <c r="N542" s="2">
        <v>-4.8888906000000003E-2</v>
      </c>
      <c r="O542" s="2">
        <v>-0.172911061</v>
      </c>
      <c r="P542" s="2">
        <v>-6.6875746E-2</v>
      </c>
      <c r="Q542" s="2">
        <v>-5.1742020999999999E-2</v>
      </c>
      <c r="R542" s="2">
        <v>-4.8282809000000003E-2</v>
      </c>
      <c r="S542" s="2">
        <v>-8.0603807E-2</v>
      </c>
      <c r="T542" s="2">
        <v>0.39170961500000001</v>
      </c>
      <c r="U542" s="2">
        <v>0.102729943</v>
      </c>
    </row>
    <row r="543" spans="1:21" x14ac:dyDescent="0.25">
      <c r="A543" s="6" t="s">
        <v>876</v>
      </c>
      <c r="B543" s="6" t="s">
        <v>877</v>
      </c>
      <c r="C543" s="6" t="s">
        <v>3916</v>
      </c>
      <c r="D543" s="2">
        <v>4.4270232999999999E-2</v>
      </c>
      <c r="E543" s="2">
        <v>0.33431992700000002</v>
      </c>
      <c r="F543" s="2">
        <v>-6.9063022000000002E-2</v>
      </c>
      <c r="G543" s="2">
        <v>0.228697497</v>
      </c>
      <c r="H543" s="2">
        <v>0.108988328</v>
      </c>
      <c r="I543" s="2">
        <v>-0.104294937</v>
      </c>
      <c r="J543" s="2">
        <v>0.293707</v>
      </c>
      <c r="K543" s="2">
        <v>-0.55763981100000004</v>
      </c>
      <c r="L543" s="2">
        <v>-0.27898517699999997</v>
      </c>
      <c r="M543" s="2">
        <v>-2.5135208999999999E-2</v>
      </c>
      <c r="N543" s="2">
        <v>-4.8888906000000003E-2</v>
      </c>
      <c r="O543" s="2">
        <v>-0.172911061</v>
      </c>
      <c r="P543" s="2">
        <v>-6.6875746E-2</v>
      </c>
      <c r="Q543" s="2">
        <v>-5.1742020999999999E-2</v>
      </c>
      <c r="R543" s="2">
        <v>-4.8282809000000003E-2</v>
      </c>
      <c r="S543" s="2">
        <v>-8.0603807E-2</v>
      </c>
      <c r="T543" s="2">
        <v>0.39170961500000001</v>
      </c>
      <c r="U543" s="2">
        <v>0.102729943</v>
      </c>
    </row>
    <row r="544" spans="1:21" x14ac:dyDescent="0.25">
      <c r="A544" s="6" t="s">
        <v>2560</v>
      </c>
      <c r="B544" s="6" t="s">
        <v>2561</v>
      </c>
      <c r="C544" s="6" t="s">
        <v>3917</v>
      </c>
      <c r="D544" s="2">
        <v>0.39493799000000002</v>
      </c>
      <c r="E544" s="2">
        <v>-0.38191036699999997</v>
      </c>
      <c r="F544" s="2">
        <v>0.63813513300000002</v>
      </c>
      <c r="G544" s="2">
        <v>-0.108585471</v>
      </c>
      <c r="H544" s="2">
        <v>-0.23794454000000001</v>
      </c>
      <c r="I544" s="2">
        <v>-0.43284757699999998</v>
      </c>
      <c r="J544" s="2">
        <v>-0.180272134</v>
      </c>
      <c r="K544" s="2">
        <v>4.3492413000000001E-2</v>
      </c>
      <c r="L544" s="2">
        <v>0.26499452699999998</v>
      </c>
      <c r="M544" s="2">
        <v>3.9714349000000003E-2</v>
      </c>
      <c r="N544" s="2">
        <v>-4.5514352000000001E-2</v>
      </c>
      <c r="O544" s="2">
        <v>6.4718102999999999E-2</v>
      </c>
      <c r="P544" s="2">
        <v>0.10029561200000001</v>
      </c>
      <c r="Q544" s="2">
        <v>-1.7783414000000001E-2</v>
      </c>
      <c r="R544" s="2">
        <v>-0.17002314700000001</v>
      </c>
      <c r="S544" s="2">
        <v>4.1715431999999997E-2</v>
      </c>
      <c r="T544" s="2">
        <v>-0.11572592499999999</v>
      </c>
      <c r="U544" s="2">
        <v>0.102603342</v>
      </c>
    </row>
    <row r="545" spans="1:21" x14ac:dyDescent="0.25">
      <c r="A545" s="6" t="s">
        <v>1095</v>
      </c>
      <c r="B545" s="6" t="s">
        <v>1096</v>
      </c>
      <c r="C545" s="6" t="s">
        <v>3918</v>
      </c>
      <c r="D545" s="2">
        <v>-0.10900547300000001</v>
      </c>
      <c r="E545" s="2">
        <v>9.3597567000000007E-2</v>
      </c>
      <c r="F545" s="2">
        <v>3.1631266999999998E-2</v>
      </c>
      <c r="G545" s="2">
        <v>0.118992047</v>
      </c>
      <c r="H545" s="2">
        <v>3.0654339999999999E-2</v>
      </c>
      <c r="I545" s="2">
        <v>-2.4647853000000001E-2</v>
      </c>
      <c r="J545" s="2">
        <v>5.3910037000000001E-2</v>
      </c>
      <c r="K545" s="2">
        <v>-0.51903941300000001</v>
      </c>
      <c r="L545" s="2">
        <v>0.32390753700000002</v>
      </c>
      <c r="M545" s="2">
        <v>-6.9756730000000003E-2</v>
      </c>
      <c r="N545" s="2">
        <v>-3.2712600000000001E-2</v>
      </c>
      <c r="O545" s="2">
        <v>-3.0091799999999998E-2</v>
      </c>
      <c r="P545" s="2">
        <v>-5.0234920000000002E-2</v>
      </c>
      <c r="Q545" s="2">
        <v>-1.4993950000000001E-2</v>
      </c>
      <c r="R545" s="2">
        <v>4.3858920000000003E-2</v>
      </c>
      <c r="S545" s="2">
        <v>-5.810324E-2</v>
      </c>
      <c r="T545" s="2">
        <v>0.1096393</v>
      </c>
      <c r="U545" s="2">
        <v>0.102395</v>
      </c>
    </row>
    <row r="546" spans="1:21" x14ac:dyDescent="0.25">
      <c r="A546" s="6" t="s">
        <v>1095</v>
      </c>
      <c r="B546" s="6" t="s">
        <v>1096</v>
      </c>
      <c r="C546" s="6" t="s">
        <v>3919</v>
      </c>
      <c r="D546" s="2">
        <v>-0.15909253200000001</v>
      </c>
      <c r="E546" s="2">
        <v>0.268505408</v>
      </c>
      <c r="F546" s="2">
        <v>7.4521608000000003E-2</v>
      </c>
      <c r="G546" s="2">
        <v>-5.6337711999999998E-2</v>
      </c>
      <c r="H546" s="2">
        <v>-3.8817000000000001E-3</v>
      </c>
      <c r="I546" s="2">
        <v>9.9498880000000005E-3</v>
      </c>
      <c r="J546" s="2">
        <v>-3.6525721999999997E-2</v>
      </c>
      <c r="K546" s="2">
        <v>-0.39027494200000001</v>
      </c>
      <c r="L546" s="2">
        <v>0.29313577800000001</v>
      </c>
      <c r="M546" s="2">
        <v>-6.9756730000000003E-2</v>
      </c>
      <c r="N546" s="2">
        <v>-3.2712600000000001E-2</v>
      </c>
      <c r="O546" s="2">
        <v>-3.0091799999999998E-2</v>
      </c>
      <c r="P546" s="2">
        <v>-5.0234920000000002E-2</v>
      </c>
      <c r="Q546" s="2">
        <v>-1.4993950000000001E-2</v>
      </c>
      <c r="R546" s="2">
        <v>4.3858920000000003E-2</v>
      </c>
      <c r="S546" s="2">
        <v>-5.810324E-2</v>
      </c>
      <c r="T546" s="2">
        <v>0.1096393</v>
      </c>
      <c r="U546" s="2">
        <v>0.102395</v>
      </c>
    </row>
    <row r="547" spans="1:21" x14ac:dyDescent="0.25">
      <c r="A547" s="6" t="s">
        <v>1095</v>
      </c>
      <c r="B547" s="6" t="s">
        <v>1096</v>
      </c>
      <c r="C547" s="6" t="s">
        <v>3920</v>
      </c>
      <c r="D547" s="2">
        <v>0.40257090099999998</v>
      </c>
      <c r="E547" s="2">
        <v>-0.22400225900000001</v>
      </c>
      <c r="F547" s="2">
        <v>-0.18889665899999999</v>
      </c>
      <c r="G547" s="2">
        <v>-5.3220279000000002E-2</v>
      </c>
      <c r="H547" s="2">
        <v>0.31663970000000002</v>
      </c>
      <c r="I547" s="2">
        <v>-0.25794297900000002</v>
      </c>
      <c r="J547" s="2">
        <v>-0.14908078899999999</v>
      </c>
      <c r="K547" s="2">
        <v>4.9792590999999997E-2</v>
      </c>
      <c r="L547" s="2">
        <v>0.104139811</v>
      </c>
      <c r="M547" s="2">
        <v>-6.9756730000000003E-2</v>
      </c>
      <c r="N547" s="2">
        <v>-3.2712600000000001E-2</v>
      </c>
      <c r="O547" s="2">
        <v>-3.0091799999999998E-2</v>
      </c>
      <c r="P547" s="2">
        <v>-5.0234920000000002E-2</v>
      </c>
      <c r="Q547" s="2">
        <v>-1.4993950000000001E-2</v>
      </c>
      <c r="R547" s="2">
        <v>4.3858920000000003E-2</v>
      </c>
      <c r="S547" s="2">
        <v>-5.810324E-2</v>
      </c>
      <c r="T547" s="2">
        <v>0.1096393</v>
      </c>
      <c r="U547" s="2">
        <v>0.102395</v>
      </c>
    </row>
    <row r="548" spans="1:21" x14ac:dyDescent="0.25">
      <c r="A548" s="6" t="s">
        <v>1304</v>
      </c>
      <c r="B548" s="6" t="s">
        <v>1305</v>
      </c>
      <c r="C548" s="6" t="s">
        <v>3921</v>
      </c>
      <c r="D548" s="2">
        <v>6.2032301999999997E-2</v>
      </c>
      <c r="E548" s="2">
        <v>-7.8472581999999999E-2</v>
      </c>
      <c r="F548" s="2">
        <v>0.11258570900000001</v>
      </c>
      <c r="G548" s="2">
        <v>1.3122208999999999E-2</v>
      </c>
      <c r="H548" s="2">
        <v>5.1531278999999999E-2</v>
      </c>
      <c r="I548" s="2">
        <v>2.566217E-3</v>
      </c>
      <c r="J548" s="2">
        <v>-5.2815868000000002E-2</v>
      </c>
      <c r="K548" s="2">
        <v>-0.120162542</v>
      </c>
      <c r="L548" s="2">
        <v>9.6132720000000008E-3</v>
      </c>
      <c r="M548" s="2">
        <v>-5.3116600000000002E-4</v>
      </c>
      <c r="N548" s="2">
        <v>2.0827200000000001E-3</v>
      </c>
      <c r="O548" s="2">
        <v>1.0793021E-2</v>
      </c>
      <c r="P548" s="2">
        <v>-4.2311319999999999E-2</v>
      </c>
      <c r="Q548" s="2">
        <v>-6.3461242000000001E-2</v>
      </c>
      <c r="R548" s="2">
        <v>-7.5520041999999996E-2</v>
      </c>
      <c r="S548" s="2">
        <v>-5.0357209999999999E-3</v>
      </c>
      <c r="T548" s="2">
        <v>7.1972865999999996E-2</v>
      </c>
      <c r="U548" s="2">
        <v>0.102010881</v>
      </c>
    </row>
    <row r="549" spans="1:21" x14ac:dyDescent="0.25">
      <c r="A549" s="6" t="s">
        <v>301</v>
      </c>
      <c r="B549" s="6" t="s">
        <v>302</v>
      </c>
      <c r="C549" s="6" t="s">
        <v>3922</v>
      </c>
      <c r="D549" s="2">
        <v>-0.166434318</v>
      </c>
      <c r="E549" s="2">
        <v>-2.9524292000000001E-2</v>
      </c>
      <c r="F549" s="2">
        <v>0.14999384900000001</v>
      </c>
      <c r="G549" s="2">
        <v>-0.25990517800000001</v>
      </c>
      <c r="H549" s="2">
        <v>-0.14663662</v>
      </c>
      <c r="I549" s="2">
        <v>0.25607634200000001</v>
      </c>
      <c r="J549" s="2">
        <v>-0.27937576600000003</v>
      </c>
      <c r="K549" s="2">
        <v>-0.41448808799999998</v>
      </c>
      <c r="L549" s="2">
        <v>0.89029405699999997</v>
      </c>
      <c r="M549" s="2">
        <v>-7.4503760000000002E-2</v>
      </c>
      <c r="N549" s="2">
        <v>-5.1957410000000002E-2</v>
      </c>
      <c r="O549" s="2">
        <v>2.7974929999999999E-3</v>
      </c>
      <c r="P549" s="2">
        <v>-5.3919300000000003E-2</v>
      </c>
      <c r="Q549" s="2">
        <v>1.9683180000000002E-2</v>
      </c>
      <c r="R549" s="2">
        <v>-2.3246470000000002E-2</v>
      </c>
      <c r="S549" s="2">
        <v>-3.129113E-2</v>
      </c>
      <c r="T549" s="2">
        <v>0.11047419999999999</v>
      </c>
      <c r="U549" s="2">
        <v>0.1019632</v>
      </c>
    </row>
    <row r="550" spans="1:21" x14ac:dyDescent="0.25">
      <c r="A550" s="6" t="s">
        <v>301</v>
      </c>
      <c r="B550" s="6" t="s">
        <v>302</v>
      </c>
      <c r="C550" s="6" t="s">
        <v>3923</v>
      </c>
      <c r="D550" s="2">
        <v>-0.14981414000000001</v>
      </c>
      <c r="E550" s="2">
        <v>0.230782186</v>
      </c>
      <c r="F550" s="2">
        <v>-9.149173E-3</v>
      </c>
      <c r="G550" s="2">
        <v>0.15722259999999999</v>
      </c>
      <c r="H550" s="2">
        <v>4.2679999999999998E-5</v>
      </c>
      <c r="I550" s="2">
        <v>-0.34070578000000001</v>
      </c>
      <c r="J550" s="2">
        <v>6.5548311999999997E-2</v>
      </c>
      <c r="K550" s="2">
        <v>-0.65844210999999997</v>
      </c>
      <c r="L550" s="2">
        <v>0.70451543500000002</v>
      </c>
      <c r="M550" s="2">
        <v>-7.4503760000000002E-2</v>
      </c>
      <c r="N550" s="2">
        <v>-5.1957410000000002E-2</v>
      </c>
      <c r="O550" s="2">
        <v>2.7974929999999999E-3</v>
      </c>
      <c r="P550" s="2">
        <v>-5.3919300000000003E-2</v>
      </c>
      <c r="Q550" s="2">
        <v>1.9683180000000002E-2</v>
      </c>
      <c r="R550" s="2">
        <v>-2.3246470000000002E-2</v>
      </c>
      <c r="S550" s="2">
        <v>-3.129113E-2</v>
      </c>
      <c r="T550" s="2">
        <v>0.11047419999999999</v>
      </c>
      <c r="U550" s="2">
        <v>0.1019632</v>
      </c>
    </row>
    <row r="551" spans="1:21" x14ac:dyDescent="0.25">
      <c r="A551" s="6" t="s">
        <v>301</v>
      </c>
      <c r="B551" s="6" t="s">
        <v>302</v>
      </c>
      <c r="C551" s="6" t="s">
        <v>3924</v>
      </c>
      <c r="D551" s="2">
        <v>-0.153542918</v>
      </c>
      <c r="E551" s="2">
        <v>8.7484079999999992E-3</v>
      </c>
      <c r="F551" s="2">
        <v>-0.19944295100000001</v>
      </c>
      <c r="G551" s="2">
        <v>0.240358822</v>
      </c>
      <c r="H551" s="2">
        <v>-0.23961212000000001</v>
      </c>
      <c r="I551" s="2">
        <v>0.12485044200000001</v>
      </c>
      <c r="J551" s="2">
        <v>-0.21545846599999999</v>
      </c>
      <c r="K551" s="2">
        <v>-8.1256887999999999E-2</v>
      </c>
      <c r="L551" s="2">
        <v>0.51535565699999997</v>
      </c>
      <c r="M551" s="2">
        <v>-7.4503760000000002E-2</v>
      </c>
      <c r="N551" s="2">
        <v>-5.1957410000000002E-2</v>
      </c>
      <c r="O551" s="2">
        <v>2.7974929999999999E-3</v>
      </c>
      <c r="P551" s="2">
        <v>-5.3919300000000003E-2</v>
      </c>
      <c r="Q551" s="2">
        <v>1.9683180000000002E-2</v>
      </c>
      <c r="R551" s="2">
        <v>-2.3246470000000002E-2</v>
      </c>
      <c r="S551" s="2">
        <v>-3.129113E-2</v>
      </c>
      <c r="T551" s="2">
        <v>0.11047419999999999</v>
      </c>
      <c r="U551" s="2">
        <v>0.1019632</v>
      </c>
    </row>
    <row r="552" spans="1:21" x14ac:dyDescent="0.25">
      <c r="A552" s="6" t="s">
        <v>301</v>
      </c>
      <c r="B552" s="6" t="s">
        <v>302</v>
      </c>
      <c r="C552" s="6" t="s">
        <v>3925</v>
      </c>
      <c r="D552" s="2">
        <v>2.8709827E-2</v>
      </c>
      <c r="E552" s="2">
        <v>3.4964602999999997E-2</v>
      </c>
      <c r="F552" s="2">
        <v>-8.0833355999999995E-2</v>
      </c>
      <c r="G552" s="2">
        <v>-1.2853833E-2</v>
      </c>
      <c r="H552" s="2">
        <v>-5.8811003000000001E-2</v>
      </c>
      <c r="I552" s="2">
        <v>-0.12685291300000001</v>
      </c>
      <c r="J552" s="2">
        <v>-0.118285371</v>
      </c>
      <c r="K552" s="2">
        <v>0.146890557</v>
      </c>
      <c r="L552" s="2">
        <v>0.187071502</v>
      </c>
      <c r="M552" s="2">
        <v>-7.4503760000000002E-2</v>
      </c>
      <c r="N552" s="2">
        <v>-5.1957410000000002E-2</v>
      </c>
      <c r="O552" s="2">
        <v>2.7974929999999999E-3</v>
      </c>
      <c r="P552" s="2">
        <v>-5.3919300000000003E-2</v>
      </c>
      <c r="Q552" s="2">
        <v>1.9683180000000002E-2</v>
      </c>
      <c r="R552" s="2">
        <v>-2.3246470000000002E-2</v>
      </c>
      <c r="S552" s="2">
        <v>-3.129113E-2</v>
      </c>
      <c r="T552" s="2">
        <v>0.11047419999999999</v>
      </c>
      <c r="U552" s="2">
        <v>0.1019632</v>
      </c>
    </row>
    <row r="553" spans="1:21" x14ac:dyDescent="0.25">
      <c r="A553" s="6" t="s">
        <v>301</v>
      </c>
      <c r="B553" s="6" t="s">
        <v>302</v>
      </c>
      <c r="C553" s="6" t="s">
        <v>3926</v>
      </c>
      <c r="D553" s="2">
        <v>-0.105649696</v>
      </c>
      <c r="E553" s="2">
        <v>9.2641630000000003E-2</v>
      </c>
      <c r="F553" s="2">
        <v>0.13615427099999999</v>
      </c>
      <c r="G553" s="2">
        <v>-5.5329560000000003E-3</v>
      </c>
      <c r="H553" s="2">
        <v>0.20814408000000001</v>
      </c>
      <c r="I553" s="2">
        <v>-8.0220336000000003E-2</v>
      </c>
      <c r="J553" s="2">
        <v>-1.2288244E-2</v>
      </c>
      <c r="K553" s="2">
        <v>-0.31790966599999998</v>
      </c>
      <c r="L553" s="2">
        <v>8.4660878999999994E-2</v>
      </c>
      <c r="M553" s="2">
        <v>-7.4503760000000002E-2</v>
      </c>
      <c r="N553" s="2">
        <v>-5.1957410000000002E-2</v>
      </c>
      <c r="O553" s="2">
        <v>2.7974929999999999E-3</v>
      </c>
      <c r="P553" s="2">
        <v>-5.3919300000000003E-2</v>
      </c>
      <c r="Q553" s="2">
        <v>1.9683180000000002E-2</v>
      </c>
      <c r="R553" s="2">
        <v>-2.3246470000000002E-2</v>
      </c>
      <c r="S553" s="2">
        <v>-3.129113E-2</v>
      </c>
      <c r="T553" s="2">
        <v>0.11047419999999999</v>
      </c>
      <c r="U553" s="2">
        <v>0.1019632</v>
      </c>
    </row>
    <row r="554" spans="1:21" x14ac:dyDescent="0.25">
      <c r="A554" s="6" t="s">
        <v>301</v>
      </c>
      <c r="B554" s="6" t="s">
        <v>302</v>
      </c>
      <c r="C554" s="6" t="s">
        <v>3927</v>
      </c>
      <c r="D554" s="2">
        <v>0.166547471</v>
      </c>
      <c r="E554" s="2">
        <v>0.243419197</v>
      </c>
      <c r="F554" s="2">
        <v>0.13632063799999999</v>
      </c>
      <c r="G554" s="2">
        <v>9.8418111000000003E-2</v>
      </c>
      <c r="H554" s="2">
        <v>-9.0797219999999998E-2</v>
      </c>
      <c r="I554" s="2">
        <v>-0.196824369</v>
      </c>
      <c r="J554" s="2">
        <v>-6.8448976999999994E-2</v>
      </c>
      <c r="K554" s="2">
        <v>-0.32617379899999999</v>
      </c>
      <c r="L554" s="2">
        <v>3.7538945999999997E-2</v>
      </c>
      <c r="M554" s="2">
        <v>-7.4503760000000002E-2</v>
      </c>
      <c r="N554" s="2">
        <v>-5.1957410000000002E-2</v>
      </c>
      <c r="O554" s="2">
        <v>2.7974929999999999E-3</v>
      </c>
      <c r="P554" s="2">
        <v>-5.3919300000000003E-2</v>
      </c>
      <c r="Q554" s="2">
        <v>1.9683180000000002E-2</v>
      </c>
      <c r="R554" s="2">
        <v>-2.3246470000000002E-2</v>
      </c>
      <c r="S554" s="2">
        <v>-3.129113E-2</v>
      </c>
      <c r="T554" s="2">
        <v>0.11047419999999999</v>
      </c>
      <c r="U554" s="2">
        <v>0.1019632</v>
      </c>
    </row>
    <row r="555" spans="1:21" x14ac:dyDescent="0.25">
      <c r="A555" s="6" t="s">
        <v>301</v>
      </c>
      <c r="B555" s="6" t="s">
        <v>302</v>
      </c>
      <c r="C555" s="6" t="s">
        <v>3928</v>
      </c>
      <c r="D555" s="2">
        <v>6.5130415999999997E-2</v>
      </c>
      <c r="E555" s="2">
        <v>-3.2989857999999997E-2</v>
      </c>
      <c r="F555" s="2">
        <v>-5.8008116999999998E-2</v>
      </c>
      <c r="G555" s="2">
        <v>2.8049456E-2</v>
      </c>
      <c r="H555" s="2">
        <v>-5.9955759999999997E-2</v>
      </c>
      <c r="I555" s="2">
        <v>-4.7211323999999999E-2</v>
      </c>
      <c r="J555" s="2">
        <v>3.4469267999999997E-2</v>
      </c>
      <c r="K555" s="2">
        <v>8.2296445999999995E-2</v>
      </c>
      <c r="L555" s="2">
        <v>-1.1780509E-2</v>
      </c>
      <c r="M555" s="2">
        <v>-7.4503760000000002E-2</v>
      </c>
      <c r="N555" s="2">
        <v>-5.1957410000000002E-2</v>
      </c>
      <c r="O555" s="2">
        <v>2.7974929999999999E-3</v>
      </c>
      <c r="P555" s="2">
        <v>-5.3919300000000003E-2</v>
      </c>
      <c r="Q555" s="2">
        <v>1.9683180000000002E-2</v>
      </c>
      <c r="R555" s="2">
        <v>-2.3246470000000002E-2</v>
      </c>
      <c r="S555" s="2">
        <v>-3.129113E-2</v>
      </c>
      <c r="T555" s="2">
        <v>0.11047419999999999</v>
      </c>
      <c r="U555" s="2">
        <v>0.1019632</v>
      </c>
    </row>
    <row r="556" spans="1:21" x14ac:dyDescent="0.25">
      <c r="A556" s="6" t="s">
        <v>301</v>
      </c>
      <c r="B556" s="6" t="s">
        <v>302</v>
      </c>
      <c r="C556" s="6" t="s">
        <v>3929</v>
      </c>
      <c r="D556" s="2">
        <v>8.8706193000000003E-2</v>
      </c>
      <c r="E556" s="2">
        <v>0.209145519</v>
      </c>
      <c r="F556" s="2">
        <v>-1.5926840000000001E-2</v>
      </c>
      <c r="G556" s="2">
        <v>0.102696933</v>
      </c>
      <c r="H556" s="2">
        <v>-0.11621102</v>
      </c>
      <c r="I556" s="2">
        <v>3.5914553000000002E-2</v>
      </c>
      <c r="J556" s="2">
        <v>0.10090964500000001</v>
      </c>
      <c r="K556" s="2">
        <v>-0.340416777</v>
      </c>
      <c r="L556" s="2">
        <v>-6.4818232000000003E-2</v>
      </c>
      <c r="M556" s="2">
        <v>-7.4503760000000002E-2</v>
      </c>
      <c r="N556" s="2">
        <v>-5.1957410000000002E-2</v>
      </c>
      <c r="O556" s="2">
        <v>2.7974929999999999E-3</v>
      </c>
      <c r="P556" s="2">
        <v>-5.3919300000000003E-2</v>
      </c>
      <c r="Q556" s="2">
        <v>1.9683180000000002E-2</v>
      </c>
      <c r="R556" s="2">
        <v>-2.3246470000000002E-2</v>
      </c>
      <c r="S556" s="2">
        <v>-3.129113E-2</v>
      </c>
      <c r="T556" s="2">
        <v>0.11047419999999999</v>
      </c>
      <c r="U556" s="2">
        <v>0.1019632</v>
      </c>
    </row>
    <row r="557" spans="1:21" x14ac:dyDescent="0.25">
      <c r="A557" s="6" t="s">
        <v>301</v>
      </c>
      <c r="B557" s="6" t="s">
        <v>302</v>
      </c>
      <c r="C557" s="6" t="s">
        <v>3930</v>
      </c>
      <c r="D557" s="2">
        <v>7.9599748999999997E-2</v>
      </c>
      <c r="E557" s="2">
        <v>0.24505607500000001</v>
      </c>
      <c r="F557" s="2">
        <v>-4.5125284000000002E-2</v>
      </c>
      <c r="G557" s="2">
        <v>0.21161748899999999</v>
      </c>
      <c r="H557" s="2">
        <v>-7.9511429999999994E-2</v>
      </c>
      <c r="I557" s="2">
        <v>7.3618109000000001E-2</v>
      </c>
      <c r="J557" s="2">
        <v>1.1553201000000001E-2</v>
      </c>
      <c r="K557" s="2">
        <v>-0.384887221</v>
      </c>
      <c r="L557" s="2">
        <v>-0.111920676</v>
      </c>
      <c r="M557" s="2">
        <v>-7.4503760000000002E-2</v>
      </c>
      <c r="N557" s="2">
        <v>-5.1957410000000002E-2</v>
      </c>
      <c r="O557" s="2">
        <v>2.7974929999999999E-3</v>
      </c>
      <c r="P557" s="2">
        <v>-5.3919300000000003E-2</v>
      </c>
      <c r="Q557" s="2">
        <v>1.9683180000000002E-2</v>
      </c>
      <c r="R557" s="2">
        <v>-2.3246470000000002E-2</v>
      </c>
      <c r="S557" s="2">
        <v>-3.129113E-2</v>
      </c>
      <c r="T557" s="2">
        <v>0.11047419999999999</v>
      </c>
      <c r="U557" s="2">
        <v>0.1019632</v>
      </c>
    </row>
    <row r="558" spans="1:21" x14ac:dyDescent="0.25">
      <c r="A558" s="6" t="s">
        <v>301</v>
      </c>
      <c r="B558" s="6" t="s">
        <v>302</v>
      </c>
      <c r="C558" s="6" t="s">
        <v>3931</v>
      </c>
      <c r="D558" s="2">
        <v>-0.215913207</v>
      </c>
      <c r="E558" s="2">
        <v>0.22774021899999999</v>
      </c>
      <c r="F558" s="2">
        <v>7.8952309999999998E-2</v>
      </c>
      <c r="G558" s="2">
        <v>6.2927733E-2</v>
      </c>
      <c r="H558" s="2">
        <v>-4.030574E-2</v>
      </c>
      <c r="I558" s="2">
        <v>-0.191435947</v>
      </c>
      <c r="J558" s="2">
        <v>0.186008495</v>
      </c>
      <c r="K558" s="2">
        <v>0.143971923</v>
      </c>
      <c r="L558" s="2">
        <v>-0.25194578200000001</v>
      </c>
      <c r="M558" s="2">
        <v>-7.4503760000000002E-2</v>
      </c>
      <c r="N558" s="2">
        <v>-5.1957410000000002E-2</v>
      </c>
      <c r="O558" s="2">
        <v>2.7974929999999999E-3</v>
      </c>
      <c r="P558" s="2">
        <v>-5.3919300000000003E-2</v>
      </c>
      <c r="Q558" s="2">
        <v>1.9683180000000002E-2</v>
      </c>
      <c r="R558" s="2">
        <v>-2.3246470000000002E-2</v>
      </c>
      <c r="S558" s="2">
        <v>-3.129113E-2</v>
      </c>
      <c r="T558" s="2">
        <v>0.11047419999999999</v>
      </c>
      <c r="U558" s="2">
        <v>0.1019632</v>
      </c>
    </row>
    <row r="559" spans="1:21" x14ac:dyDescent="0.25">
      <c r="A559" s="6" t="s">
        <v>301</v>
      </c>
      <c r="B559" s="6" t="s">
        <v>302</v>
      </c>
      <c r="C559" s="6" t="s">
        <v>3932</v>
      </c>
      <c r="D559" s="2">
        <v>0.365697086</v>
      </c>
      <c r="E559" s="2">
        <v>3.6623252000000002E-2</v>
      </c>
      <c r="F559" s="2">
        <v>5.1725260000000002E-2</v>
      </c>
      <c r="G559" s="2">
        <v>0.126412633</v>
      </c>
      <c r="H559" s="2">
        <v>-1.4381349999999999E-2</v>
      </c>
      <c r="I559" s="2">
        <v>0.114972053</v>
      </c>
      <c r="J559" s="2">
        <v>0.12116521199999999</v>
      </c>
      <c r="K559" s="2">
        <v>-0.34542600699999998</v>
      </c>
      <c r="L559" s="2">
        <v>-0.45678812499999999</v>
      </c>
      <c r="M559" s="2">
        <v>-7.4503760000000002E-2</v>
      </c>
      <c r="N559" s="2">
        <v>-5.1957410000000002E-2</v>
      </c>
      <c r="O559" s="2">
        <v>2.7974929999999999E-3</v>
      </c>
      <c r="P559" s="2">
        <v>-5.3919300000000003E-2</v>
      </c>
      <c r="Q559" s="2">
        <v>1.9683180000000002E-2</v>
      </c>
      <c r="R559" s="2">
        <v>-2.3246470000000002E-2</v>
      </c>
      <c r="S559" s="2">
        <v>-3.129113E-2</v>
      </c>
      <c r="T559" s="2">
        <v>0.11047419999999999</v>
      </c>
      <c r="U559" s="2">
        <v>0.1019632</v>
      </c>
    </row>
    <row r="560" spans="1:21" x14ac:dyDescent="0.25">
      <c r="A560" s="6" t="s">
        <v>301</v>
      </c>
      <c r="B560" s="6" t="s">
        <v>302</v>
      </c>
      <c r="C560" s="6" t="s">
        <v>3933</v>
      </c>
      <c r="D560" s="2">
        <v>0.18835308200000001</v>
      </c>
      <c r="E560" s="2">
        <v>0.30317640800000001</v>
      </c>
      <c r="F560" s="2">
        <v>-0.12015295099999999</v>
      </c>
      <c r="G560" s="2">
        <v>0.41788982200000002</v>
      </c>
      <c r="H560" s="2">
        <v>-0.33331211999999999</v>
      </c>
      <c r="I560" s="2">
        <v>0.19948044200000001</v>
      </c>
      <c r="J560" s="2">
        <v>8.2105340000000002E-3</v>
      </c>
      <c r="K560" s="2">
        <v>-0.17276788800000001</v>
      </c>
      <c r="L560" s="2">
        <v>-0.49087734300000002</v>
      </c>
      <c r="M560" s="2">
        <v>-7.4503760000000002E-2</v>
      </c>
      <c r="N560" s="2">
        <v>-5.1957410000000002E-2</v>
      </c>
      <c r="O560" s="2">
        <v>2.7974929999999999E-3</v>
      </c>
      <c r="P560" s="2">
        <v>-5.3919300000000003E-2</v>
      </c>
      <c r="Q560" s="2">
        <v>1.9683180000000002E-2</v>
      </c>
      <c r="R560" s="2">
        <v>-2.3246470000000002E-2</v>
      </c>
      <c r="S560" s="2">
        <v>-3.129113E-2</v>
      </c>
      <c r="T560" s="2">
        <v>0.11047419999999999</v>
      </c>
      <c r="U560" s="2">
        <v>0.1019632</v>
      </c>
    </row>
    <row r="561" spans="1:21" x14ac:dyDescent="0.25">
      <c r="A561" s="6" t="s">
        <v>301</v>
      </c>
      <c r="B561" s="6" t="s">
        <v>302</v>
      </c>
      <c r="C561" s="6" t="s">
        <v>3934</v>
      </c>
      <c r="D561" s="2">
        <v>-0.15011602900000001</v>
      </c>
      <c r="E561" s="2">
        <v>0.29498129699999998</v>
      </c>
      <c r="F561" s="2">
        <v>0.15079893799999999</v>
      </c>
      <c r="G561" s="2">
        <v>0.108949711</v>
      </c>
      <c r="H561" s="2">
        <v>9.8194790000000004E-2</v>
      </c>
      <c r="I561" s="2">
        <v>0.142025331</v>
      </c>
      <c r="J561" s="2">
        <v>5.8323422999999999E-2</v>
      </c>
      <c r="K561" s="2">
        <v>7.3400001000000006E-2</v>
      </c>
      <c r="L561" s="2">
        <v>-0.77655745399999998</v>
      </c>
      <c r="M561" s="2">
        <v>-7.4503760000000002E-2</v>
      </c>
      <c r="N561" s="2">
        <v>-5.1957410000000002E-2</v>
      </c>
      <c r="O561" s="2">
        <v>2.7974929999999999E-3</v>
      </c>
      <c r="P561" s="2">
        <v>-5.3919300000000003E-2</v>
      </c>
      <c r="Q561" s="2">
        <v>1.9683180000000002E-2</v>
      </c>
      <c r="R561" s="2">
        <v>-2.3246470000000002E-2</v>
      </c>
      <c r="S561" s="2">
        <v>-3.129113E-2</v>
      </c>
      <c r="T561" s="2">
        <v>0.11047419999999999</v>
      </c>
      <c r="U561" s="2">
        <v>0.1019632</v>
      </c>
    </row>
    <row r="562" spans="1:21" x14ac:dyDescent="0.25">
      <c r="A562" s="6" t="s">
        <v>231</v>
      </c>
      <c r="B562" s="6" t="s">
        <v>232</v>
      </c>
      <c r="C562" s="6" t="s">
        <v>3935</v>
      </c>
      <c r="D562" s="2">
        <v>-9.2964799999999993E-3</v>
      </c>
      <c r="E562" s="2">
        <v>-0.15910236999999999</v>
      </c>
      <c r="F562" s="2">
        <v>-3.2655370000000003E-2</v>
      </c>
      <c r="G562" s="2">
        <v>2.5247221E-2</v>
      </c>
      <c r="H562" s="2">
        <v>-9.9026489999999995E-2</v>
      </c>
      <c r="I562" s="2">
        <v>0.17175655400000001</v>
      </c>
      <c r="J562" s="2">
        <v>-9.5146437E-2</v>
      </c>
      <c r="K562" s="2">
        <v>-1.148275E-2</v>
      </c>
      <c r="L562" s="2">
        <v>0.20970612999999999</v>
      </c>
      <c r="M562" s="2">
        <v>-0.40944545799999998</v>
      </c>
      <c r="N562" s="2">
        <v>1.1631142000000001E-2</v>
      </c>
      <c r="O562" s="2">
        <v>0.245084842</v>
      </c>
      <c r="P562" s="2">
        <v>0.12738379399999999</v>
      </c>
      <c r="Q562" s="2">
        <v>-7.1986205999999997E-2</v>
      </c>
      <c r="R562" s="2">
        <v>-9.9978559999999994E-3</v>
      </c>
      <c r="S562" s="2">
        <v>0.183167792</v>
      </c>
      <c r="T562" s="2">
        <v>-0.17779597799999999</v>
      </c>
      <c r="U562" s="2">
        <v>0.10195789199999999</v>
      </c>
    </row>
    <row r="563" spans="1:21" x14ac:dyDescent="0.25">
      <c r="A563" s="6" t="s">
        <v>46</v>
      </c>
      <c r="B563" s="6" t="s">
        <v>47</v>
      </c>
      <c r="C563" s="6" t="s">
        <v>3936</v>
      </c>
      <c r="D563" s="2">
        <v>9.9972839999999993E-2</v>
      </c>
      <c r="E563" s="2">
        <v>-0.200439532</v>
      </c>
      <c r="F563" s="2">
        <v>0.29993360800000002</v>
      </c>
      <c r="G563" s="2">
        <v>-4.3247090000000004E-3</v>
      </c>
      <c r="H563" s="2">
        <v>0.305335409</v>
      </c>
      <c r="I563" s="2">
        <v>-0.12590959099999999</v>
      </c>
      <c r="J563" s="2">
        <v>-0.102692491</v>
      </c>
      <c r="K563" s="2">
        <v>-0.101250855</v>
      </c>
      <c r="L563" s="2">
        <v>-0.170624677</v>
      </c>
      <c r="M563" s="2">
        <v>7.4008356999999997E-2</v>
      </c>
      <c r="N563" s="2">
        <v>-0.228074743</v>
      </c>
      <c r="O563" s="2">
        <v>0.59615112299999995</v>
      </c>
      <c r="P563" s="2">
        <v>3.3610436E-2</v>
      </c>
      <c r="Q563" s="2">
        <v>2.9766911E-2</v>
      </c>
      <c r="R563" s="2">
        <v>-0.252550944</v>
      </c>
      <c r="S563" s="2">
        <v>0.11780789</v>
      </c>
      <c r="T563" s="2">
        <v>-0.47263626399999997</v>
      </c>
      <c r="U563" s="2">
        <v>0.10191723699999999</v>
      </c>
    </row>
    <row r="564" spans="1:21" x14ac:dyDescent="0.25">
      <c r="A564" s="6" t="s">
        <v>3126</v>
      </c>
      <c r="B564" s="6" t="s">
        <v>3127</v>
      </c>
      <c r="C564" s="6" t="s">
        <v>3937</v>
      </c>
      <c r="D564" s="2">
        <v>0.27461661100000001</v>
      </c>
      <c r="E564" s="2">
        <v>8.4788616999999997E-2</v>
      </c>
      <c r="F564" s="2">
        <v>-0.335843856</v>
      </c>
      <c r="G564" s="2">
        <v>-0.54350806699999998</v>
      </c>
      <c r="H564" s="2">
        <v>-0.13383384200000001</v>
      </c>
      <c r="I564" s="2">
        <v>0.27435189999999998</v>
      </c>
      <c r="J564" s="2">
        <v>0.37020029900000001</v>
      </c>
      <c r="K564" s="2">
        <v>0.24779869700000001</v>
      </c>
      <c r="L564" s="2">
        <v>-0.23857036200000001</v>
      </c>
      <c r="M564" s="2">
        <v>-0.33004242299999997</v>
      </c>
      <c r="N564" s="2">
        <v>0.29741368699999998</v>
      </c>
      <c r="O564" s="2">
        <v>0.209368947</v>
      </c>
      <c r="P564" s="2">
        <v>0.172040892</v>
      </c>
      <c r="Q564" s="2">
        <v>0.13679903800000001</v>
      </c>
      <c r="R564" s="2">
        <v>0.27034117400000002</v>
      </c>
      <c r="S564" s="2">
        <v>-7.9044324999999999E-2</v>
      </c>
      <c r="T564" s="2">
        <v>-0.77800954200000005</v>
      </c>
      <c r="U564" s="2">
        <v>0.101132554</v>
      </c>
    </row>
    <row r="565" spans="1:21" x14ac:dyDescent="0.25">
      <c r="A565" s="6" t="s">
        <v>1229</v>
      </c>
      <c r="B565" s="6" t="s">
        <v>1230</v>
      </c>
      <c r="C565" s="6" t="s">
        <v>3938</v>
      </c>
      <c r="D565" s="2">
        <v>0.239891349</v>
      </c>
      <c r="E565" s="2">
        <v>-6.8364249000000002E-2</v>
      </c>
      <c r="F565" s="2">
        <v>2.4983206000000001E-2</v>
      </c>
      <c r="G565" s="2">
        <v>0.12812230899999999</v>
      </c>
      <c r="H565" s="2">
        <v>-0.41111716999999998</v>
      </c>
      <c r="I565" s="2">
        <v>3.6269958999999997E-2</v>
      </c>
      <c r="J565" s="2">
        <v>-0.15660032199999999</v>
      </c>
      <c r="K565" s="2">
        <v>0.31408320899999997</v>
      </c>
      <c r="L565" s="2">
        <v>-0.107268266</v>
      </c>
      <c r="M565" s="2">
        <v>-0.21096163100000001</v>
      </c>
      <c r="N565" s="2">
        <v>0.21186406899999999</v>
      </c>
      <c r="O565" s="2">
        <v>-0.211952896</v>
      </c>
      <c r="P565" s="2">
        <v>-0.100505622</v>
      </c>
      <c r="Q565" s="2">
        <v>0.29575716899999999</v>
      </c>
      <c r="R565" s="2">
        <v>-7.5700231000000007E-2</v>
      </c>
      <c r="S565" s="2">
        <v>-9.5959211000000003E-2</v>
      </c>
      <c r="T565" s="2">
        <v>8.7064819000000002E-2</v>
      </c>
      <c r="U565" s="2">
        <v>0.100393539</v>
      </c>
    </row>
    <row r="566" spans="1:21" x14ac:dyDescent="0.25">
      <c r="A566" s="6" t="s">
        <v>85</v>
      </c>
      <c r="B566" s="6" t="s">
        <v>86</v>
      </c>
      <c r="C566" s="6" t="s">
        <v>3939</v>
      </c>
      <c r="D566" s="2">
        <v>-0.25230518099999999</v>
      </c>
      <c r="E566" s="2">
        <v>0.10141008999999999</v>
      </c>
      <c r="F566" s="2">
        <v>-0.185427642</v>
      </c>
      <c r="G566" s="2">
        <v>2.8496300000000001E-3</v>
      </c>
      <c r="H566" s="2">
        <v>-3.5950242E-2</v>
      </c>
      <c r="I566" s="2">
        <v>1.5727409999999999E-3</v>
      </c>
      <c r="J566" s="2">
        <v>-7.9775842999999999E-2</v>
      </c>
      <c r="K566" s="2">
        <v>0.47436771999999999</v>
      </c>
      <c r="L566" s="2">
        <v>-2.6741269000000002E-2</v>
      </c>
      <c r="M566" s="2">
        <v>-7.9678479999999996E-2</v>
      </c>
      <c r="N566" s="2">
        <v>-1.2199331000000001E-2</v>
      </c>
      <c r="O566" s="2">
        <v>-7.5682229999999998E-3</v>
      </c>
      <c r="P566" s="2">
        <v>1.3645594E-2</v>
      </c>
      <c r="Q566" s="2">
        <v>9.6745064000000006E-2</v>
      </c>
      <c r="R566" s="2">
        <v>-1.4901752000000001E-2</v>
      </c>
      <c r="S566" s="2">
        <v>3.83922E-3</v>
      </c>
      <c r="T566" s="2">
        <v>-9.8609704000000006E-2</v>
      </c>
      <c r="U566" s="2">
        <v>9.8727612000000006E-2</v>
      </c>
    </row>
    <row r="567" spans="1:21" x14ac:dyDescent="0.25">
      <c r="A567" s="6" t="s">
        <v>1025</v>
      </c>
      <c r="B567" s="6" t="s">
        <v>1026</v>
      </c>
      <c r="C567" s="6" t="s">
        <v>3940</v>
      </c>
      <c r="D567" s="2">
        <v>0.33097719599999997</v>
      </c>
      <c r="E567" s="2">
        <v>-0.132933576</v>
      </c>
      <c r="F567" s="2">
        <v>-0.121832632</v>
      </c>
      <c r="G567" s="2">
        <v>-0.12603055199999999</v>
      </c>
      <c r="H567" s="2">
        <v>-8.6653849999999994E-3</v>
      </c>
      <c r="I567" s="2">
        <v>-1.9826508999999999E-2</v>
      </c>
      <c r="J567" s="2">
        <v>-2.8945011999999999E-2</v>
      </c>
      <c r="K567" s="2">
        <v>9.8306274999999999E-2</v>
      </c>
      <c r="L567" s="2">
        <v>8.9501949999999993E-3</v>
      </c>
      <c r="M567" s="2">
        <v>-4.1285372000000001E-2</v>
      </c>
      <c r="N567" s="2">
        <v>-1.7599980000000001E-2</v>
      </c>
      <c r="O567" s="2">
        <v>0.21938158299999999</v>
      </c>
      <c r="P567" s="2">
        <v>4.2900536000000003E-2</v>
      </c>
      <c r="Q567" s="2">
        <v>-1.179909E-2</v>
      </c>
      <c r="R567" s="2">
        <v>-0.13476017700000001</v>
      </c>
      <c r="S567" s="2">
        <v>7.9293196999999996E-2</v>
      </c>
      <c r="T567" s="2">
        <v>-0.23475637299999999</v>
      </c>
      <c r="U567" s="2">
        <v>9.8625676999999995E-2</v>
      </c>
    </row>
    <row r="568" spans="1:21" x14ac:dyDescent="0.25">
      <c r="A568" s="6" t="s">
        <v>1955</v>
      </c>
      <c r="B568" s="6" t="s">
        <v>1956</v>
      </c>
      <c r="C568" s="6" t="s">
        <v>3941</v>
      </c>
      <c r="D568" s="2">
        <v>-6.6258354000000005E-2</v>
      </c>
      <c r="E568" s="2">
        <v>0.16151014399999999</v>
      </c>
      <c r="F568" s="2">
        <v>0.14768239399999999</v>
      </c>
      <c r="G568" s="2">
        <v>-2.4318157E-2</v>
      </c>
      <c r="H568" s="2">
        <v>1.0936114E-2</v>
      </c>
      <c r="I568" s="2">
        <v>-2.8327771000000002E-2</v>
      </c>
      <c r="J568" s="2">
        <v>1.4321970000000001E-3</v>
      </c>
      <c r="K568" s="2">
        <v>-0.36118017899999999</v>
      </c>
      <c r="L568" s="2">
        <v>0.15852361400000001</v>
      </c>
      <c r="M568" s="2">
        <v>-3.4983502999999999E-2</v>
      </c>
      <c r="N568" s="2">
        <v>-6.16112E-3</v>
      </c>
      <c r="O568" s="2">
        <v>4.3485293000000001E-2</v>
      </c>
      <c r="P568" s="2">
        <v>-8.5922459999999996E-3</v>
      </c>
      <c r="Q568" s="2">
        <v>4.3424522E-2</v>
      </c>
      <c r="R568" s="2">
        <v>-0.10561725</v>
      </c>
      <c r="S568" s="2">
        <v>8.2599308999999996E-2</v>
      </c>
      <c r="T568" s="2">
        <v>-0.112643324</v>
      </c>
      <c r="U568" s="2">
        <v>9.8488320000000004E-2</v>
      </c>
    </row>
    <row r="569" spans="1:21" x14ac:dyDescent="0.25">
      <c r="A569" s="6" t="s">
        <v>1572</v>
      </c>
      <c r="B569" s="6" t="s">
        <v>1573</v>
      </c>
      <c r="C569" s="6" t="s">
        <v>3942</v>
      </c>
      <c r="D569" s="2">
        <v>0.107150675</v>
      </c>
      <c r="E569" s="2">
        <v>-6.2248224999999997E-2</v>
      </c>
      <c r="F569" s="2">
        <v>0.25200823900000002</v>
      </c>
      <c r="G569" s="2">
        <v>7.6759516E-2</v>
      </c>
      <c r="H569" s="2">
        <v>-0.13302420400000001</v>
      </c>
      <c r="I569" s="2">
        <v>-0.130965361</v>
      </c>
      <c r="J569" s="2">
        <v>-4.2760829E-2</v>
      </c>
      <c r="K569" s="2">
        <v>0.158444798</v>
      </c>
      <c r="L569" s="2">
        <v>-0.225364644</v>
      </c>
      <c r="M569" s="2">
        <v>-3.73502E-2</v>
      </c>
      <c r="N569" s="2">
        <v>0.125309909</v>
      </c>
      <c r="O569" s="2">
        <v>6.7713519999999996E-3</v>
      </c>
      <c r="P569" s="2">
        <v>6.8111691000000002E-2</v>
      </c>
      <c r="Q569" s="2">
        <v>1.7141986000000001E-2</v>
      </c>
      <c r="R569" s="2">
        <v>1.2427113E-2</v>
      </c>
      <c r="S569" s="2">
        <v>-8.3790165E-2</v>
      </c>
      <c r="T569" s="2">
        <v>-0.207058309</v>
      </c>
      <c r="U569" s="2">
        <v>9.8436624E-2</v>
      </c>
    </row>
    <row r="570" spans="1:21" x14ac:dyDescent="0.25">
      <c r="A570" s="6" t="s">
        <v>924</v>
      </c>
      <c r="B570" s="6" t="s">
        <v>925</v>
      </c>
      <c r="C570" s="6" t="s">
        <v>3943</v>
      </c>
      <c r="D570" s="2">
        <v>-0.16051301100000001</v>
      </c>
      <c r="E570" s="2">
        <v>-0.207679113</v>
      </c>
      <c r="F570" s="2">
        <v>-0.14639940300000001</v>
      </c>
      <c r="G570" s="2">
        <v>-9.3934183000000004E-2</v>
      </c>
      <c r="H570" s="2">
        <v>6.1602575999999999E-2</v>
      </c>
      <c r="I570" s="2">
        <v>0.43862019200000002</v>
      </c>
      <c r="J570" s="2">
        <v>-0.106335211</v>
      </c>
      <c r="K570" s="2">
        <v>0.16563369999999999</v>
      </c>
      <c r="L570" s="2">
        <v>4.9004499999999999E-2</v>
      </c>
      <c r="M570" s="2">
        <v>-0.117553803</v>
      </c>
      <c r="N570" s="2">
        <v>-0.42354905100000001</v>
      </c>
      <c r="O570" s="2">
        <v>0.243515119</v>
      </c>
      <c r="P570" s="2">
        <v>-0.23090486900000001</v>
      </c>
      <c r="Q570" s="2">
        <v>0.32898513899999998</v>
      </c>
      <c r="R570" s="2">
        <v>9.1370591000000001E-2</v>
      </c>
      <c r="S570" s="2">
        <v>0.22195921499999999</v>
      </c>
      <c r="T570" s="2">
        <v>-0.21133263399999999</v>
      </c>
      <c r="U570" s="2">
        <v>9.7510292999999998E-2</v>
      </c>
    </row>
    <row r="571" spans="1:21" x14ac:dyDescent="0.25">
      <c r="A571" s="6" t="s">
        <v>2892</v>
      </c>
      <c r="B571" s="6" t="s">
        <v>2893</v>
      </c>
      <c r="C571" s="6" t="s">
        <v>3944</v>
      </c>
      <c r="D571" s="2">
        <v>9.8505209999999996E-2</v>
      </c>
      <c r="E571" s="2">
        <v>9.7616448999999994E-2</v>
      </c>
      <c r="F571" s="2">
        <v>9.0145600000000002E-4</v>
      </c>
      <c r="G571" s="2">
        <v>-1.1424874E-2</v>
      </c>
      <c r="H571" s="2">
        <v>1.8353383000000001E-2</v>
      </c>
      <c r="I571" s="2">
        <v>0.15719910300000001</v>
      </c>
      <c r="J571" s="2">
        <v>-0.112599228</v>
      </c>
      <c r="K571" s="2">
        <v>-0.46077555399999998</v>
      </c>
      <c r="L571" s="2">
        <v>0.212224048</v>
      </c>
      <c r="M571" s="2">
        <v>5.1823362999999997E-2</v>
      </c>
      <c r="N571" s="2">
        <v>1.7255025E-2</v>
      </c>
      <c r="O571" s="2">
        <v>6.7656219000000004E-2</v>
      </c>
      <c r="P571" s="2">
        <v>2.4580355000000002E-2</v>
      </c>
      <c r="Q571" s="2">
        <v>-3.1076260000000001E-2</v>
      </c>
      <c r="R571" s="2">
        <v>0.12956342900000001</v>
      </c>
      <c r="S571" s="2">
        <v>-0.148734227</v>
      </c>
      <c r="T571" s="2">
        <v>-0.208477567</v>
      </c>
      <c r="U571" s="2">
        <v>9.7409661999999994E-2</v>
      </c>
    </row>
    <row r="572" spans="1:21" x14ac:dyDescent="0.25">
      <c r="A572" s="6" t="s">
        <v>648</v>
      </c>
      <c r="B572" s="6" t="s">
        <v>649</v>
      </c>
      <c r="C572" s="6" t="s">
        <v>3945</v>
      </c>
      <c r="D572" s="2">
        <v>-3.7908899999999999E-4</v>
      </c>
      <c r="E572" s="2">
        <v>-0.35923750900000001</v>
      </c>
      <c r="F572" s="2">
        <v>8.5622261000000005E-2</v>
      </c>
      <c r="G572" s="2">
        <v>0.30452025100000002</v>
      </c>
      <c r="H572" s="2">
        <v>-8.0985269999999998E-2</v>
      </c>
      <c r="I572" s="2">
        <v>0.18616445100000001</v>
      </c>
      <c r="J572" s="2">
        <v>-3.5970239000000001E-2</v>
      </c>
      <c r="K572" s="2">
        <v>-0.31393295900000001</v>
      </c>
      <c r="L572" s="2">
        <v>0.214198051</v>
      </c>
      <c r="M572" s="2">
        <v>-0.22782569999999999</v>
      </c>
      <c r="N572" s="2">
        <v>-0.1143604</v>
      </c>
      <c r="O572" s="2">
        <v>-8.5347709999999993E-2</v>
      </c>
      <c r="P572" s="2">
        <v>-0.1536081</v>
      </c>
      <c r="Q572" s="2">
        <v>-1.884156E-2</v>
      </c>
      <c r="R572" s="2">
        <v>4.6715050000000001E-2</v>
      </c>
      <c r="S572" s="2">
        <v>-0.12648239999999999</v>
      </c>
      <c r="T572" s="2">
        <v>0.58237399999999995</v>
      </c>
      <c r="U572" s="2">
        <v>9.7376900000000002E-2</v>
      </c>
    </row>
    <row r="573" spans="1:21" x14ac:dyDescent="0.25">
      <c r="A573" s="6" t="s">
        <v>648</v>
      </c>
      <c r="B573" s="6" t="s">
        <v>649</v>
      </c>
      <c r="C573" s="6" t="s">
        <v>3946</v>
      </c>
      <c r="D573" s="2">
        <v>-2.8806311000000001E-2</v>
      </c>
      <c r="E573" s="2">
        <v>-0.119655731</v>
      </c>
      <c r="F573" s="2">
        <v>0.13854903900000001</v>
      </c>
      <c r="G573" s="2">
        <v>-0.12010597100000001</v>
      </c>
      <c r="H573" s="2">
        <v>4.946509E-3</v>
      </c>
      <c r="I573" s="2">
        <v>7.2866229000000005E-2</v>
      </c>
      <c r="J573" s="2">
        <v>-1.5826461E-2</v>
      </c>
      <c r="K573" s="2">
        <v>8.4198818999999994E-2</v>
      </c>
      <c r="L573" s="2">
        <v>-1.6166171E-2</v>
      </c>
      <c r="M573" s="2">
        <v>-0.22782569999999999</v>
      </c>
      <c r="N573" s="2">
        <v>-0.1143604</v>
      </c>
      <c r="O573" s="2">
        <v>-8.5347709999999993E-2</v>
      </c>
      <c r="P573" s="2">
        <v>-0.1536081</v>
      </c>
      <c r="Q573" s="2">
        <v>-1.884156E-2</v>
      </c>
      <c r="R573" s="2">
        <v>4.6715050000000001E-2</v>
      </c>
      <c r="S573" s="2">
        <v>-0.12648239999999999</v>
      </c>
      <c r="T573" s="2">
        <v>0.58237399999999995</v>
      </c>
      <c r="U573" s="2">
        <v>9.7376900000000002E-2</v>
      </c>
    </row>
    <row r="574" spans="1:21" x14ac:dyDescent="0.25">
      <c r="A574" s="6" t="s">
        <v>2324</v>
      </c>
      <c r="B574" s="6" t="s">
        <v>2325</v>
      </c>
      <c r="C574" s="6" t="s">
        <v>3947</v>
      </c>
      <c r="D574" s="2">
        <v>6.3826508000000004E-2</v>
      </c>
      <c r="E574" s="2">
        <v>-6.5051241999999995E-2</v>
      </c>
      <c r="F574" s="2">
        <v>-0.118401382</v>
      </c>
      <c r="G574" s="2">
        <v>0.186902072</v>
      </c>
      <c r="H574" s="2">
        <v>-9.6408335999999997E-2</v>
      </c>
      <c r="I574" s="2">
        <v>9.5580118000000006E-2</v>
      </c>
      <c r="J574" s="2">
        <v>8.5105918000000003E-2</v>
      </c>
      <c r="K574" s="2">
        <v>-8.8336949999999997E-2</v>
      </c>
      <c r="L574" s="2">
        <v>-6.3216702E-2</v>
      </c>
      <c r="M574" s="2">
        <v>-8.3473611000000003E-2</v>
      </c>
      <c r="N574" s="2">
        <v>-2.7882561E-2</v>
      </c>
      <c r="O574" s="2">
        <v>0.115751689</v>
      </c>
      <c r="P574" s="2">
        <v>-5.0347510999999998E-2</v>
      </c>
      <c r="Q574" s="2">
        <v>-0.118080061</v>
      </c>
      <c r="R574" s="2">
        <v>0.17341303899999999</v>
      </c>
      <c r="S574" s="2">
        <v>-4.5118511E-2</v>
      </c>
      <c r="T574" s="2">
        <v>-6.1014961E-2</v>
      </c>
      <c r="U574" s="2">
        <v>9.6752488999999997E-2</v>
      </c>
    </row>
    <row r="575" spans="1:21" x14ac:dyDescent="0.25">
      <c r="A575" s="6" t="s">
        <v>102</v>
      </c>
      <c r="B575" s="6" t="s">
        <v>103</v>
      </c>
      <c r="C575" s="6" t="s">
        <v>3948</v>
      </c>
      <c r="D575" s="2">
        <v>6.8548849999999998E-3</v>
      </c>
      <c r="E575" s="2">
        <v>-0.10305394599999999</v>
      </c>
      <c r="F575" s="2">
        <v>9.0263748000000005E-2</v>
      </c>
      <c r="G575" s="2">
        <v>-2.0337866999999999E-2</v>
      </c>
      <c r="H575" s="2">
        <v>-2.7375066999999999E-2</v>
      </c>
      <c r="I575" s="2">
        <v>4.7822170999999997E-2</v>
      </c>
      <c r="J575" s="2">
        <v>-1.9070388000000001E-2</v>
      </c>
      <c r="K575" s="2">
        <v>8.5172191999999994E-2</v>
      </c>
      <c r="L575" s="2">
        <v>-6.0275728000000001E-2</v>
      </c>
      <c r="M575" s="2">
        <v>1.1047255000000001E-2</v>
      </c>
      <c r="N575" s="2">
        <v>-5.1002396999999998E-2</v>
      </c>
      <c r="O575" s="2">
        <v>0.13335202199999999</v>
      </c>
      <c r="P575" s="2">
        <v>4.8795243000000002E-2</v>
      </c>
      <c r="Q575" s="2">
        <v>5.3858686000000003E-2</v>
      </c>
      <c r="R575" s="2">
        <v>2.5674899000000001E-2</v>
      </c>
      <c r="S575" s="2">
        <v>4.1880727999999999E-2</v>
      </c>
      <c r="T575" s="2">
        <v>-0.36018961100000002</v>
      </c>
      <c r="U575" s="2">
        <v>9.6583177000000006E-2</v>
      </c>
    </row>
    <row r="576" spans="1:21" x14ac:dyDescent="0.25">
      <c r="A576" s="6" t="s">
        <v>1883</v>
      </c>
      <c r="B576" s="6" t="s">
        <v>1884</v>
      </c>
      <c r="C576" s="6" t="s">
        <v>3949</v>
      </c>
      <c r="D576" s="2">
        <v>-0.119688976</v>
      </c>
      <c r="E576" s="2">
        <v>-8.5934806000000002E-2</v>
      </c>
      <c r="F576" s="2">
        <v>2.3240954000000001E-2</v>
      </c>
      <c r="G576" s="2">
        <v>1.7210579999999999E-3</v>
      </c>
      <c r="H576" s="2">
        <v>-7.7768700999999996E-2</v>
      </c>
      <c r="I576" s="2">
        <v>-2.3381875999999999E-2</v>
      </c>
      <c r="J576" s="2">
        <v>-0.219123186</v>
      </c>
      <c r="K576" s="2">
        <v>0.32172007400000002</v>
      </c>
      <c r="L576" s="2">
        <v>0.179215444</v>
      </c>
      <c r="M576" s="2">
        <v>0.188760499</v>
      </c>
      <c r="N576" s="2">
        <v>0.37224150900000003</v>
      </c>
      <c r="O576" s="2">
        <v>-0.32526934099999999</v>
      </c>
      <c r="P576" s="2">
        <v>0.16234267899999999</v>
      </c>
      <c r="Q576" s="2">
        <v>-6.1395590999999999E-2</v>
      </c>
      <c r="R576" s="2">
        <v>6.1640890000000002E-3</v>
      </c>
      <c r="S576" s="2">
        <v>-0.141408591</v>
      </c>
      <c r="T576" s="2">
        <v>-0.29720511100000002</v>
      </c>
      <c r="U576" s="2">
        <v>9.5769788999999994E-2</v>
      </c>
    </row>
    <row r="577" spans="1:21" x14ac:dyDescent="0.25">
      <c r="A577" s="6" t="s">
        <v>2328</v>
      </c>
      <c r="B577" s="6" t="s">
        <v>2329</v>
      </c>
      <c r="C577" s="6" t="s">
        <v>3950</v>
      </c>
      <c r="D577" s="2">
        <v>-0.11083973</v>
      </c>
      <c r="E577" s="2">
        <v>-0.103626801</v>
      </c>
      <c r="F577" s="2">
        <v>6.6289740000000002E-3</v>
      </c>
      <c r="G577" s="2">
        <v>6.9503174000000001E-2</v>
      </c>
      <c r="H577" s="2">
        <v>8.2928440000000006E-2</v>
      </c>
      <c r="I577" s="2">
        <v>-5.9049781000000003E-2</v>
      </c>
      <c r="J577" s="2">
        <v>7.1847069E-2</v>
      </c>
      <c r="K577" s="2">
        <v>-0.11056585100000001</v>
      </c>
      <c r="L577" s="2">
        <v>0.15317451200000001</v>
      </c>
      <c r="M577" s="2">
        <v>-3.6119055999999997E-2</v>
      </c>
      <c r="N577" s="2">
        <v>-5.9413555999999999E-2</v>
      </c>
      <c r="O577" s="2">
        <v>8.0092544000000002E-2</v>
      </c>
      <c r="P577" s="2">
        <v>-3.3293781000000001E-2</v>
      </c>
      <c r="Q577" s="2">
        <v>-7.1212676000000003E-2</v>
      </c>
      <c r="R577" s="2">
        <v>6.4517733999999993E-2</v>
      </c>
      <c r="S577" s="2">
        <v>5.6689693999999999E-2</v>
      </c>
      <c r="T577" s="2">
        <v>-9.6608026E-2</v>
      </c>
      <c r="U577" s="2">
        <v>9.5347044000000006E-2</v>
      </c>
    </row>
    <row r="578" spans="1:21" x14ac:dyDescent="0.25">
      <c r="A578" s="6" t="s">
        <v>1576</v>
      </c>
      <c r="B578" s="6" t="s">
        <v>1577</v>
      </c>
      <c r="C578" s="6" t="s">
        <v>3951</v>
      </c>
      <c r="D578" s="2">
        <v>0.38782290699999999</v>
      </c>
      <c r="E578" s="2">
        <v>2.4013165E-2</v>
      </c>
      <c r="F578" s="2">
        <v>-1.0118256999999999</v>
      </c>
      <c r="G578" s="2">
        <v>0.15308655600000001</v>
      </c>
      <c r="H578" s="2">
        <v>4.2521046999999999E-2</v>
      </c>
      <c r="I578" s="2">
        <v>-6.4157330999999998E-2</v>
      </c>
      <c r="J578" s="2">
        <v>-0.13348281000000001</v>
      </c>
      <c r="K578" s="2">
        <v>0.46648960099999998</v>
      </c>
      <c r="L578" s="2">
        <v>0.13553256799999999</v>
      </c>
      <c r="M578" s="2">
        <v>0.104185414</v>
      </c>
      <c r="N578" s="2">
        <v>0.14515605400000001</v>
      </c>
      <c r="O578" s="2">
        <v>9.2364420000000003E-2</v>
      </c>
      <c r="P578" s="2">
        <v>-8.7276641000000002E-2</v>
      </c>
      <c r="Q578" s="2">
        <v>2.5140362999999999E-2</v>
      </c>
      <c r="R578" s="2">
        <v>3.9001104000000002E-2</v>
      </c>
      <c r="S578" s="2">
        <v>-2.1431399E-2</v>
      </c>
      <c r="T578" s="2">
        <v>-0.39191848299999998</v>
      </c>
      <c r="U578" s="2">
        <v>9.4779168999999996E-2</v>
      </c>
    </row>
    <row r="579" spans="1:21" x14ac:dyDescent="0.25">
      <c r="A579" s="6" t="s">
        <v>1576</v>
      </c>
      <c r="B579" s="6" t="s">
        <v>1577</v>
      </c>
      <c r="C579" s="6" t="s">
        <v>3952</v>
      </c>
      <c r="D579" s="2">
        <v>0.209290751</v>
      </c>
      <c r="E579" s="2">
        <v>-0.255685791</v>
      </c>
      <c r="F579" s="2">
        <v>0.36050164400000001</v>
      </c>
      <c r="G579" s="2">
        <v>-0.14302380000000001</v>
      </c>
      <c r="H579" s="2">
        <v>9.8829986999999994E-2</v>
      </c>
      <c r="I579" s="2">
        <v>-0.26551018700000001</v>
      </c>
      <c r="J579" s="2">
        <v>-0.132991266</v>
      </c>
      <c r="K579" s="2">
        <v>0.12002004500000001</v>
      </c>
      <c r="L579" s="2">
        <v>8.5686119999999998E-3</v>
      </c>
      <c r="M579" s="2">
        <v>0.104185414</v>
      </c>
      <c r="N579" s="2">
        <v>0.14515605400000001</v>
      </c>
      <c r="O579" s="2">
        <v>9.2364420000000003E-2</v>
      </c>
      <c r="P579" s="2">
        <v>-8.7276641000000002E-2</v>
      </c>
      <c r="Q579" s="2">
        <v>2.5140362999999999E-2</v>
      </c>
      <c r="R579" s="2">
        <v>3.9001104000000002E-2</v>
      </c>
      <c r="S579" s="2">
        <v>-2.1431399E-2</v>
      </c>
      <c r="T579" s="2">
        <v>-0.39191848299999998</v>
      </c>
      <c r="U579" s="2">
        <v>9.4779168999999996E-2</v>
      </c>
    </row>
    <row r="580" spans="1:21" x14ac:dyDescent="0.25">
      <c r="A580" s="6" t="s">
        <v>1576</v>
      </c>
      <c r="B580" s="6" t="s">
        <v>1577</v>
      </c>
      <c r="C580" s="6" t="s">
        <v>3953</v>
      </c>
      <c r="D580" s="2">
        <v>-0.30296687100000003</v>
      </c>
      <c r="E580" s="2">
        <v>0.146518387</v>
      </c>
      <c r="F580" s="2">
        <v>-0.30527547799999999</v>
      </c>
      <c r="G580" s="2">
        <v>0.14212277800000001</v>
      </c>
      <c r="H580" s="2">
        <v>-0.169818733</v>
      </c>
      <c r="I580" s="2">
        <v>6.6708891000000006E-2</v>
      </c>
      <c r="J580" s="2">
        <v>-0.156531588</v>
      </c>
      <c r="K580" s="2">
        <v>0.711054823</v>
      </c>
      <c r="L580" s="2">
        <v>-0.13181221000000001</v>
      </c>
      <c r="M580" s="2">
        <v>0.104185414</v>
      </c>
      <c r="N580" s="2">
        <v>0.14515605400000001</v>
      </c>
      <c r="O580" s="2">
        <v>9.2364420000000003E-2</v>
      </c>
      <c r="P580" s="2">
        <v>-8.7276641000000002E-2</v>
      </c>
      <c r="Q580" s="2">
        <v>2.5140362999999999E-2</v>
      </c>
      <c r="R580" s="2">
        <v>3.9001104000000002E-2</v>
      </c>
      <c r="S580" s="2">
        <v>-2.1431399E-2</v>
      </c>
      <c r="T580" s="2">
        <v>-0.39191848299999998</v>
      </c>
      <c r="U580" s="2">
        <v>9.4779168999999996E-2</v>
      </c>
    </row>
    <row r="581" spans="1:21" x14ac:dyDescent="0.25">
      <c r="A581" s="6" t="s">
        <v>2846</v>
      </c>
      <c r="B581" s="6" t="s">
        <v>2847</v>
      </c>
      <c r="C581" s="6" t="s">
        <v>3954</v>
      </c>
      <c r="D581" s="2">
        <v>4.2332212000000001E-2</v>
      </c>
      <c r="E581" s="2">
        <v>0.24268321000000001</v>
      </c>
      <c r="F581" s="2">
        <v>0.190429299</v>
      </c>
      <c r="G581" s="2">
        <v>9.7893341999999994E-2</v>
      </c>
      <c r="H581" s="2">
        <v>-2.7110080000000002E-2</v>
      </c>
      <c r="I581" s="2">
        <v>5.9185966999999999E-2</v>
      </c>
      <c r="J581" s="2">
        <v>9.2733752000000003E-2</v>
      </c>
      <c r="K581" s="2">
        <v>-0.653894011</v>
      </c>
      <c r="L581" s="2">
        <v>-4.4253666999999997E-2</v>
      </c>
      <c r="M581" s="2">
        <v>-1.7756617999999998E-2</v>
      </c>
      <c r="N581" s="2">
        <v>2.2832815999999999E-2</v>
      </c>
      <c r="O581" s="2">
        <v>0.108807767</v>
      </c>
      <c r="P581" s="2">
        <v>-0.17472302100000001</v>
      </c>
      <c r="Q581" s="2">
        <v>0.12907202200000001</v>
      </c>
      <c r="R581" s="2">
        <v>1.4341928E-2</v>
      </c>
      <c r="S581" s="2">
        <v>0.228904106</v>
      </c>
      <c r="T581" s="2">
        <v>-0.406088638</v>
      </c>
      <c r="U581" s="2">
        <v>9.4609678000000003E-2</v>
      </c>
    </row>
    <row r="582" spans="1:21" x14ac:dyDescent="0.25">
      <c r="A582" s="6" t="s">
        <v>271</v>
      </c>
      <c r="B582" s="6" t="s">
        <v>272</v>
      </c>
      <c r="C582" s="6" t="s">
        <v>3955</v>
      </c>
      <c r="D582" s="2">
        <v>-8.2580746999999996E-2</v>
      </c>
      <c r="E582" s="2">
        <v>0.231241216</v>
      </c>
      <c r="F582" s="2">
        <v>0.34589983200000002</v>
      </c>
      <c r="G582" s="2">
        <v>0.10856339299999999</v>
      </c>
      <c r="H582" s="2">
        <v>7.8543093999999994E-2</v>
      </c>
      <c r="I582" s="2">
        <v>3.6721545000000001E-2</v>
      </c>
      <c r="J582" s="2">
        <v>-3.2768948999999999E-2</v>
      </c>
      <c r="K582" s="2">
        <v>-0.97165282799999997</v>
      </c>
      <c r="L582" s="2">
        <v>0.28603343799999997</v>
      </c>
      <c r="M582" s="2">
        <v>-4.0622602000000001E-2</v>
      </c>
      <c r="N582" s="2">
        <v>0.124805842</v>
      </c>
      <c r="O582" s="2">
        <v>2.1167143999999999E-2</v>
      </c>
      <c r="P582" s="2">
        <v>7.9482201000000002E-2</v>
      </c>
      <c r="Q582" s="2">
        <v>0.141425527</v>
      </c>
      <c r="R582" s="2">
        <v>3.4721515000000001E-2</v>
      </c>
      <c r="S582" s="2">
        <v>2.6819784999999999E-2</v>
      </c>
      <c r="T582" s="2">
        <v>-0.481442657</v>
      </c>
      <c r="U582" s="2">
        <v>9.3643245E-2</v>
      </c>
    </row>
    <row r="583" spans="1:21" x14ac:dyDescent="0.25">
      <c r="A583" s="6" t="s">
        <v>1498</v>
      </c>
      <c r="B583" s="6" t="s">
        <v>1499</v>
      </c>
      <c r="C583" s="6" t="s">
        <v>3956</v>
      </c>
      <c r="D583" s="2">
        <v>4.3200299999999997E-2</v>
      </c>
      <c r="E583" s="2">
        <v>-3.1751277000000001E-2</v>
      </c>
      <c r="F583" s="2">
        <v>0.46707114599999999</v>
      </c>
      <c r="G583" s="2">
        <v>0.27513067800000002</v>
      </c>
      <c r="H583" s="2">
        <v>-0.56073684999999995</v>
      </c>
      <c r="I583" s="2">
        <v>0.11899135299999999</v>
      </c>
      <c r="J583" s="2">
        <v>-0.65419752900000006</v>
      </c>
      <c r="K583" s="2">
        <v>-1.107116411</v>
      </c>
      <c r="L583" s="2">
        <v>1.4494086049999999</v>
      </c>
      <c r="M583" s="2">
        <v>-5.1054192999999998E-2</v>
      </c>
      <c r="N583" s="2">
        <v>-0.20647591400000001</v>
      </c>
      <c r="O583" s="2">
        <v>-0.12914531200000001</v>
      </c>
      <c r="P583" s="2">
        <v>-0.184375809</v>
      </c>
      <c r="Q583" s="2">
        <v>-0.122911467</v>
      </c>
      <c r="R583" s="2">
        <v>0.201439277</v>
      </c>
      <c r="S583" s="2">
        <v>-2.6108523000000002E-2</v>
      </c>
      <c r="T583" s="2">
        <v>0.42508717000000001</v>
      </c>
      <c r="U583" s="2">
        <v>9.3544771999999998E-2</v>
      </c>
    </row>
    <row r="584" spans="1:21" x14ac:dyDescent="0.25">
      <c r="A584" s="6" t="s">
        <v>1498</v>
      </c>
      <c r="B584" s="6" t="s">
        <v>1499</v>
      </c>
      <c r="C584" s="6" t="s">
        <v>3957</v>
      </c>
      <c r="D584" s="2">
        <v>0.437912835</v>
      </c>
      <c r="E584" s="2">
        <v>0.56351815800000005</v>
      </c>
      <c r="F584" s="2">
        <v>0.37504778100000002</v>
      </c>
      <c r="G584" s="2">
        <v>0.51760161299999996</v>
      </c>
      <c r="H584" s="2">
        <v>-2.474113E-2</v>
      </c>
      <c r="I584" s="2">
        <v>-0.11036771200000001</v>
      </c>
      <c r="J584" s="2">
        <v>0.118840286</v>
      </c>
      <c r="K584" s="2">
        <v>-1.392866076</v>
      </c>
      <c r="L584" s="2">
        <v>-0.48494576</v>
      </c>
      <c r="M584" s="2">
        <v>-5.1054192999999998E-2</v>
      </c>
      <c r="N584" s="2">
        <v>-0.20647591400000001</v>
      </c>
      <c r="O584" s="2">
        <v>-0.12914531200000001</v>
      </c>
      <c r="P584" s="2">
        <v>-0.184375809</v>
      </c>
      <c r="Q584" s="2">
        <v>-0.122911467</v>
      </c>
      <c r="R584" s="2">
        <v>0.201439277</v>
      </c>
      <c r="S584" s="2">
        <v>-2.6108523000000002E-2</v>
      </c>
      <c r="T584" s="2">
        <v>0.42508717000000001</v>
      </c>
      <c r="U584" s="2">
        <v>9.3544771999999998E-2</v>
      </c>
    </row>
    <row r="585" spans="1:21" x14ac:dyDescent="0.25">
      <c r="A585" s="6" t="s">
        <v>1721</v>
      </c>
      <c r="B585" s="6" t="s">
        <v>1722</v>
      </c>
      <c r="C585" s="6" t="s">
        <v>3958</v>
      </c>
      <c r="D585" s="2">
        <v>1.4741772E-2</v>
      </c>
      <c r="E585" s="2">
        <v>0.233313465</v>
      </c>
      <c r="F585" s="2">
        <v>-8.1006596E-2</v>
      </c>
      <c r="G585" s="2">
        <v>8.1822530000000004E-2</v>
      </c>
      <c r="H585" s="2">
        <v>-0.16857312299999999</v>
      </c>
      <c r="I585" s="2">
        <v>-0.107247092</v>
      </c>
      <c r="J585" s="2">
        <v>-6.5777883999999995E-2</v>
      </c>
      <c r="K585" s="2">
        <v>-0.120592424</v>
      </c>
      <c r="L585" s="2">
        <v>0.21331935499999999</v>
      </c>
      <c r="M585" s="2">
        <v>3.3414935E-2</v>
      </c>
      <c r="N585" s="2">
        <v>4.5018909000000003E-2</v>
      </c>
      <c r="O585" s="2">
        <v>-4.0918511999999997E-2</v>
      </c>
      <c r="P585" s="2">
        <v>-2.0358784000000001E-2</v>
      </c>
      <c r="Q585" s="2">
        <v>8.4135020000000005E-2</v>
      </c>
      <c r="R585" s="2">
        <v>-7.177185E-3</v>
      </c>
      <c r="S585" s="2">
        <v>-1.0738256999999999E-2</v>
      </c>
      <c r="T585" s="2">
        <v>-0.17675286500000001</v>
      </c>
      <c r="U585" s="2">
        <v>9.3376739E-2</v>
      </c>
    </row>
    <row r="586" spans="1:21" x14ac:dyDescent="0.25">
      <c r="A586" s="6" t="s">
        <v>1721</v>
      </c>
      <c r="B586" s="6" t="s">
        <v>1722</v>
      </c>
      <c r="C586" s="6" t="s">
        <v>3959</v>
      </c>
      <c r="D586" s="2">
        <v>-8.7114406000000005E-2</v>
      </c>
      <c r="E586" s="2">
        <v>-1.8020153000000001E-2</v>
      </c>
      <c r="F586" s="2">
        <v>-0.17878701399999999</v>
      </c>
      <c r="G586" s="2">
        <v>0.282447012</v>
      </c>
      <c r="H586" s="2">
        <v>-0.27121051699999998</v>
      </c>
      <c r="I586" s="2">
        <v>5.5580147000000003E-2</v>
      </c>
      <c r="J586" s="2">
        <v>0.277459238</v>
      </c>
      <c r="K586" s="2">
        <v>4.5998457999999999E-2</v>
      </c>
      <c r="L586" s="2">
        <v>-0.10635278300000001</v>
      </c>
      <c r="M586" s="2">
        <v>3.3414935E-2</v>
      </c>
      <c r="N586" s="2">
        <v>4.5018909000000003E-2</v>
      </c>
      <c r="O586" s="2">
        <v>-4.0918511999999997E-2</v>
      </c>
      <c r="P586" s="2">
        <v>-2.0358784000000001E-2</v>
      </c>
      <c r="Q586" s="2">
        <v>8.4135020000000005E-2</v>
      </c>
      <c r="R586" s="2">
        <v>-7.177185E-3</v>
      </c>
      <c r="S586" s="2">
        <v>-1.0738256999999999E-2</v>
      </c>
      <c r="T586" s="2">
        <v>-0.17675286500000001</v>
      </c>
      <c r="U586" s="2">
        <v>9.3376739E-2</v>
      </c>
    </row>
    <row r="587" spans="1:21" x14ac:dyDescent="0.25">
      <c r="A587" s="6" t="s">
        <v>2856</v>
      </c>
      <c r="B587" s="6" t="s">
        <v>2857</v>
      </c>
      <c r="C587" s="6" t="s">
        <v>3960</v>
      </c>
      <c r="D587" s="2">
        <v>-0.13067425199999999</v>
      </c>
      <c r="E587" s="2">
        <v>-3.5944002000000003E-2</v>
      </c>
      <c r="F587" s="2">
        <v>6.1750276E-2</v>
      </c>
      <c r="G587" s="2">
        <v>0.12796651100000001</v>
      </c>
      <c r="H587" s="2">
        <v>1.9600738999999999E-2</v>
      </c>
      <c r="I587" s="2">
        <v>-7.9918743E-2</v>
      </c>
      <c r="J587" s="2">
        <v>-0.124784875</v>
      </c>
      <c r="K587" s="2">
        <v>8.6237953000000006E-2</v>
      </c>
      <c r="L587" s="2">
        <v>7.5766436000000006E-2</v>
      </c>
      <c r="M587" s="2">
        <v>2.2073111999999999E-2</v>
      </c>
      <c r="N587" s="2">
        <v>3.4410579999999999E-3</v>
      </c>
      <c r="O587" s="2">
        <v>-0.106585083</v>
      </c>
      <c r="P587" s="2">
        <v>-0.11081458499999999</v>
      </c>
      <c r="Q587" s="2">
        <v>-0.14746224499999999</v>
      </c>
      <c r="R587" s="2">
        <v>1.7006013E-2</v>
      </c>
      <c r="S587" s="2">
        <v>0.111728102</v>
      </c>
      <c r="T587" s="2">
        <v>0.117312427</v>
      </c>
      <c r="U587" s="2">
        <v>9.3301201E-2</v>
      </c>
    </row>
    <row r="588" spans="1:21" x14ac:dyDescent="0.25">
      <c r="A588" s="6" t="s">
        <v>1955</v>
      </c>
      <c r="B588" s="6" t="s">
        <v>1956</v>
      </c>
      <c r="C588" s="6" t="s">
        <v>3961</v>
      </c>
      <c r="D588" s="2">
        <v>1.8759652000000002E-2</v>
      </c>
      <c r="E588" s="2">
        <v>0.111704634</v>
      </c>
      <c r="F588" s="2">
        <v>8.9664539000000001E-2</v>
      </c>
      <c r="G588" s="2">
        <v>1.2874059E-2</v>
      </c>
      <c r="H588" s="2">
        <v>-0.12775133299999999</v>
      </c>
      <c r="I588" s="2">
        <v>3.5679029000000001E-2</v>
      </c>
      <c r="J588" s="2">
        <v>-0.12087666599999999</v>
      </c>
      <c r="K588" s="2">
        <v>-0.27255888099999998</v>
      </c>
      <c r="L588" s="2">
        <v>0.25250496900000002</v>
      </c>
      <c r="M588" s="2">
        <v>-5.8545832999999999E-2</v>
      </c>
      <c r="N588" s="2">
        <v>-1.2793549E-2</v>
      </c>
      <c r="O588" s="2">
        <v>-2.3421101999999999E-2</v>
      </c>
      <c r="P588" s="2">
        <v>-2.5648913999999998E-2</v>
      </c>
      <c r="Q588" s="2">
        <v>-0.17987186099999999</v>
      </c>
      <c r="R588" s="2">
        <v>2.4443415E-2</v>
      </c>
      <c r="S588" s="2">
        <v>-6.9911293999999999E-2</v>
      </c>
      <c r="T588" s="2">
        <v>0.25264109499999998</v>
      </c>
      <c r="U588" s="2">
        <v>9.3108044000000001E-2</v>
      </c>
    </row>
    <row r="589" spans="1:21" x14ac:dyDescent="0.25">
      <c r="A589" s="6" t="s">
        <v>2314</v>
      </c>
      <c r="B589" s="6" t="s">
        <v>2315</v>
      </c>
      <c r="C589" s="6" t="s">
        <v>3962</v>
      </c>
      <c r="D589" s="2">
        <v>-0.29008846300000002</v>
      </c>
      <c r="E589" s="2">
        <v>-0.39413458699999998</v>
      </c>
      <c r="F589" s="2">
        <v>0.40870407199999997</v>
      </c>
      <c r="G589" s="2">
        <v>-8.2655312999999994E-2</v>
      </c>
      <c r="H589" s="2">
        <v>0.26066342999999997</v>
      </c>
      <c r="I589" s="2">
        <v>5.4213267000000002E-2</v>
      </c>
      <c r="J589" s="2">
        <v>-3.9318928000000003E-2</v>
      </c>
      <c r="K589" s="2">
        <v>-8.3827695999999993E-2</v>
      </c>
      <c r="L589" s="2">
        <v>0.16644426000000001</v>
      </c>
      <c r="M589" s="2">
        <v>6.4616837999999996E-2</v>
      </c>
      <c r="N589" s="2">
        <v>4.9531447999999999E-2</v>
      </c>
      <c r="O589" s="2">
        <v>9.4748795999999996E-2</v>
      </c>
      <c r="P589" s="2">
        <v>3.1342694999999997E-2</v>
      </c>
      <c r="Q589" s="2">
        <v>3.4363645999999998E-2</v>
      </c>
      <c r="R589" s="2">
        <v>2.6520396000000002E-2</v>
      </c>
      <c r="S589" s="2">
        <v>2.4446844999999998E-2</v>
      </c>
      <c r="T589" s="2">
        <v>-0.41794963400000001</v>
      </c>
      <c r="U589" s="2">
        <v>9.2378970000000005E-2</v>
      </c>
    </row>
    <row r="590" spans="1:21" x14ac:dyDescent="0.25">
      <c r="A590" s="6" t="s">
        <v>2314</v>
      </c>
      <c r="B590" s="6" t="s">
        <v>2315</v>
      </c>
      <c r="C590" s="6" t="s">
        <v>3963</v>
      </c>
      <c r="D590" s="2">
        <v>-0.14329220000000001</v>
      </c>
      <c r="E590" s="2">
        <v>-0.27844242400000002</v>
      </c>
      <c r="F590" s="2">
        <v>0.17713488499999999</v>
      </c>
      <c r="G590" s="2">
        <v>-0.14269370000000001</v>
      </c>
      <c r="H590" s="2">
        <v>0.13976933999999999</v>
      </c>
      <c r="I590" s="2">
        <v>1.9169530000000001E-2</v>
      </c>
      <c r="J590" s="2">
        <v>-8.7413215000000002E-2</v>
      </c>
      <c r="K590" s="2">
        <v>0.15684146700000001</v>
      </c>
      <c r="L590" s="2">
        <v>0.15892632300000001</v>
      </c>
      <c r="M590" s="2">
        <v>6.4616837999999996E-2</v>
      </c>
      <c r="N590" s="2">
        <v>4.9531447999999999E-2</v>
      </c>
      <c r="O590" s="2">
        <v>9.4748795999999996E-2</v>
      </c>
      <c r="P590" s="2">
        <v>3.1342694999999997E-2</v>
      </c>
      <c r="Q590" s="2">
        <v>3.4363645999999998E-2</v>
      </c>
      <c r="R590" s="2">
        <v>2.6520396000000002E-2</v>
      </c>
      <c r="S590" s="2">
        <v>2.4446844999999998E-2</v>
      </c>
      <c r="T590" s="2">
        <v>-0.41794963400000001</v>
      </c>
      <c r="U590" s="2">
        <v>9.2378970000000005E-2</v>
      </c>
    </row>
    <row r="591" spans="1:21" x14ac:dyDescent="0.25">
      <c r="A591" s="6" t="s">
        <v>2950</v>
      </c>
      <c r="B591" s="6" t="s">
        <v>2951</v>
      </c>
      <c r="C591" s="6" t="s">
        <v>3964</v>
      </c>
      <c r="D591" s="2">
        <v>0.118494945</v>
      </c>
      <c r="E591" s="2">
        <v>-9.5884437000000003E-2</v>
      </c>
      <c r="F591" s="2">
        <v>-0.1150621</v>
      </c>
      <c r="G591" s="2">
        <v>-0.181895586</v>
      </c>
      <c r="H591" s="2">
        <v>0.14899715999999999</v>
      </c>
      <c r="I591" s="2">
        <v>6.7533955000000007E-2</v>
      </c>
      <c r="J591" s="2">
        <v>3.0993201000000001E-2</v>
      </c>
      <c r="K591" s="2">
        <v>0.236073424</v>
      </c>
      <c r="L591" s="2">
        <v>-0.20925059800000001</v>
      </c>
      <c r="M591" s="2">
        <v>7.7999117000000007E-2</v>
      </c>
      <c r="N591" s="2">
        <v>3.4783911000000001E-2</v>
      </c>
      <c r="O591" s="2">
        <v>3.2326477999999999E-2</v>
      </c>
      <c r="P591" s="2">
        <v>5.7842826999999999E-2</v>
      </c>
      <c r="Q591" s="2">
        <v>5.0482019000000003E-2</v>
      </c>
      <c r="R591" s="2">
        <v>-7.8678110000000006E-3</v>
      </c>
      <c r="S591" s="2">
        <v>8.9773309999999995E-2</v>
      </c>
      <c r="T591" s="2">
        <v>-0.427188232</v>
      </c>
      <c r="U591" s="2">
        <v>9.1848382000000006E-2</v>
      </c>
    </row>
    <row r="592" spans="1:21" x14ac:dyDescent="0.25">
      <c r="A592" s="6" t="s">
        <v>301</v>
      </c>
      <c r="B592" s="6" t="s">
        <v>302</v>
      </c>
      <c r="C592" s="6" t="s">
        <v>3965</v>
      </c>
      <c r="D592" s="2">
        <v>-7.4477583999999999E-2</v>
      </c>
      <c r="E592" s="2">
        <v>-0.119318258</v>
      </c>
      <c r="F592" s="2">
        <v>0.21474638300000001</v>
      </c>
      <c r="G592" s="2">
        <v>0.119880156</v>
      </c>
      <c r="H592" s="2">
        <v>-8.2825759999999998E-2</v>
      </c>
      <c r="I592" s="2">
        <v>-0.26481122400000001</v>
      </c>
      <c r="J592" s="2">
        <v>-0.100329132</v>
      </c>
      <c r="K592" s="2">
        <v>0.24381544599999999</v>
      </c>
      <c r="L592" s="2">
        <v>6.3319991000000006E-2</v>
      </c>
      <c r="M592" s="2">
        <v>-0.25976148199999999</v>
      </c>
      <c r="N592" s="2">
        <v>-0.107807132</v>
      </c>
      <c r="O592" s="2">
        <v>4.7386771000000001E-2</v>
      </c>
      <c r="P592" s="2">
        <v>-0.23841902200000001</v>
      </c>
      <c r="Q592" s="2">
        <v>-8.8085420000000008E-3</v>
      </c>
      <c r="R592" s="2">
        <v>5.4941808000000002E-2</v>
      </c>
      <c r="S592" s="2">
        <v>0.186029848</v>
      </c>
      <c r="T592" s="2">
        <v>0.23559127799999999</v>
      </c>
      <c r="U592" s="2">
        <v>9.0846477999999994E-2</v>
      </c>
    </row>
    <row r="593" spans="1:21" x14ac:dyDescent="0.25">
      <c r="A593" s="6" t="s">
        <v>238</v>
      </c>
      <c r="B593" s="6" t="s">
        <v>239</v>
      </c>
      <c r="C593" s="6" t="s">
        <v>3966</v>
      </c>
      <c r="D593" s="2">
        <v>-0.130990419</v>
      </c>
      <c r="E593" s="2">
        <v>-8.5824135999999995E-2</v>
      </c>
      <c r="F593" s="2">
        <v>0.180529987</v>
      </c>
      <c r="G593" s="2">
        <v>-0.17599414899999999</v>
      </c>
      <c r="H593" s="2">
        <v>0.16654411099999999</v>
      </c>
      <c r="I593" s="2">
        <v>-8.7436220999999995E-2</v>
      </c>
      <c r="J593" s="2">
        <v>-0.15674080500000001</v>
      </c>
      <c r="K593" s="2">
        <v>5.6297E-2</v>
      </c>
      <c r="L593" s="2">
        <v>0.23361463299999999</v>
      </c>
      <c r="M593" s="2">
        <v>-5.8734896000000002E-2</v>
      </c>
      <c r="N593" s="2">
        <v>1.9776964000000001E-2</v>
      </c>
      <c r="O593" s="2">
        <v>2.0051124E-2</v>
      </c>
      <c r="P593" s="2">
        <v>3.4277032999999998E-2</v>
      </c>
      <c r="Q593" s="2">
        <v>3.2527053E-2</v>
      </c>
      <c r="R593" s="2">
        <v>-0.113746124</v>
      </c>
      <c r="S593" s="2">
        <v>-2.1506193999999999E-2</v>
      </c>
      <c r="T593" s="2">
        <v>-3.3370700000000001E-3</v>
      </c>
      <c r="U593" s="2">
        <v>9.0692105999999995E-2</v>
      </c>
    </row>
    <row r="594" spans="1:21" x14ac:dyDescent="0.25">
      <c r="A594" s="6" t="s">
        <v>2109</v>
      </c>
      <c r="B594" s="6" t="s">
        <v>2110</v>
      </c>
      <c r="C594" s="6" t="s">
        <v>3967</v>
      </c>
      <c r="D594" s="2">
        <v>3.5537697E-2</v>
      </c>
      <c r="E594" s="2">
        <v>-0.25682913099999999</v>
      </c>
      <c r="F594" s="2">
        <v>-1.86996E-2</v>
      </c>
      <c r="G594" s="2">
        <v>-9.7233392000000002E-2</v>
      </c>
      <c r="H594" s="2">
        <v>6.7766336999999996E-2</v>
      </c>
      <c r="I594" s="2">
        <v>0.11148917699999999</v>
      </c>
      <c r="J594" s="2">
        <v>-0.15028164999999999</v>
      </c>
      <c r="K594" s="2">
        <v>0.14295401699999999</v>
      </c>
      <c r="L594" s="2">
        <v>0.16529654399999999</v>
      </c>
      <c r="M594" s="2">
        <v>4.3095240000000003E-3</v>
      </c>
      <c r="N594" s="2">
        <v>9.3125880000000001E-3</v>
      </c>
      <c r="O594" s="2">
        <v>4.214532E-3</v>
      </c>
      <c r="P594" s="2">
        <v>5.7689880000000001E-3</v>
      </c>
      <c r="Q594" s="2">
        <v>7.3897659999999999E-3</v>
      </c>
      <c r="R594" s="2">
        <v>-4.8477372999999997E-2</v>
      </c>
      <c r="S594" s="2">
        <v>1.2475506000000001E-2</v>
      </c>
      <c r="T594" s="2">
        <v>-8.5550376999999997E-2</v>
      </c>
      <c r="U594" s="2">
        <v>9.0556845999999996E-2</v>
      </c>
    </row>
    <row r="595" spans="1:21" x14ac:dyDescent="0.25">
      <c r="A595" s="6" t="s">
        <v>1247</v>
      </c>
      <c r="B595" s="6" t="s">
        <v>1248</v>
      </c>
      <c r="C595" s="6" t="s">
        <v>3968</v>
      </c>
      <c r="D595" s="2">
        <v>-4.1326615999999997E-2</v>
      </c>
      <c r="E595" s="2">
        <v>-7.7780759000000005E-2</v>
      </c>
      <c r="F595" s="2">
        <v>3.1322702000000001E-2</v>
      </c>
      <c r="G595" s="2">
        <v>-1.4448625E-2</v>
      </c>
      <c r="H595" s="2">
        <v>0.10706332</v>
      </c>
      <c r="I595" s="2">
        <v>1.8525909E-2</v>
      </c>
      <c r="J595" s="2">
        <v>1.9412965000000001E-2</v>
      </c>
      <c r="K595" s="2">
        <v>-3.2120180000000001E-3</v>
      </c>
      <c r="L595" s="2">
        <v>-3.9556896000000001E-2</v>
      </c>
      <c r="M595" s="2">
        <v>1.1696237E-2</v>
      </c>
      <c r="N595" s="2">
        <v>0.123534201</v>
      </c>
      <c r="O595" s="2">
        <v>-4.8234104E-2</v>
      </c>
      <c r="P595" s="2">
        <v>0.10921626</v>
      </c>
      <c r="Q595" s="2">
        <v>0.185883941</v>
      </c>
      <c r="R595" s="2">
        <v>-1.7655295000000001E-2</v>
      </c>
      <c r="S595" s="2">
        <v>-0.11626829</v>
      </c>
      <c r="T595" s="2">
        <v>-0.33794612699999999</v>
      </c>
      <c r="U595" s="2">
        <v>8.9773174999999997E-2</v>
      </c>
    </row>
    <row r="596" spans="1:21" x14ac:dyDescent="0.25">
      <c r="A596" s="6" t="s">
        <v>1095</v>
      </c>
      <c r="B596" s="6" t="s">
        <v>1096</v>
      </c>
      <c r="C596" s="6" t="s">
        <v>3969</v>
      </c>
      <c r="D596" s="2">
        <v>-6.7146488000000004E-2</v>
      </c>
      <c r="E596" s="2">
        <v>0.14845435200000001</v>
      </c>
      <c r="F596" s="2">
        <v>0.102509452</v>
      </c>
      <c r="G596" s="2">
        <v>2.5768332000000001E-2</v>
      </c>
      <c r="H596" s="2">
        <v>-3.0395677999999999E-2</v>
      </c>
      <c r="I596" s="2">
        <v>0.116977132</v>
      </c>
      <c r="J596" s="2">
        <v>-8.1972178000000007E-2</v>
      </c>
      <c r="K596" s="2">
        <v>-0.43252929800000001</v>
      </c>
      <c r="L596" s="2">
        <v>0.218334422</v>
      </c>
      <c r="M596" s="2">
        <v>-6.7506563000000006E-2</v>
      </c>
      <c r="N596" s="2">
        <v>3.9369567000000001E-2</v>
      </c>
      <c r="O596" s="2">
        <v>5.1293867E-2</v>
      </c>
      <c r="P596" s="2">
        <v>-1.227253E-3</v>
      </c>
      <c r="Q596" s="2">
        <v>-2.3222783E-2</v>
      </c>
      <c r="R596" s="2">
        <v>0.173223087</v>
      </c>
      <c r="S596" s="2">
        <v>-6.2789073000000001E-2</v>
      </c>
      <c r="T596" s="2">
        <v>-0.198495533</v>
      </c>
      <c r="U596" s="2">
        <v>8.9354666999999999E-2</v>
      </c>
    </row>
    <row r="597" spans="1:21" x14ac:dyDescent="0.25">
      <c r="A597" s="6" t="s">
        <v>5118</v>
      </c>
      <c r="B597" s="6" t="s">
        <v>1074</v>
      </c>
      <c r="C597" s="6" t="s">
        <v>3970</v>
      </c>
      <c r="D597" s="2">
        <v>-4.4222601E-2</v>
      </c>
      <c r="E597" s="2">
        <v>4.5836085999999998E-2</v>
      </c>
      <c r="F597" s="2">
        <v>0.15388516899999999</v>
      </c>
      <c r="G597" s="2">
        <v>8.4917943999999995E-2</v>
      </c>
      <c r="H597" s="2">
        <v>-0.31943422900000001</v>
      </c>
      <c r="I597" s="2">
        <v>-0.44995474899999999</v>
      </c>
      <c r="J597" s="2">
        <v>0.102215914</v>
      </c>
      <c r="K597" s="2">
        <v>0.121334342</v>
      </c>
      <c r="L597" s="2">
        <v>0.30542215</v>
      </c>
      <c r="M597" s="2">
        <v>8.560303E-3</v>
      </c>
      <c r="N597" s="2">
        <v>-3.2492146999999999E-2</v>
      </c>
      <c r="O597" s="2">
        <v>2.210044E-3</v>
      </c>
      <c r="P597" s="2">
        <v>-2.4092477000000001E-2</v>
      </c>
      <c r="Q597" s="2">
        <v>-4.8799298999999997E-2</v>
      </c>
      <c r="R597" s="2">
        <v>1.91409E-4</v>
      </c>
      <c r="S597" s="2">
        <v>-5.8765877000000001E-2</v>
      </c>
      <c r="T597" s="2">
        <v>6.5023853000000006E-2</v>
      </c>
      <c r="U597" s="2">
        <v>8.8164190000000003E-2</v>
      </c>
    </row>
    <row r="598" spans="1:21" x14ac:dyDescent="0.25">
      <c r="A598" s="6" t="s">
        <v>3150</v>
      </c>
      <c r="B598" s="6" t="s">
        <v>3151</v>
      </c>
      <c r="C598" s="6" t="s">
        <v>3971</v>
      </c>
      <c r="D598" s="2">
        <v>-0.57270308800000003</v>
      </c>
      <c r="E598" s="2">
        <v>0.125880454</v>
      </c>
      <c r="F598" s="2">
        <v>-0.14221561299999999</v>
      </c>
      <c r="G598" s="2">
        <v>0.25377020300000003</v>
      </c>
      <c r="H598" s="2">
        <v>-0.1424781</v>
      </c>
      <c r="I598" s="2">
        <v>-0.380353583</v>
      </c>
      <c r="J598" s="2">
        <v>-0.17488653500000001</v>
      </c>
      <c r="K598" s="2">
        <v>0.93653672700000001</v>
      </c>
      <c r="L598" s="2">
        <v>9.6449510000000002E-2</v>
      </c>
      <c r="M598" s="2">
        <v>0.121271276</v>
      </c>
      <c r="N598" s="2">
        <v>-0.110771824</v>
      </c>
      <c r="O598" s="2">
        <v>6.9045902000000006E-2</v>
      </c>
      <c r="P598" s="2">
        <v>9.0528793999999996E-2</v>
      </c>
      <c r="Q598" s="2">
        <v>-2.6679501000000001E-2</v>
      </c>
      <c r="R598" s="2">
        <v>-4.3374060000000002E-3</v>
      </c>
      <c r="S598" s="2">
        <v>0.104867592</v>
      </c>
      <c r="T598" s="2">
        <v>-0.33200303199999998</v>
      </c>
      <c r="U598" s="2">
        <v>8.8078200999999995E-2</v>
      </c>
    </row>
    <row r="599" spans="1:21" x14ac:dyDescent="0.25">
      <c r="A599" s="6" t="s">
        <v>296</v>
      </c>
      <c r="B599" s="6" t="s">
        <v>297</v>
      </c>
      <c r="C599" s="6" t="s">
        <v>3972</v>
      </c>
      <c r="D599" s="2">
        <v>5.387724E-3</v>
      </c>
      <c r="E599" s="2">
        <v>7.8899240999999995E-2</v>
      </c>
      <c r="F599" s="2">
        <v>0.128462562</v>
      </c>
      <c r="G599" s="2">
        <v>0.19877497299999999</v>
      </c>
      <c r="H599" s="2">
        <v>-0.13820771600000001</v>
      </c>
      <c r="I599" s="2">
        <v>-8.2656367999999994E-2</v>
      </c>
      <c r="J599" s="2">
        <v>5.8227195000000002E-2</v>
      </c>
      <c r="K599" s="2">
        <v>-0.30309353900000002</v>
      </c>
      <c r="L599" s="2">
        <v>5.4205931999999998E-2</v>
      </c>
      <c r="M599" s="2">
        <v>-0.132730765</v>
      </c>
      <c r="N599" s="2">
        <v>-0.19510328699999999</v>
      </c>
      <c r="O599" s="2">
        <v>6.1673161999999997E-2</v>
      </c>
      <c r="P599" s="2">
        <v>0.19306928100000001</v>
      </c>
      <c r="Q599" s="2">
        <v>1.2266872E-2</v>
      </c>
      <c r="R599" s="2">
        <v>0.12979469399999999</v>
      </c>
      <c r="S599" s="2">
        <v>-9.2971912000000004E-2</v>
      </c>
      <c r="T599" s="2">
        <v>-6.3775410000000005E-2</v>
      </c>
      <c r="U599" s="2">
        <v>8.7777364999999996E-2</v>
      </c>
    </row>
    <row r="600" spans="1:21" x14ac:dyDescent="0.25">
      <c r="A600" s="6" t="s">
        <v>880</v>
      </c>
      <c r="B600" s="6" t="s">
        <v>881</v>
      </c>
      <c r="C600" s="6" t="s">
        <v>3973</v>
      </c>
      <c r="D600" s="2">
        <v>6.1165456999999999E-2</v>
      </c>
      <c r="E600" s="2">
        <v>-0.170233515</v>
      </c>
      <c r="F600" s="2">
        <v>0.60704387900000001</v>
      </c>
      <c r="G600" s="2">
        <v>0.11045052900000001</v>
      </c>
      <c r="H600" s="2">
        <v>-0.37615326100000002</v>
      </c>
      <c r="I600" s="2">
        <v>-0.18683379899999999</v>
      </c>
      <c r="J600" s="2">
        <v>-0.710757309</v>
      </c>
      <c r="K600" s="2">
        <v>-0.974149127</v>
      </c>
      <c r="L600" s="2">
        <v>1.6394671439999999</v>
      </c>
      <c r="M600" s="2">
        <v>-9.5923886E-2</v>
      </c>
      <c r="N600" s="2">
        <v>-4.0657393999999999E-2</v>
      </c>
      <c r="O600" s="2">
        <v>-2.4410517E-2</v>
      </c>
      <c r="P600" s="2">
        <v>-8.7019319999999997E-2</v>
      </c>
      <c r="Q600" s="2">
        <v>-3.2468741000000002E-2</v>
      </c>
      <c r="R600" s="2">
        <v>2.6558037E-2</v>
      </c>
      <c r="S600" s="2">
        <v>-8.0008027999999995E-2</v>
      </c>
      <c r="T600" s="2">
        <v>0.246299503</v>
      </c>
      <c r="U600" s="2">
        <v>8.7630345999999998E-2</v>
      </c>
    </row>
    <row r="601" spans="1:21" x14ac:dyDescent="0.25">
      <c r="A601" s="6" t="s">
        <v>2624</v>
      </c>
      <c r="B601" s="6" t="s">
        <v>2625</v>
      </c>
      <c r="C601" s="6" t="s">
        <v>3974</v>
      </c>
      <c r="D601" s="2">
        <v>-9.3556786000000003E-2</v>
      </c>
      <c r="E601" s="2">
        <v>0.31278354899999999</v>
      </c>
      <c r="F601" s="2">
        <v>-0.37685154100000001</v>
      </c>
      <c r="G601" s="2">
        <v>0.15848667699999999</v>
      </c>
      <c r="H601" s="2">
        <v>6.5784453000000007E-2</v>
      </c>
      <c r="I601" s="2">
        <v>-0.107748409</v>
      </c>
      <c r="J601" s="2">
        <v>-2.4193663000000001E-2</v>
      </c>
      <c r="K601" s="2">
        <v>-3.0116173999999999E-2</v>
      </c>
      <c r="L601" s="2">
        <v>9.5411900999999993E-2</v>
      </c>
      <c r="M601" s="2">
        <v>-6.3499582999999998E-2</v>
      </c>
      <c r="N601" s="2">
        <v>0.208179691</v>
      </c>
      <c r="O601" s="2">
        <v>5.8376136000000002E-2</v>
      </c>
      <c r="P601" s="2">
        <v>-7.3471596E-2</v>
      </c>
      <c r="Q601" s="2">
        <v>-7.8758154999999996E-2</v>
      </c>
      <c r="R601" s="2">
        <v>-8.5975812999999998E-2</v>
      </c>
      <c r="S601" s="2">
        <v>0.19414057300000001</v>
      </c>
      <c r="T601" s="2">
        <v>-0.24502812400000001</v>
      </c>
      <c r="U601" s="2">
        <v>8.6036872E-2</v>
      </c>
    </row>
    <row r="602" spans="1:21" x14ac:dyDescent="0.25">
      <c r="A602" s="6" t="s">
        <v>1229</v>
      </c>
      <c r="B602" s="6" t="s">
        <v>1230</v>
      </c>
      <c r="C602" s="6" t="s">
        <v>3975</v>
      </c>
      <c r="D602" s="2">
        <v>4.5827960000000001E-2</v>
      </c>
      <c r="E602" s="2">
        <v>-9.6390437999999995E-2</v>
      </c>
      <c r="F602" s="2">
        <v>6.0261017E-2</v>
      </c>
      <c r="G602" s="2">
        <v>0.11241511999999999</v>
      </c>
      <c r="H602" s="2">
        <v>5.791263E-2</v>
      </c>
      <c r="I602" s="2">
        <v>-0.15492193000000001</v>
      </c>
      <c r="J602" s="2">
        <v>0.39718048900000003</v>
      </c>
      <c r="K602" s="2">
        <v>-3.1890380000000003E-2</v>
      </c>
      <c r="L602" s="2">
        <v>-0.39039445499999997</v>
      </c>
      <c r="M602" s="2">
        <v>2.2116543999999998E-2</v>
      </c>
      <c r="N602" s="2">
        <v>0.231583069</v>
      </c>
      <c r="O602" s="2">
        <v>-0.131764201</v>
      </c>
      <c r="P602" s="2">
        <v>0.172453893</v>
      </c>
      <c r="Q602" s="2">
        <v>-5.7721976000000001E-2</v>
      </c>
      <c r="R602" s="2">
        <v>-6.3009436000000002E-2</v>
      </c>
      <c r="S602" s="2">
        <v>-6.3117360000000001E-3</v>
      </c>
      <c r="T602" s="2">
        <v>-0.253316086</v>
      </c>
      <c r="U602" s="2">
        <v>8.5969933999999998E-2</v>
      </c>
    </row>
    <row r="603" spans="1:21" x14ac:dyDescent="0.25">
      <c r="A603" s="6" t="s">
        <v>500</v>
      </c>
      <c r="B603" s="6" t="s">
        <v>501</v>
      </c>
      <c r="C603" s="6" t="s">
        <v>3976</v>
      </c>
      <c r="D603" s="2">
        <v>-4.9261454000000003E-2</v>
      </c>
      <c r="E603" s="2">
        <v>-2.5928857999999999E-2</v>
      </c>
      <c r="F603" s="2">
        <v>0.19005714000000001</v>
      </c>
      <c r="G603" s="2">
        <v>-1.7442895999999999E-2</v>
      </c>
      <c r="H603" s="2">
        <v>-2.5866838999999999E-2</v>
      </c>
      <c r="I603" s="2">
        <v>-2.0191764000000001E-2</v>
      </c>
      <c r="J603" s="2">
        <v>-8.6279325000000004E-2</v>
      </c>
      <c r="K603" s="2">
        <v>-0.129535647</v>
      </c>
      <c r="L603" s="2">
        <v>0.16444964400000001</v>
      </c>
      <c r="M603" s="2">
        <v>-6.9144808000000002E-2</v>
      </c>
      <c r="N603" s="2">
        <v>-2.7464702000000001E-2</v>
      </c>
      <c r="O603" s="2">
        <v>-0.114863955</v>
      </c>
      <c r="P603" s="2">
        <v>-0.15345494300000001</v>
      </c>
      <c r="Q603" s="2">
        <v>-3.4241911999999999E-2</v>
      </c>
      <c r="R603" s="2">
        <v>-2.4645771E-2</v>
      </c>
      <c r="S603" s="2">
        <v>1.5566949E-2</v>
      </c>
      <c r="T603" s="2">
        <v>0.32241915199999999</v>
      </c>
      <c r="U603" s="2">
        <v>8.5829987999999996E-2</v>
      </c>
    </row>
    <row r="604" spans="1:21" x14ac:dyDescent="0.25">
      <c r="A604" s="6" t="s">
        <v>1883</v>
      </c>
      <c r="B604" s="6" t="s">
        <v>1884</v>
      </c>
      <c r="C604" s="6" t="s">
        <v>3977</v>
      </c>
      <c r="D604" s="2">
        <v>0.32166624700000002</v>
      </c>
      <c r="E604" s="2">
        <v>0.17999941699999999</v>
      </c>
      <c r="F604" s="2">
        <v>-0.24486082300000001</v>
      </c>
      <c r="G604" s="2">
        <v>0.37507328099999998</v>
      </c>
      <c r="H604" s="2">
        <v>-0.14202944100000001</v>
      </c>
      <c r="I604" s="2">
        <v>-0.55363265299999997</v>
      </c>
      <c r="J604" s="2">
        <v>0.16667003699999999</v>
      </c>
      <c r="K604" s="2">
        <v>-0.117554703</v>
      </c>
      <c r="L604" s="2">
        <v>1.4668667E-2</v>
      </c>
      <c r="M604" s="2">
        <v>0.34715691599999998</v>
      </c>
      <c r="N604" s="2">
        <v>3.1113076E-2</v>
      </c>
      <c r="O604" s="2">
        <v>-3.6268314000000003E-2</v>
      </c>
      <c r="P604" s="2">
        <v>-0.44920847699999999</v>
      </c>
      <c r="Q604" s="2">
        <v>5.3646423999999998E-2</v>
      </c>
      <c r="R604" s="2">
        <v>8.4794754999999999E-2</v>
      </c>
      <c r="S604" s="2">
        <v>4.4781633000000001E-2</v>
      </c>
      <c r="T604" s="2">
        <v>-0.16135047999999999</v>
      </c>
      <c r="U604" s="2">
        <v>8.5334394999999993E-2</v>
      </c>
    </row>
    <row r="605" spans="1:21" x14ac:dyDescent="0.25">
      <c r="A605" s="6" t="s">
        <v>2588</v>
      </c>
      <c r="B605" s="6" t="s">
        <v>2589</v>
      </c>
      <c r="C605" s="6" t="s">
        <v>3978</v>
      </c>
      <c r="D605" s="2">
        <v>-7.8012519000000002E-2</v>
      </c>
      <c r="E605" s="2">
        <v>-0.12623266499999999</v>
      </c>
      <c r="F605" s="2">
        <v>0.147322864</v>
      </c>
      <c r="G605" s="2">
        <v>5.5938164999999998E-2</v>
      </c>
      <c r="H605" s="2">
        <v>0.20155319099999999</v>
      </c>
      <c r="I605" s="2">
        <v>7.0355337000000004E-2</v>
      </c>
      <c r="J605" s="2">
        <v>0.24754896000000001</v>
      </c>
      <c r="K605" s="2">
        <v>-0.32022478799999998</v>
      </c>
      <c r="L605" s="2">
        <v>-0.19824850299999999</v>
      </c>
      <c r="M605" s="2">
        <v>5.0334900000000005E-4</v>
      </c>
      <c r="N605" s="2">
        <v>-4.9708002000000001E-2</v>
      </c>
      <c r="O605" s="2">
        <v>5.6766979000000002E-2</v>
      </c>
      <c r="P605" s="2">
        <v>-0.24354872899999999</v>
      </c>
      <c r="Q605" s="2">
        <v>1.1802080000000001E-3</v>
      </c>
      <c r="R605" s="2">
        <v>-1.7168079999999999E-2</v>
      </c>
      <c r="S605" s="2">
        <v>-0.191928759</v>
      </c>
      <c r="T605" s="2">
        <v>0.35887396799999999</v>
      </c>
      <c r="U605" s="2">
        <v>8.5029068999999999E-2</v>
      </c>
    </row>
    <row r="606" spans="1:21" x14ac:dyDescent="0.25">
      <c r="A606" s="6" t="s">
        <v>136</v>
      </c>
      <c r="B606" s="6" t="s">
        <v>137</v>
      </c>
      <c r="C606" s="6" t="s">
        <v>3979</v>
      </c>
      <c r="D606" s="2">
        <v>0.121124263</v>
      </c>
      <c r="E606" s="2">
        <v>-5.8092344999999997E-2</v>
      </c>
      <c r="F606" s="2">
        <v>0.13720079800000001</v>
      </c>
      <c r="G606" s="2">
        <v>-5.4439374999999998E-2</v>
      </c>
      <c r="H606" s="2">
        <v>0.11684507399999999</v>
      </c>
      <c r="I606" s="2">
        <v>-2.1676351E-2</v>
      </c>
      <c r="J606" s="2">
        <v>-8.3948515000000001E-2</v>
      </c>
      <c r="K606" s="2">
        <v>-0.22353694700000001</v>
      </c>
      <c r="L606" s="2">
        <v>6.6523446E-2</v>
      </c>
      <c r="M606" s="2">
        <v>4.6992196E-2</v>
      </c>
      <c r="N606" s="2">
        <v>-1.9927133E-2</v>
      </c>
      <c r="O606" s="2">
        <v>-2.1252156000000001E-2</v>
      </c>
      <c r="P606" s="2">
        <v>-1.4562312000000001E-2</v>
      </c>
      <c r="Q606" s="2">
        <v>-8.0028745999999998E-2</v>
      </c>
      <c r="R606" s="2">
        <v>3.9044123999999999E-2</v>
      </c>
      <c r="S606" s="2">
        <v>-6.3237074000000004E-2</v>
      </c>
      <c r="T606" s="2">
        <v>2.8044485000000001E-2</v>
      </c>
      <c r="U606" s="2">
        <v>8.4926613999999997E-2</v>
      </c>
    </row>
    <row r="607" spans="1:21" x14ac:dyDescent="0.25">
      <c r="A607" s="6" t="s">
        <v>296</v>
      </c>
      <c r="B607" s="6" t="s">
        <v>297</v>
      </c>
      <c r="C607" s="6" t="s">
        <v>3980</v>
      </c>
      <c r="D607" s="2">
        <v>4.7418939E-2</v>
      </c>
      <c r="E607" s="2">
        <v>-0.147808632</v>
      </c>
      <c r="F607" s="2">
        <v>-4.7915131E-2</v>
      </c>
      <c r="G607" s="2">
        <v>2.3241119000000001E-2</v>
      </c>
      <c r="H607" s="2">
        <v>-7.4371616000000002E-2</v>
      </c>
      <c r="I607" s="2">
        <v>3.8609787E-2</v>
      </c>
      <c r="J607" s="2">
        <v>-3.4832402999999998E-2</v>
      </c>
      <c r="K607" s="2">
        <v>0.26246686000000002</v>
      </c>
      <c r="L607" s="2">
        <v>-6.6808928000000004E-2</v>
      </c>
      <c r="M607" s="2">
        <v>-0.18888100199999999</v>
      </c>
      <c r="N607" s="2">
        <v>-7.8728694000000002E-2</v>
      </c>
      <c r="O607" s="2">
        <v>-4.7075066999999998E-2</v>
      </c>
      <c r="P607" s="2">
        <v>0.10424556</v>
      </c>
      <c r="Q607" s="2">
        <v>-6.9778654999999995E-2</v>
      </c>
      <c r="R607" s="2">
        <v>-0.106217773</v>
      </c>
      <c r="S607" s="2">
        <v>-3.2934180000000002E-3</v>
      </c>
      <c r="T607" s="2">
        <v>0.30484679999999997</v>
      </c>
      <c r="U607" s="2">
        <v>8.4882247999999993E-2</v>
      </c>
    </row>
    <row r="608" spans="1:21" x14ac:dyDescent="0.25">
      <c r="A608" s="6" t="s">
        <v>1101</v>
      </c>
      <c r="B608" s="6" t="s">
        <v>1102</v>
      </c>
      <c r="C608" s="6" t="s">
        <v>3981</v>
      </c>
      <c r="D608" s="2">
        <v>0.211189934</v>
      </c>
      <c r="E608" s="2">
        <v>0.111153996</v>
      </c>
      <c r="F608" s="2">
        <v>-2.9643251999999998E-2</v>
      </c>
      <c r="G608" s="2">
        <v>0.40292755200000002</v>
      </c>
      <c r="H608" s="2">
        <v>1.4850001E-2</v>
      </c>
      <c r="I608" s="2">
        <v>-0.145910289</v>
      </c>
      <c r="J608" s="2">
        <v>-0.140094941</v>
      </c>
      <c r="K608" s="2">
        <v>-0.53375022500000002</v>
      </c>
      <c r="L608" s="2">
        <v>0.109277228</v>
      </c>
      <c r="M608" s="2">
        <v>-0.16060581400000001</v>
      </c>
      <c r="N608" s="2">
        <v>-7.8237772999999997E-2</v>
      </c>
      <c r="O608" s="2">
        <v>-7.2126147000000002E-2</v>
      </c>
      <c r="P608" s="2">
        <v>-7.0888036000000001E-2</v>
      </c>
      <c r="Q608" s="2">
        <v>4.4732399999999999E-3</v>
      </c>
      <c r="R608" s="2">
        <v>-4.6560987999999998E-2</v>
      </c>
      <c r="S608" s="2">
        <v>-5.7483919000000001E-2</v>
      </c>
      <c r="T608" s="2">
        <v>0.39665213900000001</v>
      </c>
      <c r="U608" s="2">
        <v>8.4777299E-2</v>
      </c>
    </row>
    <row r="609" spans="1:21" x14ac:dyDescent="0.25">
      <c r="A609" s="6" t="s">
        <v>1101</v>
      </c>
      <c r="B609" s="6" t="s">
        <v>1102</v>
      </c>
      <c r="C609" s="6" t="s">
        <v>3982</v>
      </c>
      <c r="D609" s="2">
        <v>0.16598626699999999</v>
      </c>
      <c r="E609" s="2">
        <v>7.5345329000000003E-2</v>
      </c>
      <c r="F609" s="2">
        <v>-8.4651919000000006E-2</v>
      </c>
      <c r="G609" s="2">
        <v>-2.9012115000000002E-2</v>
      </c>
      <c r="H609" s="2">
        <v>5.6503309999999998E-3</v>
      </c>
      <c r="I609" s="2">
        <v>3.9406044000000001E-2</v>
      </c>
      <c r="J609" s="2">
        <v>1.0824392E-2</v>
      </c>
      <c r="K609" s="2">
        <v>6.0816108000000001E-2</v>
      </c>
      <c r="L609" s="2">
        <v>-0.24436443899999999</v>
      </c>
      <c r="M609" s="2">
        <v>-0.16060581400000001</v>
      </c>
      <c r="N609" s="2">
        <v>-7.8237772999999997E-2</v>
      </c>
      <c r="O609" s="2">
        <v>-7.2126147000000002E-2</v>
      </c>
      <c r="P609" s="2">
        <v>-7.0888036000000001E-2</v>
      </c>
      <c r="Q609" s="2">
        <v>4.4732399999999999E-3</v>
      </c>
      <c r="R609" s="2">
        <v>-4.6560987999999998E-2</v>
      </c>
      <c r="S609" s="2">
        <v>-5.7483919000000001E-2</v>
      </c>
      <c r="T609" s="2">
        <v>0.39665213900000001</v>
      </c>
      <c r="U609" s="2">
        <v>8.4777299E-2</v>
      </c>
    </row>
    <row r="610" spans="1:21" x14ac:dyDescent="0.25">
      <c r="A610" s="6" t="s">
        <v>2237</v>
      </c>
      <c r="B610" s="6" t="s">
        <v>2238</v>
      </c>
      <c r="C610" s="6" t="s">
        <v>3983</v>
      </c>
      <c r="D610" s="2">
        <v>-1.0451172E-2</v>
      </c>
      <c r="E610" s="2">
        <v>-0.14432325200000001</v>
      </c>
      <c r="F610" s="2">
        <v>-0.20363642200000001</v>
      </c>
      <c r="G610" s="2">
        <v>0.132184303</v>
      </c>
      <c r="H610" s="2">
        <v>-0.15933992699999999</v>
      </c>
      <c r="I610" s="2">
        <v>6.3318617999999993E-2</v>
      </c>
      <c r="J610" s="2">
        <v>-0.25242898200000002</v>
      </c>
      <c r="K610" s="2">
        <v>0.10333136800000001</v>
      </c>
      <c r="L610" s="2">
        <v>0.47134547799999998</v>
      </c>
      <c r="M610" s="2">
        <v>0.21352209999999999</v>
      </c>
      <c r="N610" s="2">
        <v>1.3131540000000001E-2</v>
      </c>
      <c r="O610" s="2">
        <v>0.1024354</v>
      </c>
      <c r="P610" s="2">
        <v>9.3647540000000001E-2</v>
      </c>
      <c r="Q610" s="2">
        <v>0.1143781</v>
      </c>
      <c r="R610" s="2">
        <v>-1.6842389999999999E-2</v>
      </c>
      <c r="S610" s="2">
        <v>2.0735670000000001E-2</v>
      </c>
      <c r="T610" s="2">
        <v>-0.62545189999999995</v>
      </c>
      <c r="U610" s="2">
        <v>8.4443909999999997E-2</v>
      </c>
    </row>
    <row r="611" spans="1:21" x14ac:dyDescent="0.25">
      <c r="A611" s="6" t="s">
        <v>2237</v>
      </c>
      <c r="B611" s="6" t="s">
        <v>2238</v>
      </c>
      <c r="C611" s="6" t="s">
        <v>3984</v>
      </c>
      <c r="D611" s="2">
        <v>-6.1577280000000003E-3</v>
      </c>
      <c r="E611" s="2">
        <v>0.26073919200000001</v>
      </c>
      <c r="F611" s="2">
        <v>-0.26622397799999997</v>
      </c>
      <c r="G611" s="2">
        <v>0.318250747</v>
      </c>
      <c r="H611" s="2">
        <v>-1.4485483E-2</v>
      </c>
      <c r="I611" s="2">
        <v>-0.22280413800000001</v>
      </c>
      <c r="J611" s="2">
        <v>4.9628461999999998E-2</v>
      </c>
      <c r="K611" s="2">
        <v>8.9698812000000003E-2</v>
      </c>
      <c r="L611" s="2">
        <v>-0.20864587800000001</v>
      </c>
      <c r="M611" s="2">
        <v>0.21352209999999999</v>
      </c>
      <c r="N611" s="2">
        <v>1.3131540000000001E-2</v>
      </c>
      <c r="O611" s="2">
        <v>0.1024354</v>
      </c>
      <c r="P611" s="2">
        <v>9.3647540000000001E-2</v>
      </c>
      <c r="Q611" s="2">
        <v>0.1143781</v>
      </c>
      <c r="R611" s="2">
        <v>-1.6842389999999999E-2</v>
      </c>
      <c r="S611" s="2">
        <v>2.0735670000000001E-2</v>
      </c>
      <c r="T611" s="2">
        <v>-0.62545189999999995</v>
      </c>
      <c r="U611" s="2">
        <v>8.4443909999999997E-2</v>
      </c>
    </row>
    <row r="612" spans="1:21" x14ac:dyDescent="0.25">
      <c r="A612" s="6" t="s">
        <v>2302</v>
      </c>
      <c r="B612" s="6" t="s">
        <v>2303</v>
      </c>
      <c r="C612" s="6" t="s">
        <v>3985</v>
      </c>
      <c r="D612" s="2">
        <v>-2.1777208999999999E-2</v>
      </c>
      <c r="E612" s="2">
        <v>0.115429931</v>
      </c>
      <c r="F612" s="2">
        <v>-0.20413388900000001</v>
      </c>
      <c r="G612" s="2">
        <v>5.9115261000000002E-2</v>
      </c>
      <c r="H612" s="2">
        <v>-8.4364610000000007E-2</v>
      </c>
      <c r="I612" s="2">
        <v>0.24868553900000001</v>
      </c>
      <c r="J612" s="2">
        <v>-0.169299059</v>
      </c>
      <c r="K612" s="2">
        <v>-0.19098388899999999</v>
      </c>
      <c r="L612" s="2">
        <v>0.24732791100000001</v>
      </c>
      <c r="M612" s="2">
        <v>-8.6904061000000005E-2</v>
      </c>
      <c r="N612" s="2">
        <v>0.106397399</v>
      </c>
      <c r="O612" s="2">
        <v>0.23383272899999999</v>
      </c>
      <c r="P612" s="2">
        <v>-7.5509410999999999E-2</v>
      </c>
      <c r="Q612" s="2">
        <v>-3.4458900000000001E-2</v>
      </c>
      <c r="R612" s="2">
        <v>4.5993599000000003E-2</v>
      </c>
      <c r="S612" s="2">
        <v>-9.5581660999999998E-2</v>
      </c>
      <c r="T612" s="2">
        <v>-0.17797201100000001</v>
      </c>
      <c r="U612" s="2">
        <v>8.4202344999999998E-2</v>
      </c>
    </row>
    <row r="613" spans="1:21" x14ac:dyDescent="0.25">
      <c r="A613" s="6" t="s">
        <v>874</v>
      </c>
      <c r="B613" s="6" t="s">
        <v>875</v>
      </c>
      <c r="C613" s="6" t="s">
        <v>3986</v>
      </c>
      <c r="D613" s="2">
        <v>-2.1388069999999999E-2</v>
      </c>
      <c r="E613" s="2">
        <v>-0.14448197300000001</v>
      </c>
      <c r="F613" s="2">
        <v>-0.128880892</v>
      </c>
      <c r="G613" s="2">
        <v>0.16529185499999999</v>
      </c>
      <c r="H613" s="2">
        <v>-0.120396453</v>
      </c>
      <c r="I613" s="2">
        <v>-4.8747596999999997E-2</v>
      </c>
      <c r="J613" s="2">
        <v>-0.23233856999999999</v>
      </c>
      <c r="K613" s="2">
        <v>0.62617806899999995</v>
      </c>
      <c r="L613" s="2">
        <v>-9.5236367000000002E-2</v>
      </c>
      <c r="M613" s="2">
        <v>1.9748880000000002E-3</v>
      </c>
      <c r="N613" s="2">
        <v>4.4952948999999999E-2</v>
      </c>
      <c r="O613" s="2">
        <v>1.8796802000000001E-2</v>
      </c>
      <c r="P613" s="2">
        <v>4.7606555000000002E-2</v>
      </c>
      <c r="Q613" s="2">
        <v>-0.12699493100000001</v>
      </c>
      <c r="R613" s="2">
        <v>7.0024610000000001E-2</v>
      </c>
      <c r="S613" s="2">
        <v>-0.171185859</v>
      </c>
      <c r="T613" s="2">
        <v>3.118073E-2</v>
      </c>
      <c r="U613" s="2">
        <v>8.3644257E-2</v>
      </c>
    </row>
    <row r="614" spans="1:21" x14ac:dyDescent="0.25">
      <c r="A614" s="6" t="s">
        <v>2320</v>
      </c>
      <c r="B614" s="6" t="s">
        <v>2321</v>
      </c>
      <c r="C614" s="6" t="s">
        <v>3987</v>
      </c>
      <c r="D614" s="2">
        <v>3.5321721E-2</v>
      </c>
      <c r="E614" s="2">
        <v>0.16694289700000001</v>
      </c>
      <c r="F614" s="2">
        <v>7.4176576999999994E-2</v>
      </c>
      <c r="G614" s="2">
        <v>5.4456047E-2</v>
      </c>
      <c r="H614" s="2">
        <v>-5.4294347999999999E-2</v>
      </c>
      <c r="I614" s="2">
        <v>-0.10133727300000001</v>
      </c>
      <c r="J614" s="2">
        <v>-0.105779163</v>
      </c>
      <c r="K614" s="2">
        <v>-0.26616517299999998</v>
      </c>
      <c r="L614" s="2">
        <v>0.196678717</v>
      </c>
      <c r="M614" s="2">
        <v>-4.6301220000000004E-3</v>
      </c>
      <c r="N614" s="2">
        <v>0.12286535799999999</v>
      </c>
      <c r="O614" s="2">
        <v>-0.113930525</v>
      </c>
      <c r="P614" s="2">
        <v>3.1573527999999997E-2</v>
      </c>
      <c r="Q614" s="2">
        <v>-0.12836634499999999</v>
      </c>
      <c r="R614" s="2">
        <v>6.1463241000000002E-2</v>
      </c>
      <c r="S614" s="2">
        <v>-5.0578844999999997E-2</v>
      </c>
      <c r="T614" s="2">
        <v>-1.7910020000000001E-3</v>
      </c>
      <c r="U614" s="2">
        <v>8.3394707999999998E-2</v>
      </c>
    </row>
    <row r="615" spans="1:21" x14ac:dyDescent="0.25">
      <c r="A615" s="6" t="s">
        <v>180</v>
      </c>
      <c r="B615" s="6" t="s">
        <v>181</v>
      </c>
      <c r="C615" s="6" t="s">
        <v>3988</v>
      </c>
      <c r="D615" s="2">
        <v>-5.5806443999999997E-2</v>
      </c>
      <c r="E615" s="2">
        <v>-3.0720284E-2</v>
      </c>
      <c r="F615" s="2">
        <v>0.21797021599999999</v>
      </c>
      <c r="G615" s="2">
        <v>3.0430684999999999E-2</v>
      </c>
      <c r="H615" s="2">
        <v>4.9230296E-2</v>
      </c>
      <c r="I615" s="2">
        <v>-0.23980827399999999</v>
      </c>
      <c r="J615" s="2">
        <v>-0.18412872399999999</v>
      </c>
      <c r="K615" s="2">
        <v>-0.167288042</v>
      </c>
      <c r="L615" s="2">
        <v>0.38012057399999999</v>
      </c>
      <c r="M615" s="2">
        <v>4.352615E-2</v>
      </c>
      <c r="N615" s="2">
        <v>9.6725349999999995E-3</v>
      </c>
      <c r="O615" s="2">
        <v>2.245786E-3</v>
      </c>
      <c r="P615" s="2">
        <v>1.5518240000000001E-2</v>
      </c>
      <c r="Q615" s="2">
        <v>-2.5979039999999998E-3</v>
      </c>
      <c r="R615" s="2">
        <v>-2.1926910000000001E-2</v>
      </c>
      <c r="S615" s="2">
        <v>-1.6907539999999999E-2</v>
      </c>
      <c r="T615" s="2">
        <v>-0.1129146</v>
      </c>
      <c r="U615" s="2">
        <v>8.3384249999999993E-2</v>
      </c>
    </row>
    <row r="616" spans="1:21" x14ac:dyDescent="0.25">
      <c r="A616" s="6" t="s">
        <v>180</v>
      </c>
      <c r="B616" s="6" t="s">
        <v>181</v>
      </c>
      <c r="C616" s="6" t="s">
        <v>3989</v>
      </c>
      <c r="D616" s="2">
        <v>5.0699656000000003E-2</v>
      </c>
      <c r="E616" s="2">
        <v>-0.176010584</v>
      </c>
      <c r="F616" s="2">
        <v>8.0873565999999994E-2</v>
      </c>
      <c r="G616" s="2">
        <v>4.2277584999999999E-2</v>
      </c>
      <c r="H616" s="2">
        <v>2.6744695999999998E-2</v>
      </c>
      <c r="I616" s="2">
        <v>3.5717675999999997E-2</v>
      </c>
      <c r="J616" s="2">
        <v>-9.6950874000000006E-2</v>
      </c>
      <c r="K616" s="2">
        <v>-8.0691942000000003E-2</v>
      </c>
      <c r="L616" s="2">
        <v>0.11734022400000001</v>
      </c>
      <c r="M616" s="2">
        <v>4.352615E-2</v>
      </c>
      <c r="N616" s="2">
        <v>9.6725349999999995E-3</v>
      </c>
      <c r="O616" s="2">
        <v>2.245786E-3</v>
      </c>
      <c r="P616" s="2">
        <v>1.5518240000000001E-2</v>
      </c>
      <c r="Q616" s="2">
        <v>-2.5979039999999998E-3</v>
      </c>
      <c r="R616" s="2">
        <v>-2.1926910000000001E-2</v>
      </c>
      <c r="S616" s="2">
        <v>-1.6907539999999999E-2</v>
      </c>
      <c r="T616" s="2">
        <v>-0.1129146</v>
      </c>
      <c r="U616" s="2">
        <v>8.3384249999999993E-2</v>
      </c>
    </row>
    <row r="617" spans="1:21" x14ac:dyDescent="0.25">
      <c r="A617" s="6" t="s">
        <v>180</v>
      </c>
      <c r="B617" s="6" t="s">
        <v>181</v>
      </c>
      <c r="C617" s="6" t="s">
        <v>3990</v>
      </c>
      <c r="D617" s="2">
        <v>8.9341611000000001E-2</v>
      </c>
      <c r="E617" s="2">
        <v>-0.19893422899999999</v>
      </c>
      <c r="F617" s="2">
        <v>5.4131071000000003E-2</v>
      </c>
      <c r="G617" s="2">
        <v>2.5417639999999998E-2</v>
      </c>
      <c r="H617" s="2">
        <v>-0.135818564</v>
      </c>
      <c r="I617" s="2">
        <v>5.3751881000000001E-2</v>
      </c>
      <c r="J617" s="2">
        <v>2.9407730999999999E-2</v>
      </c>
      <c r="K617" s="2">
        <v>5.9421513000000002E-2</v>
      </c>
      <c r="L617" s="2">
        <v>2.3281329E-2</v>
      </c>
      <c r="M617" s="2">
        <v>4.352615E-2</v>
      </c>
      <c r="N617" s="2">
        <v>9.6725349999999995E-3</v>
      </c>
      <c r="O617" s="2">
        <v>2.245786E-3</v>
      </c>
      <c r="P617" s="2">
        <v>1.5518240000000001E-2</v>
      </c>
      <c r="Q617" s="2">
        <v>-2.5979039999999998E-3</v>
      </c>
      <c r="R617" s="2">
        <v>-2.1926910000000001E-2</v>
      </c>
      <c r="S617" s="2">
        <v>-1.6907539999999999E-2</v>
      </c>
      <c r="T617" s="2">
        <v>-0.1129146</v>
      </c>
      <c r="U617" s="2">
        <v>8.3384249999999993E-2</v>
      </c>
    </row>
    <row r="618" spans="1:21" x14ac:dyDescent="0.25">
      <c r="A618" s="6" t="s">
        <v>180</v>
      </c>
      <c r="B618" s="6" t="s">
        <v>181</v>
      </c>
      <c r="C618" s="6" t="s">
        <v>3991</v>
      </c>
      <c r="D618" s="2">
        <v>-2.1459367E-2</v>
      </c>
      <c r="E618" s="2">
        <v>9.5756892999999996E-2</v>
      </c>
      <c r="F618" s="2">
        <v>-0.113710007</v>
      </c>
      <c r="G618" s="2">
        <v>-2.8354938E-2</v>
      </c>
      <c r="H618" s="2">
        <v>8.1729466000000001E-2</v>
      </c>
      <c r="I618" s="2">
        <v>0.23231020299999999</v>
      </c>
      <c r="J618" s="2">
        <v>-5.6008647000000002E-2</v>
      </c>
      <c r="K618" s="2">
        <v>-9.6469965000000005E-2</v>
      </c>
      <c r="L618" s="2">
        <v>-9.3793649000000007E-2</v>
      </c>
      <c r="M618" s="2">
        <v>4.352615E-2</v>
      </c>
      <c r="N618" s="2">
        <v>9.6725349999999995E-3</v>
      </c>
      <c r="O618" s="2">
        <v>2.245786E-3</v>
      </c>
      <c r="P618" s="2">
        <v>1.5518240000000001E-2</v>
      </c>
      <c r="Q618" s="2">
        <v>-2.5979039999999998E-3</v>
      </c>
      <c r="R618" s="2">
        <v>-2.1926910000000001E-2</v>
      </c>
      <c r="S618" s="2">
        <v>-1.6907539999999999E-2</v>
      </c>
      <c r="T618" s="2">
        <v>-0.1129146</v>
      </c>
      <c r="U618" s="2">
        <v>8.3384249999999993E-2</v>
      </c>
    </row>
    <row r="619" spans="1:21" x14ac:dyDescent="0.25">
      <c r="A619" s="6" t="s">
        <v>180</v>
      </c>
      <c r="B619" s="6" t="s">
        <v>181</v>
      </c>
      <c r="C619" s="6" t="s">
        <v>3992</v>
      </c>
      <c r="D619" s="2">
        <v>8.4078964000000006E-2</v>
      </c>
      <c r="E619" s="2">
        <v>8.5003423999999994E-2</v>
      </c>
      <c r="F619" s="2">
        <v>2.7938540000000001E-3</v>
      </c>
      <c r="G619" s="2">
        <v>-2.2173466999999999E-2</v>
      </c>
      <c r="H619" s="2">
        <v>-0.11277986399999999</v>
      </c>
      <c r="I619" s="2">
        <v>0.19749033399999999</v>
      </c>
      <c r="J619" s="2">
        <v>-4.4977176000000001E-2</v>
      </c>
      <c r="K619" s="2">
        <v>4.8550865999999998E-2</v>
      </c>
      <c r="L619" s="2">
        <v>-0.23798691799999999</v>
      </c>
      <c r="M619" s="2">
        <v>4.352615E-2</v>
      </c>
      <c r="N619" s="2">
        <v>9.6725349999999995E-3</v>
      </c>
      <c r="O619" s="2">
        <v>2.245786E-3</v>
      </c>
      <c r="P619" s="2">
        <v>1.5518240000000001E-2</v>
      </c>
      <c r="Q619" s="2">
        <v>-2.5979039999999998E-3</v>
      </c>
      <c r="R619" s="2">
        <v>-2.1926910000000001E-2</v>
      </c>
      <c r="S619" s="2">
        <v>-1.6907539999999999E-2</v>
      </c>
      <c r="T619" s="2">
        <v>-0.1129146</v>
      </c>
      <c r="U619" s="2">
        <v>8.3384249999999993E-2</v>
      </c>
    </row>
    <row r="620" spans="1:21" x14ac:dyDescent="0.25">
      <c r="A620" s="6" t="s">
        <v>180</v>
      </c>
      <c r="B620" s="6" t="s">
        <v>181</v>
      </c>
      <c r="C620" s="6" t="s">
        <v>3993</v>
      </c>
      <c r="D620" s="2">
        <v>-0.22587035599999999</v>
      </c>
      <c r="E620" s="2">
        <v>-0.19147909599999999</v>
      </c>
      <c r="F620" s="2">
        <v>2.5858004E-2</v>
      </c>
      <c r="G620" s="2">
        <v>-7.9986926999999999E-2</v>
      </c>
      <c r="H620" s="2">
        <v>-2.5996524E-2</v>
      </c>
      <c r="I620" s="2">
        <v>0.32952051399999999</v>
      </c>
      <c r="J620" s="2">
        <v>0.234672464</v>
      </c>
      <c r="K620" s="2">
        <v>0.187617546</v>
      </c>
      <c r="L620" s="2">
        <v>-0.25433563799999998</v>
      </c>
      <c r="M620" s="2">
        <v>4.352615E-2</v>
      </c>
      <c r="N620" s="2">
        <v>9.6725349999999995E-3</v>
      </c>
      <c r="O620" s="2">
        <v>2.245786E-3</v>
      </c>
      <c r="P620" s="2">
        <v>1.5518240000000001E-2</v>
      </c>
      <c r="Q620" s="2">
        <v>-2.5979039999999998E-3</v>
      </c>
      <c r="R620" s="2">
        <v>-2.1926910000000001E-2</v>
      </c>
      <c r="S620" s="2">
        <v>-1.6907539999999999E-2</v>
      </c>
      <c r="T620" s="2">
        <v>-0.1129146</v>
      </c>
      <c r="U620" s="2">
        <v>8.3384249999999993E-2</v>
      </c>
    </row>
    <row r="621" spans="1:21" x14ac:dyDescent="0.25">
      <c r="A621" s="6" t="s">
        <v>180</v>
      </c>
      <c r="B621" s="6" t="s">
        <v>181</v>
      </c>
      <c r="C621" s="6" t="s">
        <v>3994</v>
      </c>
      <c r="D621" s="2">
        <v>8.9437566999999996E-2</v>
      </c>
      <c r="E621" s="2">
        <v>0.25246782699999998</v>
      </c>
      <c r="F621" s="2">
        <v>-0.45656807300000002</v>
      </c>
      <c r="G621" s="2">
        <v>0.28199199600000002</v>
      </c>
      <c r="H621" s="2">
        <v>3.6674030000000001E-3</v>
      </c>
      <c r="I621" s="2">
        <v>-3.6622629999999998E-3</v>
      </c>
      <c r="J621" s="2">
        <v>0.26479728699999999</v>
      </c>
      <c r="K621" s="2">
        <v>1.9307969000000001E-2</v>
      </c>
      <c r="L621" s="2">
        <v>-0.45143971500000002</v>
      </c>
      <c r="M621" s="2">
        <v>4.352615E-2</v>
      </c>
      <c r="N621" s="2">
        <v>9.6725349999999995E-3</v>
      </c>
      <c r="O621" s="2">
        <v>2.245786E-3</v>
      </c>
      <c r="P621" s="2">
        <v>1.5518240000000001E-2</v>
      </c>
      <c r="Q621" s="2">
        <v>-2.5979039999999998E-3</v>
      </c>
      <c r="R621" s="2">
        <v>-2.1926910000000001E-2</v>
      </c>
      <c r="S621" s="2">
        <v>-1.6907539999999999E-2</v>
      </c>
      <c r="T621" s="2">
        <v>-0.1129146</v>
      </c>
      <c r="U621" s="2">
        <v>8.3384249999999993E-2</v>
      </c>
    </row>
    <row r="622" spans="1:21" x14ac:dyDescent="0.25">
      <c r="A622" s="6" t="s">
        <v>180</v>
      </c>
      <c r="B622" s="6" t="s">
        <v>181</v>
      </c>
      <c r="C622" s="6" t="s">
        <v>3995</v>
      </c>
      <c r="D622" s="2">
        <v>1.081623233</v>
      </c>
      <c r="E622" s="2">
        <v>-0.21211350700000001</v>
      </c>
      <c r="F622" s="2">
        <v>-0.42807240699999999</v>
      </c>
      <c r="G622" s="2">
        <v>-0.109904338</v>
      </c>
      <c r="H622" s="2">
        <v>-0.29346396400000002</v>
      </c>
      <c r="I622" s="2">
        <v>0.71858940299999996</v>
      </c>
      <c r="J622" s="2">
        <v>-2.6913046999999999E-2</v>
      </c>
      <c r="K622" s="2">
        <v>-0.27690236499999998</v>
      </c>
      <c r="L622" s="2">
        <v>-0.452843049</v>
      </c>
      <c r="M622" s="2">
        <v>4.352615E-2</v>
      </c>
      <c r="N622" s="2">
        <v>9.6725349999999995E-3</v>
      </c>
      <c r="O622" s="2">
        <v>2.245786E-3</v>
      </c>
      <c r="P622" s="2">
        <v>1.5518240000000001E-2</v>
      </c>
      <c r="Q622" s="2">
        <v>-2.5979039999999998E-3</v>
      </c>
      <c r="R622" s="2">
        <v>-2.1926910000000001E-2</v>
      </c>
      <c r="S622" s="2">
        <v>-1.6907539999999999E-2</v>
      </c>
      <c r="T622" s="2">
        <v>-0.1129146</v>
      </c>
      <c r="U622" s="2">
        <v>8.3384249999999993E-2</v>
      </c>
    </row>
    <row r="623" spans="1:21" x14ac:dyDescent="0.25">
      <c r="A623" s="6" t="s">
        <v>222</v>
      </c>
      <c r="B623" s="6" t="s">
        <v>223</v>
      </c>
      <c r="C623" s="6" t="s">
        <v>3996</v>
      </c>
      <c r="D623" s="2">
        <v>0.3217023</v>
      </c>
      <c r="E623" s="2">
        <v>0.25597124199999999</v>
      </c>
      <c r="F623" s="2">
        <v>0.17142426899999999</v>
      </c>
      <c r="G623" s="2">
        <v>0.25429796599999999</v>
      </c>
      <c r="H623" s="2">
        <v>-4.0073395999999997E-2</v>
      </c>
      <c r="I623" s="2">
        <v>-0.51761978500000005</v>
      </c>
      <c r="J623" s="2">
        <v>-0.173956887</v>
      </c>
      <c r="K623" s="2">
        <v>-0.25561719399999999</v>
      </c>
      <c r="L623" s="2">
        <v>-1.612852E-2</v>
      </c>
      <c r="M623" s="2">
        <v>7.6076960999999999E-2</v>
      </c>
      <c r="N623" s="2">
        <v>9.5585010999999998E-2</v>
      </c>
      <c r="O623" s="2">
        <v>0.177777245</v>
      </c>
      <c r="P623" s="2">
        <v>-0.10881014899999999</v>
      </c>
      <c r="Q623" s="2">
        <v>-4.7738390000000002E-3</v>
      </c>
      <c r="R623" s="2">
        <v>-0.17889406099999999</v>
      </c>
      <c r="S623" s="2">
        <v>-2.1075579000000001E-2</v>
      </c>
      <c r="T623" s="2">
        <v>-0.119057789</v>
      </c>
      <c r="U623" s="2">
        <v>8.3172199000000002E-2</v>
      </c>
    </row>
    <row r="624" spans="1:21" x14ac:dyDescent="0.25">
      <c r="A624" s="6" t="s">
        <v>2444</v>
      </c>
      <c r="B624" s="6" t="s">
        <v>2445</v>
      </c>
      <c r="C624" s="6" t="s">
        <v>3997</v>
      </c>
      <c r="D624" s="2">
        <v>-6.9893153999999999E-2</v>
      </c>
      <c r="E624" s="2">
        <v>0.16348135599999999</v>
      </c>
      <c r="F624" s="2">
        <v>-9.9527984E-2</v>
      </c>
      <c r="G624" s="2">
        <v>0.12994976599999999</v>
      </c>
      <c r="H624" s="2">
        <v>0.14598579</v>
      </c>
      <c r="I624" s="2">
        <v>-0.186930074</v>
      </c>
      <c r="J624" s="2">
        <v>-6.0905648999999999E-2</v>
      </c>
      <c r="K624" s="2">
        <v>-2.6342443E-2</v>
      </c>
      <c r="L624" s="2">
        <v>4.1823959999999997E-3</v>
      </c>
      <c r="M624" s="2">
        <v>4.1811979999999999E-2</v>
      </c>
      <c r="N624" s="2">
        <v>-2.950703E-2</v>
      </c>
      <c r="O624" s="2">
        <v>5.2192349999999998E-2</v>
      </c>
      <c r="P624" s="2">
        <v>2.168453E-2</v>
      </c>
      <c r="Q624" s="2">
        <v>-5.9688299999999996E-3</v>
      </c>
      <c r="R624" s="2">
        <v>-9.1173269999999997E-3</v>
      </c>
      <c r="S624" s="2">
        <v>3.2592889999999999E-2</v>
      </c>
      <c r="T624" s="2">
        <v>-0.18618680000000001</v>
      </c>
      <c r="U624" s="2">
        <v>8.2498249999999995E-2</v>
      </c>
    </row>
    <row r="625" spans="1:21" x14ac:dyDescent="0.25">
      <c r="A625" s="6" t="s">
        <v>2444</v>
      </c>
      <c r="B625" s="6" t="s">
        <v>2445</v>
      </c>
      <c r="C625" s="6" t="s">
        <v>3998</v>
      </c>
      <c r="D625" s="2">
        <v>0.21767409900000001</v>
      </c>
      <c r="E625" s="2">
        <v>0.36591822899999998</v>
      </c>
      <c r="F625" s="2">
        <v>-0.20538103099999999</v>
      </c>
      <c r="G625" s="2">
        <v>0.47617261900000002</v>
      </c>
      <c r="H625" s="2">
        <v>-0.17140596999999999</v>
      </c>
      <c r="I625" s="2">
        <v>-0.237938021</v>
      </c>
      <c r="J625" s="2">
        <v>-0.112246896</v>
      </c>
      <c r="K625" s="2">
        <v>-0.25166158999999999</v>
      </c>
      <c r="L625" s="2">
        <v>-8.1131450999999993E-2</v>
      </c>
      <c r="M625" s="2">
        <v>4.1811979999999999E-2</v>
      </c>
      <c r="N625" s="2">
        <v>-2.950703E-2</v>
      </c>
      <c r="O625" s="2">
        <v>5.2192349999999998E-2</v>
      </c>
      <c r="P625" s="2">
        <v>2.168453E-2</v>
      </c>
      <c r="Q625" s="2">
        <v>-5.9688299999999996E-3</v>
      </c>
      <c r="R625" s="2">
        <v>-9.1173269999999997E-3</v>
      </c>
      <c r="S625" s="2">
        <v>3.2592889999999999E-2</v>
      </c>
      <c r="T625" s="2">
        <v>-0.18618680000000001</v>
      </c>
      <c r="U625" s="2">
        <v>8.2498249999999995E-2</v>
      </c>
    </row>
    <row r="626" spans="1:21" x14ac:dyDescent="0.25">
      <c r="A626" s="6" t="s">
        <v>174</v>
      </c>
      <c r="B626" s="6" t="s">
        <v>175</v>
      </c>
      <c r="C626" s="6" t="s">
        <v>3999</v>
      </c>
      <c r="D626" s="2">
        <v>0.211070748</v>
      </c>
      <c r="E626" s="2">
        <v>-0.28028743299999997</v>
      </c>
      <c r="F626" s="2">
        <v>7.5957520000000001E-2</v>
      </c>
      <c r="G626" s="2">
        <v>-4.0208720000000003E-2</v>
      </c>
      <c r="H626" s="2">
        <v>3.0661343000000001E-2</v>
      </c>
      <c r="I626" s="2">
        <v>7.8026941000000002E-2</v>
      </c>
      <c r="J626" s="2">
        <v>-0.28398118</v>
      </c>
      <c r="K626" s="2">
        <v>-1.4587129000000001E-2</v>
      </c>
      <c r="L626" s="2">
        <v>0.22334790600000001</v>
      </c>
      <c r="M626" s="2">
        <v>-0.117448619</v>
      </c>
      <c r="N626" s="2">
        <v>8.2697664000000004E-2</v>
      </c>
      <c r="O626" s="2">
        <v>2.5739676E-2</v>
      </c>
      <c r="P626" s="2">
        <v>-6.0658930999999999E-2</v>
      </c>
      <c r="Q626" s="2">
        <v>-0.15150101599999999</v>
      </c>
      <c r="R626" s="2">
        <v>0.12213359999999999</v>
      </c>
      <c r="S626" s="2">
        <v>3.4993026000000003E-2</v>
      </c>
      <c r="T626" s="2">
        <v>-1.7117944E-2</v>
      </c>
      <c r="U626" s="2">
        <v>8.1162547000000002E-2</v>
      </c>
    </row>
    <row r="627" spans="1:21" x14ac:dyDescent="0.25">
      <c r="A627" s="6" t="s">
        <v>786</v>
      </c>
      <c r="B627" s="6" t="s">
        <v>787</v>
      </c>
      <c r="C627" s="6" t="s">
        <v>4000</v>
      </c>
      <c r="D627" s="2">
        <v>-1.1012278E-2</v>
      </c>
      <c r="E627" s="2">
        <v>0.169043419</v>
      </c>
      <c r="F627" s="2">
        <v>0.24887996000000001</v>
      </c>
      <c r="G627" s="2">
        <v>-0.137360181</v>
      </c>
      <c r="H627" s="2">
        <v>-0.14813517300000001</v>
      </c>
      <c r="I627" s="2">
        <v>2.7806299E-2</v>
      </c>
      <c r="J627" s="2">
        <v>-8.7721366999999995E-2</v>
      </c>
      <c r="K627" s="2">
        <v>-2.8297365000000001E-2</v>
      </c>
      <c r="L627" s="2">
        <v>-3.3203311999999999E-2</v>
      </c>
      <c r="M627" s="2">
        <v>3.1420700000000003E-2</v>
      </c>
      <c r="N627" s="2">
        <v>-8.2762999999999999E-4</v>
      </c>
      <c r="O627" s="2">
        <v>-5.3897549000000003E-2</v>
      </c>
      <c r="P627" s="2">
        <v>-1.5957859000000001E-2</v>
      </c>
      <c r="Q627" s="2">
        <v>0.124703487</v>
      </c>
      <c r="R627" s="2">
        <v>-5.9965000999999997E-2</v>
      </c>
      <c r="S627" s="2">
        <v>-9.3388412000000004E-2</v>
      </c>
      <c r="T627" s="2">
        <v>-1.3036407999999999E-2</v>
      </c>
      <c r="U627" s="2">
        <v>8.0948671E-2</v>
      </c>
    </row>
    <row r="628" spans="1:21" x14ac:dyDescent="0.25">
      <c r="A628" s="6" t="s">
        <v>2450</v>
      </c>
      <c r="B628" s="6" t="s">
        <v>2451</v>
      </c>
      <c r="C628" s="6" t="s">
        <v>4001</v>
      </c>
      <c r="D628" s="2">
        <v>2.5689789999999999E-3</v>
      </c>
      <c r="E628" s="2">
        <v>-0.22708766499999999</v>
      </c>
      <c r="F628" s="2">
        <v>2.6105270999999999E-2</v>
      </c>
      <c r="G628" s="2">
        <v>-0.13748701199999999</v>
      </c>
      <c r="H628" s="2">
        <v>4.8590323999999997E-2</v>
      </c>
      <c r="I628" s="2">
        <v>8.6067578000000006E-2</v>
      </c>
      <c r="J628" s="2">
        <v>-1.9194119999999999E-2</v>
      </c>
      <c r="K628" s="2">
        <v>5.6304907000000001E-2</v>
      </c>
      <c r="L628" s="2">
        <v>0.16413174</v>
      </c>
      <c r="M628" s="2">
        <v>4.4242841999999998E-2</v>
      </c>
      <c r="N628" s="2">
        <v>6.0139353999999999E-2</v>
      </c>
      <c r="O628" s="2">
        <v>5.9666758E-2</v>
      </c>
      <c r="P628" s="2">
        <v>0.181945685</v>
      </c>
      <c r="Q628" s="2">
        <v>-4.3945237999999998E-2</v>
      </c>
      <c r="R628" s="2">
        <v>8.0882534000000006E-2</v>
      </c>
      <c r="S628" s="2">
        <v>3.3160637E-2</v>
      </c>
      <c r="T628" s="2">
        <v>-0.49690325400000002</v>
      </c>
      <c r="U628" s="2">
        <v>8.0810680999999995E-2</v>
      </c>
    </row>
    <row r="629" spans="1:21" x14ac:dyDescent="0.25">
      <c r="A629" s="6" t="s">
        <v>2450</v>
      </c>
      <c r="B629" s="6" t="s">
        <v>2451</v>
      </c>
      <c r="C629" s="6" t="s">
        <v>4002</v>
      </c>
      <c r="D629" s="2">
        <v>-1.0896688E-2</v>
      </c>
      <c r="E629" s="2">
        <v>-0.261442332</v>
      </c>
      <c r="F629" s="2">
        <v>4.4410603999999999E-2</v>
      </c>
      <c r="G629" s="2">
        <v>0.24370932100000001</v>
      </c>
      <c r="H629" s="2">
        <v>-0.116770376</v>
      </c>
      <c r="I629" s="2">
        <v>0.53346991099999996</v>
      </c>
      <c r="J629" s="2">
        <v>-0.14676478700000001</v>
      </c>
      <c r="K629" s="2">
        <v>-0.43697975999999999</v>
      </c>
      <c r="L629" s="2">
        <v>0.151264073</v>
      </c>
      <c r="M629" s="2">
        <v>4.4242841999999998E-2</v>
      </c>
      <c r="N629" s="2">
        <v>6.0139353999999999E-2</v>
      </c>
      <c r="O629" s="2">
        <v>5.9666758E-2</v>
      </c>
      <c r="P629" s="2">
        <v>0.181945685</v>
      </c>
      <c r="Q629" s="2">
        <v>-4.3945237999999998E-2</v>
      </c>
      <c r="R629" s="2">
        <v>8.0882534000000006E-2</v>
      </c>
      <c r="S629" s="2">
        <v>3.3160637E-2</v>
      </c>
      <c r="T629" s="2">
        <v>-0.49690325400000002</v>
      </c>
      <c r="U629" s="2">
        <v>8.0810680999999995E-2</v>
      </c>
    </row>
    <row r="630" spans="1:21" x14ac:dyDescent="0.25">
      <c r="A630" s="6" t="s">
        <v>400</v>
      </c>
      <c r="B630" s="6" t="s">
        <v>399</v>
      </c>
      <c r="C630" s="6" t="s">
        <v>4003</v>
      </c>
      <c r="D630" s="2">
        <v>0.451561614</v>
      </c>
      <c r="E630" s="2">
        <v>7.4476437000000006E-2</v>
      </c>
      <c r="F630" s="2">
        <v>4.4188571000000003E-2</v>
      </c>
      <c r="G630" s="2">
        <v>0.277185234</v>
      </c>
      <c r="H630" s="2">
        <v>-0.718852508</v>
      </c>
      <c r="I630" s="2">
        <v>9.7947493999999996E-2</v>
      </c>
      <c r="J630" s="2">
        <v>5.1397943000000001E-2</v>
      </c>
      <c r="K630" s="2">
        <v>-0.74069522600000004</v>
      </c>
      <c r="L630" s="2">
        <v>0.46279039399999999</v>
      </c>
      <c r="M630" s="2">
        <v>0.11646830699999999</v>
      </c>
      <c r="N630" s="2">
        <v>-2.63496E-3</v>
      </c>
      <c r="O630" s="2">
        <v>0.14844521999999999</v>
      </c>
      <c r="P630" s="2">
        <v>-6.1324444999999998E-2</v>
      </c>
      <c r="Q630" s="2">
        <v>7.5505067999999995E-2</v>
      </c>
      <c r="R630" s="2">
        <v>-0.201432158</v>
      </c>
      <c r="S630" s="2">
        <v>-0.14287783200000001</v>
      </c>
      <c r="T630" s="2">
        <v>-1.2850009000000001E-2</v>
      </c>
      <c r="U630" s="2">
        <v>8.0700778000000001E-2</v>
      </c>
    </row>
    <row r="631" spans="1:21" x14ac:dyDescent="0.25">
      <c r="A631" s="6" t="s">
        <v>156</v>
      </c>
      <c r="B631" s="6" t="s">
        <v>157</v>
      </c>
      <c r="C631" s="6" t="s">
        <v>4004</v>
      </c>
      <c r="D631" s="2">
        <v>0.13309743399999999</v>
      </c>
      <c r="E631" s="2">
        <v>0.101971016</v>
      </c>
      <c r="F631" s="2">
        <v>8.5827519000000005E-2</v>
      </c>
      <c r="G631" s="2">
        <v>0.160087813</v>
      </c>
      <c r="H631" s="2">
        <v>-3.1014387000000001E-2</v>
      </c>
      <c r="I631" s="2">
        <v>-9.9938825999999994E-2</v>
      </c>
      <c r="J631" s="2">
        <v>-2.3794520999999999E-2</v>
      </c>
      <c r="K631" s="2">
        <v>-0.30797708299999998</v>
      </c>
      <c r="L631" s="2">
        <v>-1.8258964999999999E-2</v>
      </c>
      <c r="M631" s="2">
        <v>8.2064860000000007E-3</v>
      </c>
      <c r="N631" s="2">
        <v>-2.8709538E-2</v>
      </c>
      <c r="O631" s="2">
        <v>1.1778200000000001E-2</v>
      </c>
      <c r="P631" s="2">
        <v>-0.104823238</v>
      </c>
      <c r="Q631" s="2">
        <v>4.451571E-2</v>
      </c>
      <c r="R631" s="2">
        <v>4.9835347000000002E-2</v>
      </c>
      <c r="S631" s="2">
        <v>3.4581985000000003E-2</v>
      </c>
      <c r="T631" s="2">
        <v>-9.5512501999999999E-2</v>
      </c>
      <c r="U631" s="2">
        <v>8.0127546999999993E-2</v>
      </c>
    </row>
    <row r="632" spans="1:21" x14ac:dyDescent="0.25">
      <c r="A632" s="6" t="s">
        <v>854</v>
      </c>
      <c r="B632" s="6" t="s">
        <v>855</v>
      </c>
      <c r="C632" s="6" t="s">
        <v>4005</v>
      </c>
      <c r="D632" s="2">
        <v>0.20039678</v>
      </c>
      <c r="E632" s="2">
        <v>2.7957559999999999E-2</v>
      </c>
      <c r="F632" s="2">
        <v>-1.1448939999999999E-2</v>
      </c>
      <c r="G632" s="2">
        <v>0.131948545</v>
      </c>
      <c r="H632" s="2">
        <v>-6.0295605000000002E-2</v>
      </c>
      <c r="I632" s="2">
        <v>-2.934879E-2</v>
      </c>
      <c r="J632" s="2">
        <v>1.2858999999999999E-4</v>
      </c>
      <c r="K632" s="2">
        <v>-0.39838135000000002</v>
      </c>
      <c r="L632" s="2">
        <v>0.13904320000000001</v>
      </c>
      <c r="M632" s="2">
        <v>0.16863120400000001</v>
      </c>
      <c r="N632" s="2">
        <v>-0.31369424600000001</v>
      </c>
      <c r="O632" s="2">
        <v>9.1730703999999996E-2</v>
      </c>
      <c r="P632" s="2">
        <v>0.144591884</v>
      </c>
      <c r="Q632" s="2">
        <v>3.3216004E-2</v>
      </c>
      <c r="R632" s="2">
        <v>4.4295424E-2</v>
      </c>
      <c r="S632" s="2">
        <v>-1.7241475999999999E-2</v>
      </c>
      <c r="T632" s="2">
        <v>-0.23159395599999999</v>
      </c>
      <c r="U632" s="2">
        <v>8.0064468E-2</v>
      </c>
    </row>
    <row r="633" spans="1:21" x14ac:dyDescent="0.25">
      <c r="A633" s="6" t="s">
        <v>180</v>
      </c>
      <c r="B633" s="6" t="s">
        <v>181</v>
      </c>
      <c r="C633" s="6" t="s">
        <v>4006</v>
      </c>
      <c r="D633" s="2">
        <v>-0.142242111</v>
      </c>
      <c r="E633" s="2">
        <v>2.6911498999999998E-2</v>
      </c>
      <c r="F633" s="2">
        <v>1.1032099E-2</v>
      </c>
      <c r="G633" s="2">
        <v>-7.6803581999999995E-2</v>
      </c>
      <c r="H633" s="2">
        <v>-0.115514164</v>
      </c>
      <c r="I633" s="2">
        <v>5.2353559000000001E-2</v>
      </c>
      <c r="J633" s="2">
        <v>3.9319009000000002E-2</v>
      </c>
      <c r="K633" s="2">
        <v>7.4081691000000005E-2</v>
      </c>
      <c r="L633" s="2">
        <v>0.130861957</v>
      </c>
      <c r="M633" s="2">
        <v>-3.0324207999999998E-2</v>
      </c>
      <c r="N633" s="2">
        <v>2.2007947E-2</v>
      </c>
      <c r="O633" s="2">
        <v>1.7873212999999999E-2</v>
      </c>
      <c r="P633" s="2">
        <v>0.13077723199999999</v>
      </c>
      <c r="Q633" s="2">
        <v>-0.10938121200000001</v>
      </c>
      <c r="R633" s="2">
        <v>-7.8844198000000004E-2</v>
      </c>
      <c r="S633" s="2">
        <v>-2.3060718000000001E-2</v>
      </c>
      <c r="T633" s="2">
        <v>-8.5513329999999995E-3</v>
      </c>
      <c r="U633" s="2">
        <v>7.9503281999999995E-2</v>
      </c>
    </row>
    <row r="634" spans="1:21" x14ac:dyDescent="0.25">
      <c r="A634" s="6" t="s">
        <v>277</v>
      </c>
      <c r="B634" s="6" t="s">
        <v>278</v>
      </c>
      <c r="C634" s="6" t="s">
        <v>4007</v>
      </c>
      <c r="D634" s="2">
        <v>-0.16522044899999999</v>
      </c>
      <c r="E634" s="2">
        <v>-6.2687089000000001E-2</v>
      </c>
      <c r="F634" s="2">
        <v>4.7463445E-2</v>
      </c>
      <c r="G634" s="2">
        <v>0.14276176300000001</v>
      </c>
      <c r="H634" s="2">
        <v>-0.13722073500000001</v>
      </c>
      <c r="I634" s="2">
        <v>0.29193165599999998</v>
      </c>
      <c r="J634" s="2">
        <v>-0.58765088899999995</v>
      </c>
      <c r="K634" s="2">
        <v>0.15027855500000001</v>
      </c>
      <c r="L634" s="2">
        <v>0.32034371499999997</v>
      </c>
      <c r="M634" s="2">
        <v>4.6730295999999998E-2</v>
      </c>
      <c r="N634" s="2">
        <v>3.0380270000000001E-2</v>
      </c>
      <c r="O634" s="2">
        <v>9.3945294999999998E-2</v>
      </c>
      <c r="P634" s="2">
        <v>1.7192618E-2</v>
      </c>
      <c r="Q634" s="2">
        <v>1.1766609000000001E-2</v>
      </c>
      <c r="R634" s="2">
        <v>-2.3438675999999999E-2</v>
      </c>
      <c r="S634" s="2">
        <v>5.2056863000000002E-2</v>
      </c>
      <c r="T634" s="2">
        <v>-0.30791141799999999</v>
      </c>
      <c r="U634" s="2">
        <v>7.9278142999999995E-2</v>
      </c>
    </row>
    <row r="635" spans="1:21" x14ac:dyDescent="0.25">
      <c r="A635" s="6" t="s">
        <v>277</v>
      </c>
      <c r="B635" s="6" t="s">
        <v>278</v>
      </c>
      <c r="C635" s="6" t="s">
        <v>4008</v>
      </c>
      <c r="D635" s="2">
        <v>-4.6185050000000002E-3</v>
      </c>
      <c r="E635" s="2">
        <v>-7.5494845000000005E-2</v>
      </c>
      <c r="F635" s="2">
        <v>0.22156798899999999</v>
      </c>
      <c r="G635" s="2">
        <v>-9.1907293000000001E-2</v>
      </c>
      <c r="H635" s="2">
        <v>-7.6956255000000001E-2</v>
      </c>
      <c r="I635" s="2">
        <v>3.8794700000000001E-2</v>
      </c>
      <c r="J635" s="2">
        <v>0.123116355</v>
      </c>
      <c r="K635" s="2">
        <v>-0.20454240100000001</v>
      </c>
      <c r="L635" s="2">
        <v>7.0040258999999994E-2</v>
      </c>
      <c r="M635" s="2">
        <v>4.6730295999999998E-2</v>
      </c>
      <c r="N635" s="2">
        <v>3.0380270000000001E-2</v>
      </c>
      <c r="O635" s="2">
        <v>9.3945294999999998E-2</v>
      </c>
      <c r="P635" s="2">
        <v>1.7192618E-2</v>
      </c>
      <c r="Q635" s="2">
        <v>1.1766609000000001E-2</v>
      </c>
      <c r="R635" s="2">
        <v>-2.3438675999999999E-2</v>
      </c>
      <c r="S635" s="2">
        <v>5.2056863000000002E-2</v>
      </c>
      <c r="T635" s="2">
        <v>-0.30791141799999999</v>
      </c>
      <c r="U635" s="2">
        <v>7.9278142999999995E-2</v>
      </c>
    </row>
    <row r="636" spans="1:21" x14ac:dyDescent="0.25">
      <c r="A636" s="6" t="s">
        <v>277</v>
      </c>
      <c r="B636" s="6" t="s">
        <v>278</v>
      </c>
      <c r="C636" s="6" t="s">
        <v>4009</v>
      </c>
      <c r="D636" s="2">
        <v>6.5791050000000004E-2</v>
      </c>
      <c r="E636" s="2">
        <v>0.25056061000000002</v>
      </c>
      <c r="F636" s="2">
        <v>-0.129981456</v>
      </c>
      <c r="G636" s="2">
        <v>0.232043362</v>
      </c>
      <c r="H636" s="2">
        <v>-0.22051970200000001</v>
      </c>
      <c r="I636" s="2">
        <v>6.9199255000000001E-2</v>
      </c>
      <c r="J636" s="2">
        <v>5.060891E-2</v>
      </c>
      <c r="K636" s="2">
        <v>-0.33768784600000001</v>
      </c>
      <c r="L636" s="2">
        <v>1.9985781000000001E-2</v>
      </c>
      <c r="M636" s="2">
        <v>4.6730295999999998E-2</v>
      </c>
      <c r="N636" s="2">
        <v>3.0380270000000001E-2</v>
      </c>
      <c r="O636" s="2">
        <v>9.3945294999999998E-2</v>
      </c>
      <c r="P636" s="2">
        <v>1.7192618E-2</v>
      </c>
      <c r="Q636" s="2">
        <v>1.1766609000000001E-2</v>
      </c>
      <c r="R636" s="2">
        <v>-2.3438675999999999E-2</v>
      </c>
      <c r="S636" s="2">
        <v>5.2056863000000002E-2</v>
      </c>
      <c r="T636" s="2">
        <v>-0.30791141799999999</v>
      </c>
      <c r="U636" s="2">
        <v>7.9278142999999995E-2</v>
      </c>
    </row>
    <row r="637" spans="1:21" x14ac:dyDescent="0.25">
      <c r="A637" s="6" t="s">
        <v>277</v>
      </c>
      <c r="B637" s="6" t="s">
        <v>278</v>
      </c>
      <c r="C637" s="6" t="s">
        <v>4010</v>
      </c>
      <c r="D637" s="2">
        <v>1.8920828000000001E-2</v>
      </c>
      <c r="E637" s="2">
        <v>-0.20732651199999999</v>
      </c>
      <c r="F637" s="2">
        <v>-0.18589467800000001</v>
      </c>
      <c r="G637" s="2">
        <v>-9.6186960000000002E-2</v>
      </c>
      <c r="H637" s="2">
        <v>-0.171838935</v>
      </c>
      <c r="I637" s="2">
        <v>0.458997033</v>
      </c>
      <c r="J637" s="2">
        <v>-0.137295312</v>
      </c>
      <c r="K637" s="2">
        <v>0.31586193200000001</v>
      </c>
      <c r="L637" s="2">
        <v>4.7625920000000004E-3</v>
      </c>
      <c r="M637" s="2">
        <v>4.6730295999999998E-2</v>
      </c>
      <c r="N637" s="2">
        <v>3.0380270000000001E-2</v>
      </c>
      <c r="O637" s="2">
        <v>9.3945294999999998E-2</v>
      </c>
      <c r="P637" s="2">
        <v>1.7192618E-2</v>
      </c>
      <c r="Q637" s="2">
        <v>1.1766609000000001E-2</v>
      </c>
      <c r="R637" s="2">
        <v>-2.3438675999999999E-2</v>
      </c>
      <c r="S637" s="2">
        <v>5.2056863000000002E-2</v>
      </c>
      <c r="T637" s="2">
        <v>-0.30791141799999999</v>
      </c>
      <c r="U637" s="2">
        <v>7.9278142999999995E-2</v>
      </c>
    </row>
    <row r="638" spans="1:21" x14ac:dyDescent="0.25">
      <c r="A638" s="6" t="s">
        <v>277</v>
      </c>
      <c r="B638" s="6" t="s">
        <v>278</v>
      </c>
      <c r="C638" s="6" t="s">
        <v>4011</v>
      </c>
      <c r="D638" s="2">
        <v>0.20099393900000001</v>
      </c>
      <c r="E638" s="2">
        <v>1.9599598999999999E-2</v>
      </c>
      <c r="F638" s="2">
        <v>9.8650432999999996E-2</v>
      </c>
      <c r="G638" s="2">
        <v>0.22025615100000001</v>
      </c>
      <c r="H638" s="2">
        <v>-0.119419835</v>
      </c>
      <c r="I638" s="2">
        <v>-0.190451856</v>
      </c>
      <c r="J638" s="2">
        <v>7.5832799000000006E-2</v>
      </c>
      <c r="K638" s="2">
        <v>-0.148622957</v>
      </c>
      <c r="L638" s="2">
        <v>-0.15683829699999999</v>
      </c>
      <c r="M638" s="2">
        <v>4.6730295999999998E-2</v>
      </c>
      <c r="N638" s="2">
        <v>3.0380270000000001E-2</v>
      </c>
      <c r="O638" s="2">
        <v>9.3945294999999998E-2</v>
      </c>
      <c r="P638" s="2">
        <v>1.7192618E-2</v>
      </c>
      <c r="Q638" s="2">
        <v>1.1766609000000001E-2</v>
      </c>
      <c r="R638" s="2">
        <v>-2.3438675999999999E-2</v>
      </c>
      <c r="S638" s="2">
        <v>5.2056863000000002E-2</v>
      </c>
      <c r="T638" s="2">
        <v>-0.30791141799999999</v>
      </c>
      <c r="U638" s="2">
        <v>7.9278142999999995E-2</v>
      </c>
    </row>
    <row r="639" spans="1:21" x14ac:dyDescent="0.25">
      <c r="A639" s="6" t="s">
        <v>277</v>
      </c>
      <c r="B639" s="6" t="s">
        <v>278</v>
      </c>
      <c r="C639" s="6" t="s">
        <v>4012</v>
      </c>
      <c r="D639" s="2">
        <v>-0.29914521300000002</v>
      </c>
      <c r="E639" s="2">
        <v>9.3808146999999995E-2</v>
      </c>
      <c r="F639" s="2">
        <v>2.283981E-3</v>
      </c>
      <c r="G639" s="2">
        <v>0.278148599</v>
      </c>
      <c r="H639" s="2">
        <v>9.1865249999999992E-3</v>
      </c>
      <c r="I639" s="2">
        <v>0.270188492</v>
      </c>
      <c r="J639" s="2">
        <v>-4.9353133E-2</v>
      </c>
      <c r="K639" s="2">
        <v>-1.0320549E-2</v>
      </c>
      <c r="L639" s="2">
        <v>-0.29479684900000003</v>
      </c>
      <c r="M639" s="2">
        <v>4.6730295999999998E-2</v>
      </c>
      <c r="N639" s="2">
        <v>3.0380270000000001E-2</v>
      </c>
      <c r="O639" s="2">
        <v>9.3945294999999998E-2</v>
      </c>
      <c r="P639" s="2">
        <v>1.7192618E-2</v>
      </c>
      <c r="Q639" s="2">
        <v>1.1766609000000001E-2</v>
      </c>
      <c r="R639" s="2">
        <v>-2.3438675999999999E-2</v>
      </c>
      <c r="S639" s="2">
        <v>5.2056863000000002E-2</v>
      </c>
      <c r="T639" s="2">
        <v>-0.30791141799999999</v>
      </c>
      <c r="U639" s="2">
        <v>7.9278142999999995E-2</v>
      </c>
    </row>
    <row r="640" spans="1:21" x14ac:dyDescent="0.25">
      <c r="A640" s="6" t="s">
        <v>1480</v>
      </c>
      <c r="B640" s="6" t="s">
        <v>1481</v>
      </c>
      <c r="C640" s="6" t="s">
        <v>4013</v>
      </c>
      <c r="D640" s="2">
        <v>-0.44335169899999999</v>
      </c>
      <c r="E640" s="2">
        <v>0.263180309</v>
      </c>
      <c r="F640" s="2">
        <v>0.12573854900000001</v>
      </c>
      <c r="G640" s="2">
        <v>2.0426725E-2</v>
      </c>
      <c r="H640" s="2">
        <v>5.7036121000000002E-2</v>
      </c>
      <c r="I640" s="2">
        <v>-0.31556294699999998</v>
      </c>
      <c r="J640" s="2">
        <v>-0.17218093300000001</v>
      </c>
      <c r="K640" s="2">
        <v>0.26281378799999999</v>
      </c>
      <c r="L640" s="2">
        <v>0.20190008800000001</v>
      </c>
      <c r="M640" s="2">
        <v>7.0409239999999996E-3</v>
      </c>
      <c r="N640" s="2">
        <v>-6.6360710000000003E-3</v>
      </c>
      <c r="O640" s="2">
        <v>0.17601019000000001</v>
      </c>
      <c r="P640" s="2">
        <v>2.7830646000000001E-2</v>
      </c>
      <c r="Q640" s="2">
        <v>-3.8489079999999998E-3</v>
      </c>
      <c r="R640" s="2">
        <v>-1.2802338E-2</v>
      </c>
      <c r="S640" s="2">
        <v>-2.7389718E-2</v>
      </c>
      <c r="T640" s="2">
        <v>-0.23890317599999999</v>
      </c>
      <c r="U640" s="2">
        <v>7.8698453000000002E-2</v>
      </c>
    </row>
    <row r="641" spans="1:21" x14ac:dyDescent="0.25">
      <c r="A641" s="6" t="s">
        <v>1556</v>
      </c>
      <c r="B641" s="6" t="s">
        <v>1557</v>
      </c>
      <c r="C641" s="6" t="s">
        <v>4014</v>
      </c>
      <c r="D641" s="2">
        <v>-8.8414213000000005E-2</v>
      </c>
      <c r="E641" s="2">
        <v>0.104437352</v>
      </c>
      <c r="F641" s="2">
        <v>-0.10288960799999999</v>
      </c>
      <c r="G641" s="2">
        <v>9.2348883000000007E-2</v>
      </c>
      <c r="H641" s="2">
        <v>-0.122104218</v>
      </c>
      <c r="I641" s="2">
        <v>-7.3093898000000004E-2</v>
      </c>
      <c r="J641" s="2">
        <v>-0.269437068</v>
      </c>
      <c r="K641" s="2">
        <v>0.13402014200000001</v>
      </c>
      <c r="L641" s="2">
        <v>0.32513263199999998</v>
      </c>
      <c r="M641" s="2">
        <v>-0.113910634</v>
      </c>
      <c r="N641" s="2">
        <v>-1.4596553999999999E-2</v>
      </c>
      <c r="O641" s="2">
        <v>2.2911759999999998E-3</v>
      </c>
      <c r="P641" s="2">
        <v>-5.2993244000000002E-2</v>
      </c>
      <c r="Q641" s="2">
        <v>-0.103544868</v>
      </c>
      <c r="R641" s="2">
        <v>0.17057940599999999</v>
      </c>
      <c r="S641" s="2">
        <v>-0.201573844</v>
      </c>
      <c r="T641" s="2">
        <v>0.23512925600000001</v>
      </c>
      <c r="U641" s="2">
        <v>7.8619285999999997E-2</v>
      </c>
    </row>
    <row r="642" spans="1:21" x14ac:dyDescent="0.25">
      <c r="A642" s="6" t="s">
        <v>164</v>
      </c>
      <c r="B642" s="6" t="s">
        <v>165</v>
      </c>
      <c r="C642" s="6" t="s">
        <v>4015</v>
      </c>
      <c r="D642" s="2">
        <v>9.9811325000000006E-2</v>
      </c>
      <c r="E642" s="2">
        <v>-0.149910606</v>
      </c>
      <c r="F642" s="2">
        <v>4.8887552000000001E-2</v>
      </c>
      <c r="G642" s="2">
        <v>2.8707367000000001E-2</v>
      </c>
      <c r="H642" s="2">
        <v>0.10274947700000001</v>
      </c>
      <c r="I642" s="2">
        <v>-3.9530449999999996E-3</v>
      </c>
      <c r="J642" s="2">
        <v>-7.1704941999999994E-2</v>
      </c>
      <c r="K642" s="2">
        <v>5.9656082999999999E-2</v>
      </c>
      <c r="L642" s="2">
        <v>-0.114243204</v>
      </c>
      <c r="M642" s="2">
        <v>0.132791205</v>
      </c>
      <c r="N642" s="2">
        <v>-8.2910575E-2</v>
      </c>
      <c r="O642" s="2">
        <v>-0.121980228</v>
      </c>
      <c r="P642" s="2">
        <v>-0.163926876</v>
      </c>
      <c r="Q642" s="2">
        <v>-4.9596324999999997E-2</v>
      </c>
      <c r="R642" s="2">
        <v>-3.5154024999999998E-2</v>
      </c>
      <c r="S642" s="2">
        <v>-0.221759286</v>
      </c>
      <c r="T642" s="2">
        <v>0.46419467199999997</v>
      </c>
      <c r="U642" s="2">
        <v>7.8341438999999999E-2</v>
      </c>
    </row>
    <row r="643" spans="1:21" x14ac:dyDescent="0.25">
      <c r="A643" s="6" t="s">
        <v>2902</v>
      </c>
      <c r="B643" s="6" t="s">
        <v>2903</v>
      </c>
      <c r="C643" s="6" t="s">
        <v>4016</v>
      </c>
      <c r="D643" s="2">
        <v>-0.15164312899999999</v>
      </c>
      <c r="E643" s="2">
        <v>5.0528376999999999E-2</v>
      </c>
      <c r="F643" s="2">
        <v>-9.9904533000000004E-2</v>
      </c>
      <c r="G643" s="2">
        <v>0.13633642700000001</v>
      </c>
      <c r="H643" s="2">
        <v>7.5987200000000005E-2</v>
      </c>
      <c r="I643" s="2">
        <v>7.0898970000000004E-3</v>
      </c>
      <c r="J643" s="2">
        <v>6.5696066999999997E-2</v>
      </c>
      <c r="K643" s="2">
        <v>-0.121092033</v>
      </c>
      <c r="L643" s="2">
        <v>3.7001766999999998E-2</v>
      </c>
      <c r="M643" s="2">
        <v>1.8675785E-2</v>
      </c>
      <c r="N643" s="2">
        <v>-0.37368400000000002</v>
      </c>
      <c r="O643" s="2">
        <v>0.18370286</v>
      </c>
      <c r="P643" s="2">
        <v>1.0870163E-2</v>
      </c>
      <c r="Q643" s="2">
        <v>3.4296113000000003E-2</v>
      </c>
      <c r="R643" s="2">
        <v>2.4725811E-2</v>
      </c>
      <c r="S643" s="2">
        <v>-0.197038141</v>
      </c>
      <c r="T643" s="2">
        <v>0.22034252400000001</v>
      </c>
      <c r="U643" s="2">
        <v>7.8108873999999995E-2</v>
      </c>
    </row>
    <row r="644" spans="1:21" x14ac:dyDescent="0.25">
      <c r="A644" s="6" t="s">
        <v>156</v>
      </c>
      <c r="B644" s="6" t="s">
        <v>157</v>
      </c>
      <c r="C644" s="6" t="s">
        <v>4017</v>
      </c>
      <c r="D644" s="2">
        <v>0.379757016</v>
      </c>
      <c r="E644" s="2">
        <v>0.47425197299999999</v>
      </c>
      <c r="F644" s="2">
        <v>0.23375625899999999</v>
      </c>
      <c r="G644" s="2">
        <v>9.0322971000000002E-2</v>
      </c>
      <c r="H644" s="2">
        <v>6.0480274000000001E-2</v>
      </c>
      <c r="I644" s="2">
        <v>-8.0570718E-2</v>
      </c>
      <c r="J644" s="2">
        <v>0.19899955499999999</v>
      </c>
      <c r="K644" s="2">
        <v>-1.2859370320000001</v>
      </c>
      <c r="L644" s="2">
        <v>-7.1060319999999996E-2</v>
      </c>
      <c r="M644" s="2">
        <v>-0.201113926</v>
      </c>
      <c r="N644" s="2">
        <v>-0.12311829000000001</v>
      </c>
      <c r="O644" s="2">
        <v>-5.6581711999999999E-2</v>
      </c>
      <c r="P644" s="2">
        <v>-0.15104772</v>
      </c>
      <c r="Q644" s="2">
        <v>-3.6142182000000002E-2</v>
      </c>
      <c r="R644" s="2">
        <v>-7.3096050000000003E-3</v>
      </c>
      <c r="S644" s="2">
        <v>-7.7587427E-2</v>
      </c>
      <c r="T644" s="2">
        <v>0.57550354599999998</v>
      </c>
      <c r="U644" s="2">
        <v>7.7397314999999994E-2</v>
      </c>
    </row>
    <row r="645" spans="1:21" x14ac:dyDescent="0.25">
      <c r="A645" s="6" t="s">
        <v>271</v>
      </c>
      <c r="B645" s="6" t="s">
        <v>272</v>
      </c>
      <c r="C645" s="6" t="s">
        <v>4018</v>
      </c>
      <c r="D645" s="2">
        <v>-1.6622224000000001E-2</v>
      </c>
      <c r="E645" s="2">
        <v>-7.9536210999999996E-2</v>
      </c>
      <c r="F645" s="2">
        <v>-0.10164754500000001</v>
      </c>
      <c r="G645" s="2">
        <v>-5.5733340000000001E-3</v>
      </c>
      <c r="H645" s="2">
        <v>0.16553685400000001</v>
      </c>
      <c r="I645" s="2">
        <v>0.18398341800000001</v>
      </c>
      <c r="J645" s="2">
        <v>2.2388023999999999E-2</v>
      </c>
      <c r="K645" s="2">
        <v>-6.1011854999999997E-2</v>
      </c>
      <c r="L645" s="2">
        <v>-0.107517089</v>
      </c>
      <c r="M645" s="2">
        <v>0.154466615</v>
      </c>
      <c r="N645" s="2">
        <v>3.3859858999999999E-2</v>
      </c>
      <c r="O645" s="2">
        <v>4.3915648000000002E-2</v>
      </c>
      <c r="P645" s="2">
        <v>0.10748091799999999</v>
      </c>
      <c r="Q645" s="2">
        <v>3.0728641000000001E-2</v>
      </c>
      <c r="R645" s="2">
        <v>0.18917151099999999</v>
      </c>
      <c r="S645" s="2">
        <v>-3.2827831000000002E-2</v>
      </c>
      <c r="T645" s="2">
        <v>-0.60390839299999999</v>
      </c>
      <c r="U645" s="2">
        <v>7.7113029E-2</v>
      </c>
    </row>
    <row r="646" spans="1:21" x14ac:dyDescent="0.25">
      <c r="A646" s="6" t="s">
        <v>500</v>
      </c>
      <c r="B646" s="6" t="s">
        <v>501</v>
      </c>
      <c r="C646" s="6" t="s">
        <v>4019</v>
      </c>
      <c r="D646" s="2">
        <v>-0.27919502299999999</v>
      </c>
      <c r="E646" s="2">
        <v>-0.12589593499999999</v>
      </c>
      <c r="F646" s="2">
        <v>0.20919805999999999</v>
      </c>
      <c r="G646" s="2">
        <v>-0.23094094900000001</v>
      </c>
      <c r="H646" s="2">
        <v>8.3845891000000006E-2</v>
      </c>
      <c r="I646" s="2">
        <v>-2.6413116E-2</v>
      </c>
      <c r="J646" s="2">
        <v>4.3433231000000003E-2</v>
      </c>
      <c r="K646" s="2">
        <v>5.6021783999999998E-2</v>
      </c>
      <c r="L646" s="2">
        <v>0.26994605700000002</v>
      </c>
      <c r="M646" s="2">
        <v>0.110728862</v>
      </c>
      <c r="N646" s="2">
        <v>4.1575068E-2</v>
      </c>
      <c r="O646" s="2">
        <v>-3.450018E-3</v>
      </c>
      <c r="P646" s="2">
        <v>-0.105487073</v>
      </c>
      <c r="Q646" s="2">
        <v>2.5829925E-2</v>
      </c>
      <c r="R646" s="2">
        <v>0.18310109899999999</v>
      </c>
      <c r="S646" s="2">
        <v>-5.1867514000000003E-2</v>
      </c>
      <c r="T646" s="2">
        <v>-0.27732757800000002</v>
      </c>
      <c r="U646" s="2">
        <v>7.6897225E-2</v>
      </c>
    </row>
    <row r="647" spans="1:21" x14ac:dyDescent="0.25">
      <c r="A647" s="6" t="s">
        <v>97</v>
      </c>
      <c r="B647" s="6" t="s">
        <v>98</v>
      </c>
      <c r="C647" s="6" t="s">
        <v>4020</v>
      </c>
      <c r="D647" s="2">
        <v>-2.7364241000000001E-2</v>
      </c>
      <c r="E647" s="2">
        <v>-0.113662954</v>
      </c>
      <c r="F647" s="2">
        <v>7.4765593000000005E-2</v>
      </c>
      <c r="G647" s="2">
        <v>-0.16857486799999999</v>
      </c>
      <c r="H647" s="2">
        <v>5.6041662999999999E-2</v>
      </c>
      <c r="I647" s="2">
        <v>0.1065416</v>
      </c>
      <c r="J647" s="2">
        <v>-1.7909224000000001E-2</v>
      </c>
      <c r="K647" s="2">
        <v>-4.8528981999999998E-2</v>
      </c>
      <c r="L647" s="2">
        <v>0.13869141500000001</v>
      </c>
      <c r="M647" s="2">
        <v>2.8484764999999999E-2</v>
      </c>
      <c r="N647" s="2">
        <v>-3.8790537999999999E-2</v>
      </c>
      <c r="O647" s="2">
        <v>9.1794127000000003E-2</v>
      </c>
      <c r="P647" s="2">
        <v>-0.105108283</v>
      </c>
      <c r="Q647" s="2">
        <v>0.102207217</v>
      </c>
      <c r="R647" s="2">
        <v>1.3662888E-2</v>
      </c>
      <c r="S647" s="2">
        <v>3.76348E-3</v>
      </c>
      <c r="T647" s="2">
        <v>-0.172654693</v>
      </c>
      <c r="U647" s="2">
        <v>7.6641035999999996E-2</v>
      </c>
    </row>
    <row r="648" spans="1:21" x14ac:dyDescent="0.25">
      <c r="A648" s="6" t="s">
        <v>2718</v>
      </c>
      <c r="B648" s="6" t="s">
        <v>2719</v>
      </c>
      <c r="C648" s="6" t="s">
        <v>4021</v>
      </c>
      <c r="D648" s="2">
        <v>-4.8760200000000001E-4</v>
      </c>
      <c r="E648" s="2">
        <v>-1.6525792000000001E-2</v>
      </c>
      <c r="F648" s="2">
        <v>-9.2163371999999993E-2</v>
      </c>
      <c r="G648" s="2">
        <v>0.15159645799999999</v>
      </c>
      <c r="H648" s="2">
        <v>-3.1233681999999999E-2</v>
      </c>
      <c r="I648" s="2">
        <v>-6.8890600999999996E-2</v>
      </c>
      <c r="J648" s="2">
        <v>-8.6665361999999996E-2</v>
      </c>
      <c r="K648" s="2">
        <v>3.6862258000000002E-2</v>
      </c>
      <c r="L648" s="2">
        <v>0.107507688</v>
      </c>
      <c r="M648" s="2">
        <v>5.0798004000000001E-2</v>
      </c>
      <c r="N648" s="2">
        <v>-5.9992731000000001E-2</v>
      </c>
      <c r="O648" s="2">
        <v>-8.5033392999999999E-2</v>
      </c>
      <c r="P648" s="2">
        <v>0.194176074</v>
      </c>
      <c r="Q648" s="2">
        <v>2.9077894E-2</v>
      </c>
      <c r="R648" s="2">
        <v>2.6022254000000002E-2</v>
      </c>
      <c r="S648" s="2">
        <v>-1.6279616E-2</v>
      </c>
      <c r="T648" s="2">
        <v>-0.21534323599999999</v>
      </c>
      <c r="U648" s="2">
        <v>7.6574744E-2</v>
      </c>
    </row>
    <row r="649" spans="1:21" x14ac:dyDescent="0.25">
      <c r="A649" s="6" t="s">
        <v>233</v>
      </c>
      <c r="B649" s="6" t="s">
        <v>234</v>
      </c>
      <c r="C649" s="6" t="s">
        <v>4022</v>
      </c>
      <c r="D649" s="2">
        <v>0.23457317899999999</v>
      </c>
      <c r="E649" s="2">
        <v>-5.1031791E-2</v>
      </c>
      <c r="F649" s="2">
        <v>0.17910457799999999</v>
      </c>
      <c r="G649" s="2">
        <v>0.220981449</v>
      </c>
      <c r="H649" s="2">
        <v>-0.27789567999999998</v>
      </c>
      <c r="I649" s="2">
        <v>-5.9758330999999998E-2</v>
      </c>
      <c r="J649" s="2">
        <v>0.39244465899999997</v>
      </c>
      <c r="K649" s="2">
        <v>-0.88034811099999999</v>
      </c>
      <c r="L649" s="2">
        <v>0.241930059</v>
      </c>
      <c r="M649" s="2">
        <v>-0.1008262</v>
      </c>
      <c r="N649" s="2">
        <v>-4.946822E-2</v>
      </c>
      <c r="O649" s="2">
        <v>1.3029779999999999E-2</v>
      </c>
      <c r="P649" s="2">
        <v>-3.8656219999999998E-2</v>
      </c>
      <c r="Q649" s="2">
        <v>1.116578E-2</v>
      </c>
      <c r="R649" s="2">
        <v>-3.5972219999999999E-2</v>
      </c>
      <c r="S649" s="2">
        <v>-0.1016702</v>
      </c>
      <c r="T649" s="2">
        <v>0.22714580000000001</v>
      </c>
      <c r="U649" s="2">
        <v>7.5251780000000004E-2</v>
      </c>
    </row>
    <row r="650" spans="1:21" x14ac:dyDescent="0.25">
      <c r="A650" s="6" t="s">
        <v>233</v>
      </c>
      <c r="B650" s="6" t="s">
        <v>234</v>
      </c>
      <c r="C650" s="6" t="s">
        <v>4023</v>
      </c>
      <c r="D650" s="2">
        <v>0.12746329000000001</v>
      </c>
      <c r="E650" s="2">
        <v>0.10199432</v>
      </c>
      <c r="F650" s="2">
        <v>8.9254688999999998E-2</v>
      </c>
      <c r="G650" s="2">
        <v>0.14912555999999999</v>
      </c>
      <c r="H650" s="2">
        <v>-3.2904580000000003E-2</v>
      </c>
      <c r="I650" s="2">
        <v>-0.22884122000000001</v>
      </c>
      <c r="J650" s="2">
        <v>-3.3040229999999997E-2</v>
      </c>
      <c r="K650" s="2">
        <v>-0.15285899999999999</v>
      </c>
      <c r="L650" s="2">
        <v>-2.0192829999999998E-2</v>
      </c>
      <c r="M650" s="2">
        <v>-0.1008262</v>
      </c>
      <c r="N650" s="2">
        <v>-4.946822E-2</v>
      </c>
      <c r="O650" s="2">
        <v>1.3029779999999999E-2</v>
      </c>
      <c r="P650" s="2">
        <v>-3.8656219999999998E-2</v>
      </c>
      <c r="Q650" s="2">
        <v>1.116578E-2</v>
      </c>
      <c r="R650" s="2">
        <v>-3.5972219999999999E-2</v>
      </c>
      <c r="S650" s="2">
        <v>-0.1016702</v>
      </c>
      <c r="T650" s="2">
        <v>0.22714580000000001</v>
      </c>
      <c r="U650" s="2">
        <v>7.5251780000000004E-2</v>
      </c>
    </row>
    <row r="651" spans="1:21" x14ac:dyDescent="0.25">
      <c r="A651" s="6" t="s">
        <v>233</v>
      </c>
      <c r="B651" s="6" t="s">
        <v>234</v>
      </c>
      <c r="C651" s="6" t="s">
        <v>4024</v>
      </c>
      <c r="D651" s="2">
        <v>0.23606115699999999</v>
      </c>
      <c r="E651" s="2">
        <v>0.12546138700000001</v>
      </c>
      <c r="F651" s="2">
        <v>9.6429156000000002E-2</v>
      </c>
      <c r="G651" s="2">
        <v>0.53888842699999995</v>
      </c>
      <c r="H651" s="2">
        <v>-0.39642097999999998</v>
      </c>
      <c r="I651" s="2">
        <v>0.24203714700000001</v>
      </c>
      <c r="J651" s="2">
        <v>0.23421473700000001</v>
      </c>
      <c r="K651" s="2">
        <v>-0.86441293299999999</v>
      </c>
      <c r="L651" s="2">
        <v>-0.212258063</v>
      </c>
      <c r="M651" s="2">
        <v>-0.1008262</v>
      </c>
      <c r="N651" s="2">
        <v>-4.946822E-2</v>
      </c>
      <c r="O651" s="2">
        <v>1.3029779999999999E-2</v>
      </c>
      <c r="P651" s="2">
        <v>-3.8656219999999998E-2</v>
      </c>
      <c r="Q651" s="2">
        <v>1.116578E-2</v>
      </c>
      <c r="R651" s="2">
        <v>-3.5972219999999999E-2</v>
      </c>
      <c r="S651" s="2">
        <v>-0.1016702</v>
      </c>
      <c r="T651" s="2">
        <v>0.22714580000000001</v>
      </c>
      <c r="U651" s="2">
        <v>7.5251780000000004E-2</v>
      </c>
    </row>
    <row r="652" spans="1:21" x14ac:dyDescent="0.25">
      <c r="A652" s="6" t="s">
        <v>233</v>
      </c>
      <c r="B652" s="6" t="s">
        <v>234</v>
      </c>
      <c r="C652" s="6" t="s">
        <v>4025</v>
      </c>
      <c r="D652" s="2">
        <v>-1.2424821000000001E-2</v>
      </c>
      <c r="E652" s="2">
        <v>2.4467209E-2</v>
      </c>
      <c r="F652" s="2">
        <v>0.18596757799999999</v>
      </c>
      <c r="G652" s="2">
        <v>-0.25108955100000002</v>
      </c>
      <c r="H652" s="2">
        <v>4.8978319999999999E-2</v>
      </c>
      <c r="I652" s="2">
        <v>0.204647669</v>
      </c>
      <c r="J652" s="2">
        <v>4.5985658999999998E-2</v>
      </c>
      <c r="K652" s="2">
        <v>9.9590889000000002E-2</v>
      </c>
      <c r="L652" s="2">
        <v>-0.34612294100000002</v>
      </c>
      <c r="M652" s="2">
        <v>-0.1008262</v>
      </c>
      <c r="N652" s="2">
        <v>-4.946822E-2</v>
      </c>
      <c r="O652" s="2">
        <v>1.3029779999999999E-2</v>
      </c>
      <c r="P652" s="2">
        <v>-3.8656219999999998E-2</v>
      </c>
      <c r="Q652" s="2">
        <v>1.116578E-2</v>
      </c>
      <c r="R652" s="2">
        <v>-3.5972219999999999E-2</v>
      </c>
      <c r="S652" s="2">
        <v>-0.1016702</v>
      </c>
      <c r="T652" s="2">
        <v>0.22714580000000001</v>
      </c>
      <c r="U652" s="2">
        <v>7.5251780000000004E-2</v>
      </c>
    </row>
    <row r="653" spans="1:21" x14ac:dyDescent="0.25">
      <c r="A653" s="6" t="s">
        <v>241</v>
      </c>
      <c r="B653" s="6" t="s">
        <v>242</v>
      </c>
      <c r="C653" s="6" t="s">
        <v>4026</v>
      </c>
      <c r="D653" s="2">
        <v>3.4429537000000003E-2</v>
      </c>
      <c r="E653" s="2">
        <v>9.3652339000000001E-2</v>
      </c>
      <c r="F653" s="2">
        <v>-5.6867130000000004E-3</v>
      </c>
      <c r="G653" s="2">
        <v>0.136966378</v>
      </c>
      <c r="H653" s="2">
        <v>-8.9981109999999996E-3</v>
      </c>
      <c r="I653" s="2">
        <v>5.5450867000000001E-2</v>
      </c>
      <c r="J653" s="2">
        <v>-3.4292321000000001E-2</v>
      </c>
      <c r="K653" s="2">
        <v>-0.39244159499999998</v>
      </c>
      <c r="L653" s="2">
        <v>0.12091961900000001</v>
      </c>
      <c r="M653" s="2">
        <v>1.2542177999999999E-2</v>
      </c>
      <c r="N653" s="2">
        <v>-0.12545578199999999</v>
      </c>
      <c r="O653" s="2">
        <v>0.122016422</v>
      </c>
      <c r="P653" s="2">
        <v>1.4186278E-2</v>
      </c>
      <c r="Q653" s="2">
        <v>2.9825358E-2</v>
      </c>
      <c r="R653" s="2">
        <v>-3.9782645999999998E-2</v>
      </c>
      <c r="S653" s="2">
        <v>2.0795985999999999E-2</v>
      </c>
      <c r="T653" s="2">
        <v>-0.109295262</v>
      </c>
      <c r="U653" s="2">
        <v>7.5167451999999996E-2</v>
      </c>
    </row>
    <row r="654" spans="1:21" x14ac:dyDescent="0.25">
      <c r="A654" s="6" t="s">
        <v>2892</v>
      </c>
      <c r="B654" s="6" t="s">
        <v>2893</v>
      </c>
      <c r="C654" s="6" t="s">
        <v>4027</v>
      </c>
      <c r="D654" s="2">
        <v>0.21323823</v>
      </c>
      <c r="E654" s="2">
        <v>0.319914329</v>
      </c>
      <c r="F654" s="2">
        <v>0.19181689599999999</v>
      </c>
      <c r="G654" s="2">
        <v>0.35656519199999998</v>
      </c>
      <c r="H654" s="2">
        <v>0.17194315299999999</v>
      </c>
      <c r="I654" s="2">
        <v>-0.18676605700000001</v>
      </c>
      <c r="J654" s="2">
        <v>0.225540512</v>
      </c>
      <c r="K654" s="2">
        <v>-0.96266331400000005</v>
      </c>
      <c r="L654" s="2">
        <v>-0.32958891200000001</v>
      </c>
      <c r="M654" s="2">
        <v>-0.13511155499999999</v>
      </c>
      <c r="N654" s="2">
        <v>-0.19016956600000001</v>
      </c>
      <c r="O654" s="2">
        <v>-6.0547832000000003E-2</v>
      </c>
      <c r="P654" s="2">
        <v>-0.12769119600000001</v>
      </c>
      <c r="Q654" s="2">
        <v>4.0813718999999998E-2</v>
      </c>
      <c r="R654" s="2">
        <v>1.0035538E-2</v>
      </c>
      <c r="S654" s="2">
        <v>7.7056771999999996E-2</v>
      </c>
      <c r="T654" s="2">
        <v>0.31112474800000001</v>
      </c>
      <c r="U654" s="2">
        <v>7.4489372999999998E-2</v>
      </c>
    </row>
    <row r="655" spans="1:21" x14ac:dyDescent="0.25">
      <c r="A655" s="6" t="s">
        <v>1229</v>
      </c>
      <c r="B655" s="6" t="s">
        <v>1230</v>
      </c>
      <c r="C655" s="6" t="s">
        <v>4028</v>
      </c>
      <c r="D655" s="2">
        <v>-0.165227596</v>
      </c>
      <c r="E655" s="2">
        <v>-3.2871994000000002E-2</v>
      </c>
      <c r="F655" s="2">
        <v>0.103610461</v>
      </c>
      <c r="G655" s="2">
        <v>6.8348564000000001E-2</v>
      </c>
      <c r="H655" s="2">
        <v>-4.6524929999999999E-2</v>
      </c>
      <c r="I655" s="2">
        <v>-0.24660348600000001</v>
      </c>
      <c r="J655" s="2">
        <v>-0.16846206699999999</v>
      </c>
      <c r="K655" s="2">
        <v>5.1318063999999997E-2</v>
      </c>
      <c r="L655" s="2">
        <v>0.43641298899999997</v>
      </c>
      <c r="M655" s="2">
        <v>-2.222302E-2</v>
      </c>
      <c r="N655" s="2">
        <v>5.6373979999999997E-2</v>
      </c>
      <c r="O655" s="2">
        <v>-7.6772849999999998E-3</v>
      </c>
      <c r="P655" s="2">
        <v>6.6398900000000003E-4</v>
      </c>
      <c r="Q655" s="2">
        <v>3.5769280000000001E-2</v>
      </c>
      <c r="R655" s="2">
        <v>-4.543792E-2</v>
      </c>
      <c r="S655" s="2">
        <v>-4.6261900000000002E-2</v>
      </c>
      <c r="T655" s="2">
        <v>-4.5265970000000003E-2</v>
      </c>
      <c r="U655" s="2">
        <v>7.4058849999999996E-2</v>
      </c>
    </row>
    <row r="656" spans="1:21" x14ac:dyDescent="0.25">
      <c r="A656" s="6" t="s">
        <v>1229</v>
      </c>
      <c r="B656" s="6" t="s">
        <v>1230</v>
      </c>
      <c r="C656" s="6" t="s">
        <v>4029</v>
      </c>
      <c r="D656" s="2">
        <v>1.2887737999999999E-2</v>
      </c>
      <c r="E656" s="2">
        <v>-0.27372965999999999</v>
      </c>
      <c r="F656" s="2">
        <v>-2.6117205000000001E-2</v>
      </c>
      <c r="G656" s="2">
        <v>0.46010889799999999</v>
      </c>
      <c r="H656" s="2">
        <v>-0.33676656999999999</v>
      </c>
      <c r="I656" s="2">
        <v>0.202652848</v>
      </c>
      <c r="J656" s="2">
        <v>-0.15742173300000001</v>
      </c>
      <c r="K656" s="2">
        <v>-0.15616360200000001</v>
      </c>
      <c r="L656" s="2">
        <v>0.27454932300000001</v>
      </c>
      <c r="M656" s="2">
        <v>-2.222302E-2</v>
      </c>
      <c r="N656" s="2">
        <v>5.6373979999999997E-2</v>
      </c>
      <c r="O656" s="2">
        <v>-7.6772849999999998E-3</v>
      </c>
      <c r="P656" s="2">
        <v>6.6398900000000003E-4</v>
      </c>
      <c r="Q656" s="2">
        <v>3.5769280000000001E-2</v>
      </c>
      <c r="R656" s="2">
        <v>-4.543792E-2</v>
      </c>
      <c r="S656" s="2">
        <v>-4.6261900000000002E-2</v>
      </c>
      <c r="T656" s="2">
        <v>-4.5265970000000003E-2</v>
      </c>
      <c r="U656" s="2">
        <v>7.4058849999999996E-2</v>
      </c>
    </row>
    <row r="657" spans="1:21" x14ac:dyDescent="0.25">
      <c r="A657" s="6" t="s">
        <v>1229</v>
      </c>
      <c r="B657" s="6" t="s">
        <v>1230</v>
      </c>
      <c r="C657" s="6" t="s">
        <v>4030</v>
      </c>
      <c r="D657" s="2">
        <v>5.1369849000000002E-2</v>
      </c>
      <c r="E657" s="2">
        <v>0.104487451</v>
      </c>
      <c r="F657" s="2">
        <v>0.263572906</v>
      </c>
      <c r="G657" s="2">
        <v>8.6481008999999998E-2</v>
      </c>
      <c r="H657" s="2">
        <v>0.11098653</v>
      </c>
      <c r="I657" s="2">
        <v>-0.35826504100000001</v>
      </c>
      <c r="J657" s="2">
        <v>4.3638377999999999E-2</v>
      </c>
      <c r="K657" s="2">
        <v>-0.24505649099999999</v>
      </c>
      <c r="L657" s="2">
        <v>-5.7214566000000001E-2</v>
      </c>
      <c r="M657" s="2">
        <v>-2.222302E-2</v>
      </c>
      <c r="N657" s="2">
        <v>5.6373979999999997E-2</v>
      </c>
      <c r="O657" s="2">
        <v>-7.6772849999999998E-3</v>
      </c>
      <c r="P657" s="2">
        <v>6.6398900000000003E-4</v>
      </c>
      <c r="Q657" s="2">
        <v>3.5769280000000001E-2</v>
      </c>
      <c r="R657" s="2">
        <v>-4.543792E-2</v>
      </c>
      <c r="S657" s="2">
        <v>-4.6261900000000002E-2</v>
      </c>
      <c r="T657" s="2">
        <v>-4.5265970000000003E-2</v>
      </c>
      <c r="U657" s="2">
        <v>7.4058849999999996E-2</v>
      </c>
    </row>
    <row r="658" spans="1:21" x14ac:dyDescent="0.25">
      <c r="A658" s="6" t="s">
        <v>1229</v>
      </c>
      <c r="B658" s="6" t="s">
        <v>1230</v>
      </c>
      <c r="C658" s="6" t="s">
        <v>4031</v>
      </c>
      <c r="D658" s="2">
        <v>8.4563848999999996E-2</v>
      </c>
      <c r="E658" s="2">
        <v>-0.41852854900000003</v>
      </c>
      <c r="F658" s="2">
        <v>-6.5486093999999995E-2</v>
      </c>
      <c r="G658" s="2">
        <v>0.48520200899999999</v>
      </c>
      <c r="H658" s="2">
        <v>3.9642520000000001E-2</v>
      </c>
      <c r="I658" s="2">
        <v>-0.18257204099999999</v>
      </c>
      <c r="J658" s="2">
        <v>0.42850237800000002</v>
      </c>
      <c r="K658" s="2">
        <v>9.1650900000000003E-4</v>
      </c>
      <c r="L658" s="2">
        <v>-0.37224056599999999</v>
      </c>
      <c r="M658" s="2">
        <v>-2.222302E-2</v>
      </c>
      <c r="N658" s="2">
        <v>5.6373979999999997E-2</v>
      </c>
      <c r="O658" s="2">
        <v>-7.6772849999999998E-3</v>
      </c>
      <c r="P658" s="2">
        <v>6.6398900000000003E-4</v>
      </c>
      <c r="Q658" s="2">
        <v>3.5769280000000001E-2</v>
      </c>
      <c r="R658" s="2">
        <v>-4.543792E-2</v>
      </c>
      <c r="S658" s="2">
        <v>-4.6261900000000002E-2</v>
      </c>
      <c r="T658" s="2">
        <v>-4.5265970000000003E-2</v>
      </c>
      <c r="U658" s="2">
        <v>7.4058849999999996E-2</v>
      </c>
    </row>
    <row r="659" spans="1:21" x14ac:dyDescent="0.25">
      <c r="A659" s="6" t="s">
        <v>1903</v>
      </c>
      <c r="B659" s="6" t="s">
        <v>1904</v>
      </c>
      <c r="C659" s="6" t="s">
        <v>4032</v>
      </c>
      <c r="D659" s="2">
        <v>5.8758985999999999E-2</v>
      </c>
      <c r="E659" s="2">
        <v>-7.9294802999999997E-2</v>
      </c>
      <c r="F659" s="2">
        <v>3.0285362999999999E-2</v>
      </c>
      <c r="G659" s="2">
        <v>-6.7072826000000002E-2</v>
      </c>
      <c r="H659" s="2">
        <v>1.80799E-3</v>
      </c>
      <c r="I659" s="2">
        <v>2.8787064000000001E-2</v>
      </c>
      <c r="J659" s="2">
        <v>-5.1461482000000003E-2</v>
      </c>
      <c r="K659" s="2">
        <v>0.103832179</v>
      </c>
      <c r="L659" s="2">
        <v>-2.5642469000000001E-2</v>
      </c>
      <c r="M659" s="2">
        <v>0.173217538</v>
      </c>
      <c r="N659" s="2">
        <v>4.474296E-3</v>
      </c>
      <c r="O659" s="2">
        <v>0.114513092</v>
      </c>
      <c r="P659" s="2">
        <v>9.5304101000000002E-2</v>
      </c>
      <c r="Q659" s="2">
        <v>5.0768274000000002E-2</v>
      </c>
      <c r="R659" s="2">
        <v>1.6395521E-2</v>
      </c>
      <c r="S659" s="2">
        <v>0.16366294200000001</v>
      </c>
      <c r="T659" s="2">
        <v>-0.69230135599999998</v>
      </c>
      <c r="U659" s="2">
        <v>7.3965647999999995E-2</v>
      </c>
    </row>
    <row r="660" spans="1:21" x14ac:dyDescent="0.25">
      <c r="A660" s="6" t="s">
        <v>1316</v>
      </c>
      <c r="B660" s="6" t="s">
        <v>1317</v>
      </c>
      <c r="C660" s="6" t="s">
        <v>4033</v>
      </c>
      <c r="D660" s="2">
        <v>8.1959471000000006E-2</v>
      </c>
      <c r="E660" s="2">
        <v>0.21743114099999999</v>
      </c>
      <c r="F660" s="2">
        <v>4.1078211000000003E-2</v>
      </c>
      <c r="G660" s="2">
        <v>5.8093752999999998E-2</v>
      </c>
      <c r="H660" s="2">
        <v>3.5429033999999998E-2</v>
      </c>
      <c r="I660" s="2">
        <v>-0.122155206</v>
      </c>
      <c r="J660" s="2">
        <v>-7.5334358000000004E-2</v>
      </c>
      <c r="K660" s="2">
        <v>-0.21222402900000001</v>
      </c>
      <c r="L660" s="2">
        <v>-2.4278019000000001E-2</v>
      </c>
      <c r="M660" s="2">
        <v>-0.16528570000000001</v>
      </c>
      <c r="N660" s="2">
        <v>-5.0991600000000002E-3</v>
      </c>
      <c r="O660" s="2">
        <v>-3.4153969999999999E-2</v>
      </c>
      <c r="P660" s="2">
        <v>-7.7274809999999999E-2</v>
      </c>
      <c r="Q660" s="2">
        <v>5.6667449999999999E-3</v>
      </c>
      <c r="R660" s="2">
        <v>1.0714990000000001E-2</v>
      </c>
      <c r="S660" s="2">
        <v>-3.8922430000000001E-2</v>
      </c>
      <c r="T660" s="2">
        <v>0.23060330000000001</v>
      </c>
      <c r="U660" s="2">
        <v>7.3750940000000001E-2</v>
      </c>
    </row>
    <row r="661" spans="1:21" x14ac:dyDescent="0.25">
      <c r="A661" s="6" t="s">
        <v>1484</v>
      </c>
      <c r="B661" s="6" t="s">
        <v>1485</v>
      </c>
      <c r="C661" s="6" t="s">
        <v>4034</v>
      </c>
      <c r="D661" s="2">
        <v>-4.8790200000000002E-4</v>
      </c>
      <c r="E661" s="2">
        <v>0.10605961799999999</v>
      </c>
      <c r="F661" s="2">
        <v>-0.18739399200000001</v>
      </c>
      <c r="G661" s="2">
        <v>-6.4924819999999999E-3</v>
      </c>
      <c r="H661" s="2">
        <v>-5.3007110000000003E-2</v>
      </c>
      <c r="I661" s="2">
        <v>-0.12789616200000001</v>
      </c>
      <c r="J661" s="2">
        <v>0.149820698</v>
      </c>
      <c r="K661" s="2">
        <v>0.34508192599999998</v>
      </c>
      <c r="L661" s="2">
        <v>-0.22568459299999999</v>
      </c>
      <c r="M661" s="2">
        <v>-7.0808720000000002E-3</v>
      </c>
      <c r="N661" s="2">
        <v>-2.9157189999999999E-2</v>
      </c>
      <c r="O661" s="2">
        <v>2.3577669999999998E-2</v>
      </c>
      <c r="P661" s="2">
        <v>4.4886099999999996E-3</v>
      </c>
      <c r="Q661" s="2">
        <v>-5.1936299999999998E-2</v>
      </c>
      <c r="R661" s="2">
        <v>0.1059013</v>
      </c>
      <c r="S661" s="2">
        <v>-2.672447E-2</v>
      </c>
      <c r="T661" s="2">
        <v>-9.2751020000000003E-2</v>
      </c>
      <c r="U661" s="2">
        <v>7.3682250000000005E-2</v>
      </c>
    </row>
    <row r="662" spans="1:21" x14ac:dyDescent="0.25">
      <c r="A662" s="6" t="s">
        <v>1211</v>
      </c>
      <c r="B662" s="6" t="s">
        <v>1212</v>
      </c>
      <c r="C662" s="6" t="s">
        <v>4035</v>
      </c>
      <c r="D662" s="2">
        <v>-9.3756516999999998E-2</v>
      </c>
      <c r="E662" s="2">
        <v>-5.0526506999999998E-2</v>
      </c>
      <c r="F662" s="2">
        <v>0.159244413</v>
      </c>
      <c r="G662" s="2">
        <v>-9.7646037000000005E-2</v>
      </c>
      <c r="H662" s="2">
        <v>0.170987213</v>
      </c>
      <c r="I662" s="2">
        <v>-0.13538591699999999</v>
      </c>
      <c r="J662" s="2">
        <v>7.9407869999999995E-3</v>
      </c>
      <c r="K662" s="2">
        <v>8.6221919999999994E-2</v>
      </c>
      <c r="L662" s="2">
        <v>-4.7079366999999997E-2</v>
      </c>
      <c r="M662" s="2">
        <v>-0.119679139</v>
      </c>
      <c r="N662" s="2">
        <v>-2.5651628999999999E-2</v>
      </c>
      <c r="O662" s="2">
        <v>3.6081751000000002E-2</v>
      </c>
      <c r="P662" s="2">
        <v>-4.6356659000000001E-2</v>
      </c>
      <c r="Q662" s="2">
        <v>8.1937920999999997E-2</v>
      </c>
      <c r="R662" s="2">
        <v>3.6637731E-2</v>
      </c>
      <c r="S662" s="2">
        <v>-2.7752809E-2</v>
      </c>
      <c r="T662" s="2">
        <v>-8.3649390000000001E-3</v>
      </c>
      <c r="U662" s="2">
        <v>7.3147771E-2</v>
      </c>
    </row>
    <row r="663" spans="1:21" x14ac:dyDescent="0.25">
      <c r="A663" s="6" t="s">
        <v>3084</v>
      </c>
      <c r="B663" s="6" t="s">
        <v>3085</v>
      </c>
      <c r="C663" s="6" t="s">
        <v>4036</v>
      </c>
      <c r="D663" s="2">
        <v>-4.9239363000000001E-2</v>
      </c>
      <c r="E663" s="2">
        <v>0.15324185700000001</v>
      </c>
      <c r="F663" s="2">
        <v>-4.1907558999999997E-2</v>
      </c>
      <c r="G663" s="2">
        <v>0.133402827</v>
      </c>
      <c r="H663" s="2">
        <v>-0.103861672</v>
      </c>
      <c r="I663" s="2">
        <v>-0.110968733</v>
      </c>
      <c r="J663" s="2">
        <v>3.2742256999999997E-2</v>
      </c>
      <c r="K663" s="2">
        <v>-0.18202749300000001</v>
      </c>
      <c r="L663" s="2">
        <v>0.168617867</v>
      </c>
      <c r="M663" s="2">
        <v>-3.4784379999999997E-2</v>
      </c>
      <c r="N663" s="2">
        <v>-5.1888190000000001E-2</v>
      </c>
      <c r="O663" s="2">
        <v>-6.9158739999999996E-2</v>
      </c>
      <c r="P663" s="2">
        <v>-2.797376E-2</v>
      </c>
      <c r="Q663" s="2">
        <v>2.5726269999999999E-2</v>
      </c>
      <c r="R663" s="2">
        <v>-1.313368E-2</v>
      </c>
      <c r="S663" s="2">
        <v>0.1175688</v>
      </c>
      <c r="T663" s="2">
        <v>-1.9364900000000001E-2</v>
      </c>
      <c r="U663" s="2">
        <v>7.3008550000000005E-2</v>
      </c>
    </row>
    <row r="664" spans="1:21" x14ac:dyDescent="0.25">
      <c r="A664" s="6" t="s">
        <v>136</v>
      </c>
      <c r="B664" s="6" t="s">
        <v>137</v>
      </c>
      <c r="C664" s="6" t="s">
        <v>4037</v>
      </c>
      <c r="D664" s="2">
        <v>5.7374685000000002E-2</v>
      </c>
      <c r="E664" s="2">
        <v>-6.7568122999999994E-2</v>
      </c>
      <c r="F664" s="2">
        <v>-6.6976380000000002E-2</v>
      </c>
      <c r="G664" s="2">
        <v>0.100006947</v>
      </c>
      <c r="H664" s="2">
        <v>-8.6042045999999997E-2</v>
      </c>
      <c r="I664" s="2">
        <v>3.5965670999999998E-2</v>
      </c>
      <c r="J664" s="2">
        <v>-4.9011092999999999E-2</v>
      </c>
      <c r="K664" s="2">
        <v>3.1259074999999997E-2</v>
      </c>
      <c r="L664" s="2">
        <v>4.4991268000000001E-2</v>
      </c>
      <c r="M664" s="2">
        <v>-6.7577131999999998E-2</v>
      </c>
      <c r="N664" s="2">
        <v>1.1731711000000001E-2</v>
      </c>
      <c r="O664" s="2">
        <v>3.1020163999999999E-2</v>
      </c>
      <c r="P664" s="2">
        <v>-7.3903974999999997E-2</v>
      </c>
      <c r="Q664" s="2">
        <v>-8.8188575000000005E-2</v>
      </c>
      <c r="R664" s="2">
        <v>6.6083617999999997E-2</v>
      </c>
      <c r="S664" s="2">
        <v>2.6705697E-2</v>
      </c>
      <c r="T664" s="2">
        <v>2.1718171000000001E-2</v>
      </c>
      <c r="U664" s="2">
        <v>7.2410321E-2</v>
      </c>
    </row>
    <row r="665" spans="1:21" x14ac:dyDescent="0.25">
      <c r="A665" s="6" t="s">
        <v>1247</v>
      </c>
      <c r="B665" s="6" t="s">
        <v>1248</v>
      </c>
      <c r="C665" s="6" t="s">
        <v>4038</v>
      </c>
      <c r="D665" s="2">
        <v>0.20675133200000001</v>
      </c>
      <c r="E665" s="2">
        <v>-0.241126428</v>
      </c>
      <c r="F665" s="2">
        <v>0.23088561599999999</v>
      </c>
      <c r="G665" s="2">
        <v>-9.4831476999999997E-2</v>
      </c>
      <c r="H665" s="2">
        <v>0.18979572</v>
      </c>
      <c r="I665" s="2">
        <v>-0.32048606000000002</v>
      </c>
      <c r="J665" s="2">
        <v>-0.134190487</v>
      </c>
      <c r="K665" s="2">
        <v>0.16846929599999999</v>
      </c>
      <c r="L665" s="2">
        <v>-5.2675480000000004E-3</v>
      </c>
      <c r="M665" s="2">
        <v>-9.2089207000000006E-2</v>
      </c>
      <c r="N665" s="2">
        <v>0.12005025699999999</v>
      </c>
      <c r="O665" s="2">
        <v>0.23166695200000001</v>
      </c>
      <c r="P665" s="2">
        <v>-3.7823184000000003E-2</v>
      </c>
      <c r="Q665" s="2">
        <v>4.1481496999999999E-2</v>
      </c>
      <c r="R665" s="2">
        <v>7.2187761000000003E-2</v>
      </c>
      <c r="S665" s="2">
        <v>-9.8546733999999997E-2</v>
      </c>
      <c r="T665" s="2">
        <v>-0.309070071</v>
      </c>
      <c r="U665" s="2">
        <v>7.2142731000000002E-2</v>
      </c>
    </row>
    <row r="666" spans="1:21" x14ac:dyDescent="0.25">
      <c r="A666" s="6" t="s">
        <v>1576</v>
      </c>
      <c r="B666" s="6" t="s">
        <v>1577</v>
      </c>
      <c r="C666" s="6" t="s">
        <v>4039</v>
      </c>
      <c r="D666" s="2">
        <v>-0.20988615099999999</v>
      </c>
      <c r="E666" s="2">
        <v>-0.15355010899999999</v>
      </c>
      <c r="F666" s="2">
        <v>-8.2096190999999999E-2</v>
      </c>
      <c r="G666" s="2">
        <v>-6.7906101999999996E-2</v>
      </c>
      <c r="H666" s="2">
        <v>8.2157954000000005E-2</v>
      </c>
      <c r="I666" s="2">
        <v>1.8697311000000001E-2</v>
      </c>
      <c r="J666" s="2">
        <v>-7.8134201E-2</v>
      </c>
      <c r="K666" s="2">
        <v>0.55508924299999995</v>
      </c>
      <c r="L666" s="2">
        <v>-6.4371756000000002E-2</v>
      </c>
      <c r="M666" s="2">
        <v>-6.2040313E-2</v>
      </c>
      <c r="N666" s="2">
        <v>-1.9457136E-2</v>
      </c>
      <c r="O666" s="2">
        <v>-1.447207E-2</v>
      </c>
      <c r="P666" s="2">
        <v>-8.8657131E-2</v>
      </c>
      <c r="Q666" s="2">
        <v>5.0834905999999999E-2</v>
      </c>
      <c r="R666" s="2">
        <v>1.1063597E-2</v>
      </c>
      <c r="S666" s="2">
        <v>-1.4965123E-2</v>
      </c>
      <c r="T666" s="2">
        <v>6.6023760000000001E-2</v>
      </c>
      <c r="U666" s="2">
        <v>7.1669512000000005E-2</v>
      </c>
    </row>
    <row r="667" spans="1:21" x14ac:dyDescent="0.25">
      <c r="A667" s="6" t="s">
        <v>5119</v>
      </c>
      <c r="B667" s="6" t="s">
        <v>1104</v>
      </c>
      <c r="C667" s="6" t="s">
        <v>4040</v>
      </c>
      <c r="D667" s="2">
        <v>-0.733733415</v>
      </c>
      <c r="E667" s="2">
        <v>0.23311240799999999</v>
      </c>
      <c r="F667" s="2">
        <v>-0.210389246</v>
      </c>
      <c r="G667" s="2">
        <v>1.2724456310000001</v>
      </c>
      <c r="H667" s="2">
        <v>-0.296965484</v>
      </c>
      <c r="I667" s="2">
        <v>0.13311471</v>
      </c>
      <c r="J667" s="2">
        <v>-9.3343283999999999E-2</v>
      </c>
      <c r="K667" s="2">
        <v>-0.26238084299999997</v>
      </c>
      <c r="L667" s="2">
        <v>-4.1860452999999999E-2</v>
      </c>
      <c r="M667" s="2">
        <v>-6.00037E-2</v>
      </c>
      <c r="N667" s="2">
        <v>-4.8399532000000002E-2</v>
      </c>
      <c r="O667" s="2">
        <v>4.1946326999999999E-2</v>
      </c>
      <c r="P667" s="2">
        <v>-5.2033490000000002E-2</v>
      </c>
      <c r="Q667" s="2">
        <v>1.0628215999999999E-2</v>
      </c>
      <c r="R667" s="2">
        <v>-3.6419517999999998E-2</v>
      </c>
      <c r="S667" s="2">
        <v>-5.7378419E-2</v>
      </c>
      <c r="T667" s="2">
        <v>0.130841342</v>
      </c>
      <c r="U667" s="2">
        <v>7.0818774000000001E-2</v>
      </c>
    </row>
    <row r="668" spans="1:21" x14ac:dyDescent="0.25">
      <c r="A668" s="6" t="s">
        <v>5119</v>
      </c>
      <c r="B668" s="6" t="s">
        <v>1104</v>
      </c>
      <c r="C668" s="6" t="s">
        <v>4041</v>
      </c>
      <c r="D668" s="2">
        <v>0.231962536</v>
      </c>
      <c r="E668" s="2">
        <v>0.39993515899999998</v>
      </c>
      <c r="F668" s="2">
        <v>-7.4204395000000006E-2</v>
      </c>
      <c r="G668" s="2">
        <v>9.4055782000000004E-2</v>
      </c>
      <c r="H668" s="2">
        <v>-9.4189153999999997E-2</v>
      </c>
      <c r="I668" s="2">
        <v>-0.112099139</v>
      </c>
      <c r="J668" s="2">
        <v>5.1771667E-2</v>
      </c>
      <c r="K668" s="2">
        <v>-0.27599007199999998</v>
      </c>
      <c r="L668" s="2">
        <v>-0.22124238199999999</v>
      </c>
      <c r="M668" s="2">
        <v>-6.00037E-2</v>
      </c>
      <c r="N668" s="2">
        <v>-4.8399532000000002E-2</v>
      </c>
      <c r="O668" s="2">
        <v>4.1946326999999999E-2</v>
      </c>
      <c r="P668" s="2">
        <v>-5.2033490000000002E-2</v>
      </c>
      <c r="Q668" s="2">
        <v>1.0628215999999999E-2</v>
      </c>
      <c r="R668" s="2">
        <v>-3.6419517999999998E-2</v>
      </c>
      <c r="S668" s="2">
        <v>-5.7378419E-2</v>
      </c>
      <c r="T668" s="2">
        <v>0.130841342</v>
      </c>
      <c r="U668" s="2">
        <v>7.0818774000000001E-2</v>
      </c>
    </row>
    <row r="669" spans="1:21" x14ac:dyDescent="0.25">
      <c r="A669" s="6" t="s">
        <v>1955</v>
      </c>
      <c r="B669" s="6" t="s">
        <v>1956</v>
      </c>
      <c r="C669" s="6" t="s">
        <v>4042</v>
      </c>
      <c r="D669" s="2">
        <v>5.0233597999999997E-2</v>
      </c>
      <c r="E669" s="2">
        <v>4.9327943999999999E-2</v>
      </c>
      <c r="F669" s="2">
        <v>0.219043241</v>
      </c>
      <c r="G669" s="2">
        <v>0.101558605</v>
      </c>
      <c r="H669" s="2">
        <v>2.8806574000000001E-2</v>
      </c>
      <c r="I669" s="2">
        <v>7.6376380000000004E-3</v>
      </c>
      <c r="J669" s="2">
        <v>5.4807482999999997E-2</v>
      </c>
      <c r="K669" s="2">
        <v>-0.54187416099999997</v>
      </c>
      <c r="L669" s="2">
        <v>3.0459074999999999E-2</v>
      </c>
      <c r="M669" s="2">
        <v>2.8094087E-2</v>
      </c>
      <c r="N669" s="2">
        <v>1.3826231E-2</v>
      </c>
      <c r="O669" s="2">
        <v>-4.1513361999999998E-2</v>
      </c>
      <c r="P669" s="2">
        <v>8.6297286000000001E-2</v>
      </c>
      <c r="Q669" s="2">
        <v>-6.4743061000000005E-2</v>
      </c>
      <c r="R669" s="2">
        <v>0.13729253499999999</v>
      </c>
      <c r="S669" s="2">
        <v>6.3979326000000003E-2</v>
      </c>
      <c r="T669" s="2">
        <v>-0.29346842499999998</v>
      </c>
      <c r="U669" s="2">
        <v>7.0235383999999998E-2</v>
      </c>
    </row>
    <row r="670" spans="1:21" x14ac:dyDescent="0.25">
      <c r="A670" s="6" t="s">
        <v>1380</v>
      </c>
      <c r="B670" s="6" t="s">
        <v>1381</v>
      </c>
      <c r="C670" s="6" t="s">
        <v>4043</v>
      </c>
      <c r="D670" s="2">
        <v>0.37561961999999999</v>
      </c>
      <c r="E670" s="2">
        <v>0.23624546699999999</v>
      </c>
      <c r="F670" s="2">
        <v>0.10231727</v>
      </c>
      <c r="G670" s="2">
        <v>0.16966937100000001</v>
      </c>
      <c r="H670" s="2">
        <v>7.3081229999999997E-2</v>
      </c>
      <c r="I670" s="2">
        <v>9.1978334999999994E-2</v>
      </c>
      <c r="J670" s="2">
        <v>0.13022871699999999</v>
      </c>
      <c r="K670" s="2">
        <v>-1.0386711630000001</v>
      </c>
      <c r="L670" s="2">
        <v>-0.14046881</v>
      </c>
      <c r="M670" s="2">
        <v>3.6850937E-2</v>
      </c>
      <c r="N670" s="2">
        <v>4.0560498E-2</v>
      </c>
      <c r="O670" s="2">
        <v>0.13127534599999999</v>
      </c>
      <c r="P670" s="2">
        <v>8.3398711E-2</v>
      </c>
      <c r="Q670" s="2">
        <v>-3.9230050000000002E-3</v>
      </c>
      <c r="R670" s="2">
        <v>0.100815329</v>
      </c>
      <c r="S670" s="2">
        <v>3.5776152999999998E-2</v>
      </c>
      <c r="T670" s="2">
        <v>-0.49479693600000002</v>
      </c>
      <c r="U670" s="2">
        <v>7.0042964999999999E-2</v>
      </c>
    </row>
    <row r="671" spans="1:21" x14ac:dyDescent="0.25">
      <c r="A671" s="6" t="s">
        <v>2444</v>
      </c>
      <c r="B671" s="6" t="s">
        <v>2445</v>
      </c>
      <c r="C671" s="6" t="s">
        <v>4044</v>
      </c>
      <c r="D671" s="2">
        <v>-7.1041539999999997E-3</v>
      </c>
      <c r="E671" s="2">
        <v>0.39462735599999998</v>
      </c>
      <c r="F671" s="2">
        <v>-0.27068298400000002</v>
      </c>
      <c r="G671" s="2">
        <v>0.17428276600000001</v>
      </c>
      <c r="H671" s="2">
        <v>0.31192482999999999</v>
      </c>
      <c r="I671" s="2">
        <v>-0.33497207400000001</v>
      </c>
      <c r="J671" s="2">
        <v>-7.2049648999999993E-2</v>
      </c>
      <c r="K671" s="2">
        <v>-0.17368444299999999</v>
      </c>
      <c r="L671" s="2">
        <v>-2.2341604000000001E-2</v>
      </c>
      <c r="M671" s="2">
        <v>5.7506979999999999E-2</v>
      </c>
      <c r="N671" s="2">
        <v>0.19476897000000001</v>
      </c>
      <c r="O671" s="2">
        <v>-7.1545650000000002E-2</v>
      </c>
      <c r="P671" s="2">
        <v>8.4353E-4</v>
      </c>
      <c r="Q671" s="2">
        <v>0.28159717000000001</v>
      </c>
      <c r="R671" s="2">
        <v>-6.5486326999999997E-2</v>
      </c>
      <c r="S671" s="2">
        <v>-9.2802109999999993E-2</v>
      </c>
      <c r="T671" s="2">
        <v>-0.37481979999999998</v>
      </c>
      <c r="U671" s="2">
        <v>6.9937250000000006E-2</v>
      </c>
    </row>
    <row r="672" spans="1:21" x14ac:dyDescent="0.25">
      <c r="A672" s="6" t="s">
        <v>626</v>
      </c>
      <c r="B672" s="6" t="s">
        <v>627</v>
      </c>
      <c r="C672" s="6" t="s">
        <v>4045</v>
      </c>
      <c r="D672" s="2">
        <v>-4.1681521999999999E-2</v>
      </c>
      <c r="E672" s="2">
        <v>0.30981123199999999</v>
      </c>
      <c r="F672" s="2">
        <v>-3.7969452000000001E-2</v>
      </c>
      <c r="G672" s="2">
        <v>0.50202578099999995</v>
      </c>
      <c r="H672" s="2">
        <v>-7.0695348000000005E-2</v>
      </c>
      <c r="I672" s="2">
        <v>-1.7394386000000001E-2</v>
      </c>
      <c r="J672" s="2">
        <v>0.14659671799999999</v>
      </c>
      <c r="K672" s="2">
        <v>-0.545159489</v>
      </c>
      <c r="L672" s="2">
        <v>-0.245533535</v>
      </c>
      <c r="M672" s="2">
        <v>-0.214896106</v>
      </c>
      <c r="N672" s="2">
        <v>0.111930243</v>
      </c>
      <c r="O672" s="2">
        <v>-0.17125834700000001</v>
      </c>
      <c r="P672" s="2">
        <v>0.13315696299999999</v>
      </c>
      <c r="Q672" s="2">
        <v>-0.243748098</v>
      </c>
      <c r="R672" s="2">
        <v>-2.5490357000000002E-2</v>
      </c>
      <c r="S672" s="2">
        <v>-2.3632456999999999E-2</v>
      </c>
      <c r="T672" s="2">
        <v>0.36502828300000001</v>
      </c>
      <c r="U672" s="2">
        <v>6.8909875999999995E-2</v>
      </c>
    </row>
    <row r="673" spans="1:21" x14ac:dyDescent="0.25">
      <c r="A673" s="6" t="s">
        <v>229</v>
      </c>
      <c r="B673" s="6" t="s">
        <v>230</v>
      </c>
      <c r="C673" s="6" t="s">
        <v>4046</v>
      </c>
      <c r="D673" s="2">
        <v>3.1461790000000003E-2</v>
      </c>
      <c r="E673" s="2">
        <v>-8.2107769999999997E-2</v>
      </c>
      <c r="F673" s="2">
        <v>-9.1896090999999999E-2</v>
      </c>
      <c r="G673" s="2">
        <v>0.16215039000000001</v>
      </c>
      <c r="H673" s="2">
        <v>-0.13105524099999999</v>
      </c>
      <c r="I673" s="2">
        <v>-0.11659704999999999</v>
      </c>
      <c r="J673" s="2">
        <v>-3.4926459999999999E-2</v>
      </c>
      <c r="K673" s="2">
        <v>0.15464908999999999</v>
      </c>
      <c r="L673" s="2">
        <v>0.10832135</v>
      </c>
      <c r="M673" s="2">
        <v>7.2315989999999997E-2</v>
      </c>
      <c r="N673" s="2">
        <v>9.544271E-2</v>
      </c>
      <c r="O673" s="2">
        <v>0.15164929999999999</v>
      </c>
      <c r="P673" s="2">
        <v>3.2418629999999997E-2</v>
      </c>
      <c r="Q673" s="2">
        <v>-2.9404929999999999E-2</v>
      </c>
      <c r="R673" s="2">
        <v>-9.1560950000000002E-2</v>
      </c>
      <c r="S673" s="2">
        <v>2.7489119999999999E-2</v>
      </c>
      <c r="T673" s="2">
        <v>-0.32710440000000002</v>
      </c>
      <c r="U673" s="2">
        <v>6.875452E-2</v>
      </c>
    </row>
    <row r="674" spans="1:21" x14ac:dyDescent="0.25">
      <c r="A674" s="6" t="s">
        <v>229</v>
      </c>
      <c r="B674" s="6" t="s">
        <v>230</v>
      </c>
      <c r="C674" s="6" t="s">
        <v>4047</v>
      </c>
      <c r="D674" s="2">
        <v>-0.36495264599999999</v>
      </c>
      <c r="E674" s="2">
        <v>5.9629194000000003E-2</v>
      </c>
      <c r="F674" s="2">
        <v>-0.120857617</v>
      </c>
      <c r="G674" s="2">
        <v>5.5544143999999997E-2</v>
      </c>
      <c r="H674" s="2">
        <v>8.1711230000000006E-3</v>
      </c>
      <c r="I674" s="2">
        <v>-6.7560756E-2</v>
      </c>
      <c r="J674" s="2">
        <v>-8.8244459999999997E-3</v>
      </c>
      <c r="K674" s="2">
        <v>0.45175675399999998</v>
      </c>
      <c r="L674" s="2">
        <v>-1.2905745999999999E-2</v>
      </c>
      <c r="M674" s="2">
        <v>7.2315989999999997E-2</v>
      </c>
      <c r="N674" s="2">
        <v>9.544271E-2</v>
      </c>
      <c r="O674" s="2">
        <v>0.15164929999999999</v>
      </c>
      <c r="P674" s="2">
        <v>3.2418629999999997E-2</v>
      </c>
      <c r="Q674" s="2">
        <v>-2.9404929999999999E-2</v>
      </c>
      <c r="R674" s="2">
        <v>-9.1560950000000002E-2</v>
      </c>
      <c r="S674" s="2">
        <v>2.7489119999999999E-2</v>
      </c>
      <c r="T674" s="2">
        <v>-0.32710440000000002</v>
      </c>
      <c r="U674" s="2">
        <v>6.875452E-2</v>
      </c>
    </row>
    <row r="675" spans="1:21" x14ac:dyDescent="0.25">
      <c r="A675" s="6" t="s">
        <v>928</v>
      </c>
      <c r="B675" s="6" t="s">
        <v>929</v>
      </c>
      <c r="C675" s="6" t="s">
        <v>4048</v>
      </c>
      <c r="D675" s="2">
        <v>0.103336078</v>
      </c>
      <c r="E675" s="2">
        <v>0.32093201799999999</v>
      </c>
      <c r="F675" s="2">
        <v>-8.0895332E-2</v>
      </c>
      <c r="G675" s="2">
        <v>0.42333437800000001</v>
      </c>
      <c r="H675" s="2">
        <v>8.4206890000000006E-2</v>
      </c>
      <c r="I675" s="2">
        <v>0.20983963799999999</v>
      </c>
      <c r="J675" s="2">
        <v>0.115092608</v>
      </c>
      <c r="K675" s="2">
        <v>-0.75708994200000002</v>
      </c>
      <c r="L675" s="2">
        <v>-0.41875631200000002</v>
      </c>
      <c r="M675" s="2">
        <v>-0.11137469999999999</v>
      </c>
      <c r="N675" s="2">
        <v>-6.5071089999999998E-2</v>
      </c>
      <c r="O675" s="2">
        <v>4.1064150000000001E-2</v>
      </c>
      <c r="P675" s="2">
        <v>-0.1309012</v>
      </c>
      <c r="Q675" s="2">
        <v>-6.4786759999999999E-2</v>
      </c>
      <c r="R675" s="2">
        <v>-1.546467E-2</v>
      </c>
      <c r="S675" s="2">
        <v>-7.4333449999999995E-2</v>
      </c>
      <c r="T675" s="2">
        <v>0.35280610000000001</v>
      </c>
      <c r="U675" s="2">
        <v>6.8061739999999996E-2</v>
      </c>
    </row>
    <row r="676" spans="1:21" x14ac:dyDescent="0.25">
      <c r="A676" s="6" t="s">
        <v>1229</v>
      </c>
      <c r="B676" s="6" t="s">
        <v>1230</v>
      </c>
      <c r="C676" s="6" t="s">
        <v>4049</v>
      </c>
      <c r="D676" s="2">
        <v>8.1968627000000002E-2</v>
      </c>
      <c r="E676" s="2">
        <v>-0.22822277099999999</v>
      </c>
      <c r="F676" s="2">
        <v>0.28976268399999999</v>
      </c>
      <c r="G676" s="2">
        <v>4.1661786999999999E-2</v>
      </c>
      <c r="H676" s="2">
        <v>-0.11322867</v>
      </c>
      <c r="I676" s="2">
        <v>-0.15167826300000001</v>
      </c>
      <c r="J676" s="2">
        <v>-8.3353843999999996E-2</v>
      </c>
      <c r="K676" s="2">
        <v>4.8405286999999998E-2</v>
      </c>
      <c r="L676" s="2">
        <v>0.11468521199999999</v>
      </c>
      <c r="M676" s="2">
        <v>-0.115728042</v>
      </c>
      <c r="N676" s="2">
        <v>0.26618445800000001</v>
      </c>
      <c r="O676" s="2">
        <v>-0.12581030700000001</v>
      </c>
      <c r="P676" s="2">
        <v>4.6966367000000002E-2</v>
      </c>
      <c r="Q676" s="2">
        <v>-1.7518742E-2</v>
      </c>
      <c r="R676" s="2">
        <v>0.13775305800000001</v>
      </c>
      <c r="S676" s="2">
        <v>-6.1365922000000003E-2</v>
      </c>
      <c r="T676" s="2">
        <v>-0.19777299200000001</v>
      </c>
      <c r="U676" s="2">
        <v>6.7292128000000007E-2</v>
      </c>
    </row>
    <row r="677" spans="1:21" x14ac:dyDescent="0.25">
      <c r="A677" s="6" t="s">
        <v>762</v>
      </c>
      <c r="B677" s="6" t="s">
        <v>763</v>
      </c>
      <c r="C677" s="6" t="s">
        <v>4050</v>
      </c>
      <c r="D677" s="2">
        <v>8.9563042999999995E-2</v>
      </c>
      <c r="E677" s="2">
        <v>-0.13453636999999999</v>
      </c>
      <c r="F677" s="2">
        <v>0.18308621999999999</v>
      </c>
      <c r="G677" s="2">
        <v>-1.298962E-2</v>
      </c>
      <c r="H677" s="2">
        <v>2.0238123E-2</v>
      </c>
      <c r="I677" s="2">
        <v>-0.13025166699999999</v>
      </c>
      <c r="J677" s="2">
        <v>-2.1643566999999999E-2</v>
      </c>
      <c r="K677" s="2">
        <v>-5.1800643E-2</v>
      </c>
      <c r="L677" s="2">
        <v>5.8334522999999999E-2</v>
      </c>
      <c r="M677" s="2">
        <v>-8.2785189999999995E-2</v>
      </c>
      <c r="N677" s="2">
        <v>-0.103179796</v>
      </c>
      <c r="O677" s="2">
        <v>-0.166551954</v>
      </c>
      <c r="P677" s="2">
        <v>-0.26526040200000001</v>
      </c>
      <c r="Q677" s="2">
        <v>-1.8503848E-2</v>
      </c>
      <c r="R677" s="2">
        <v>9.3691379000000005E-2</v>
      </c>
      <c r="S677" s="2">
        <v>-0.20417227499999999</v>
      </c>
      <c r="T677" s="2">
        <v>0.68012136499999998</v>
      </c>
      <c r="U677" s="2">
        <v>6.6640683000000006E-2</v>
      </c>
    </row>
    <row r="678" spans="1:21" x14ac:dyDescent="0.25">
      <c r="A678" s="6" t="s">
        <v>2510</v>
      </c>
      <c r="B678" s="6" t="s">
        <v>2511</v>
      </c>
      <c r="C678" s="6" t="s">
        <v>4051</v>
      </c>
      <c r="D678" s="2">
        <v>4.5991219E-2</v>
      </c>
      <c r="E678" s="2">
        <v>-0.132885801</v>
      </c>
      <c r="F678" s="2">
        <v>-0.123428789</v>
      </c>
      <c r="G678" s="2">
        <v>0.126063599</v>
      </c>
      <c r="H678" s="2">
        <v>-0.13101979999999999</v>
      </c>
      <c r="I678" s="2">
        <v>-3.9845891000000001E-2</v>
      </c>
      <c r="J678" s="2">
        <v>-4.7863981E-2</v>
      </c>
      <c r="K678" s="2">
        <v>0.17443096499999999</v>
      </c>
      <c r="L678" s="2">
        <v>0.12855849899999999</v>
      </c>
      <c r="M678" s="2">
        <v>-0.129305743</v>
      </c>
      <c r="N678" s="2">
        <v>-2.8813359E-2</v>
      </c>
      <c r="O678" s="2">
        <v>3.1441717000000001E-2</v>
      </c>
      <c r="P678" s="2">
        <v>0.15981925699999999</v>
      </c>
      <c r="Q678" s="2">
        <v>-0.118518596</v>
      </c>
      <c r="R678" s="2">
        <v>0.128988457</v>
      </c>
      <c r="S678" s="2">
        <v>9.7520387E-2</v>
      </c>
      <c r="T678" s="2">
        <v>-0.207666026</v>
      </c>
      <c r="U678" s="2">
        <v>6.6533914E-2</v>
      </c>
    </row>
    <row r="679" spans="1:21" x14ac:dyDescent="0.25">
      <c r="A679" s="6" t="s">
        <v>2278</v>
      </c>
      <c r="B679" s="6" t="s">
        <v>2279</v>
      </c>
      <c r="C679" s="6" t="s">
        <v>4052</v>
      </c>
      <c r="D679" s="2">
        <v>-2.2201378000000001E-2</v>
      </c>
      <c r="E679" s="2">
        <v>-0.39849562799999999</v>
      </c>
      <c r="F679" s="2">
        <v>0.38108811500000001</v>
      </c>
      <c r="G679" s="2">
        <v>0.14539770199999999</v>
      </c>
      <c r="H679" s="2">
        <v>6.6061816999999995E-2</v>
      </c>
      <c r="I679" s="2">
        <v>-0.27641739199999998</v>
      </c>
      <c r="J679" s="2">
        <v>-7.1823360000000003E-2</v>
      </c>
      <c r="K679" s="2">
        <v>2.5663600000000002E-2</v>
      </c>
      <c r="L679" s="2">
        <v>0.150726529</v>
      </c>
      <c r="M679" s="2">
        <v>5.5805121999999999E-2</v>
      </c>
      <c r="N679" s="2">
        <v>3.0342768999999999E-2</v>
      </c>
      <c r="O679" s="2">
        <v>7.4368369000000004E-2</v>
      </c>
      <c r="P679" s="2">
        <v>8.8086489000000004E-2</v>
      </c>
      <c r="Q679" s="2">
        <v>5.5236204999999997E-2</v>
      </c>
      <c r="R679" s="2">
        <v>-7.0320758999999997E-2</v>
      </c>
      <c r="S679" s="2">
        <v>2.2811405999999999E-2</v>
      </c>
      <c r="T679" s="2">
        <v>-0.32267975300000001</v>
      </c>
      <c r="U679" s="2">
        <v>6.6350151999999996E-2</v>
      </c>
    </row>
    <row r="680" spans="1:21" x14ac:dyDescent="0.25">
      <c r="A680" s="6" t="s">
        <v>1468</v>
      </c>
      <c r="B680" s="6" t="s">
        <v>1469</v>
      </c>
      <c r="C680" s="6" t="s">
        <v>4053</v>
      </c>
      <c r="D680" s="2">
        <v>4.7113566000000003E-2</v>
      </c>
      <c r="E680" s="2">
        <v>8.3746682000000003E-2</v>
      </c>
      <c r="F680" s="2">
        <v>0.11573766200000001</v>
      </c>
      <c r="G680" s="2">
        <v>4.3064376000000001E-2</v>
      </c>
      <c r="H680" s="2">
        <v>0.195914382</v>
      </c>
      <c r="I680" s="2">
        <v>-9.8546362999999998E-2</v>
      </c>
      <c r="J680" s="2">
        <v>-7.2606937999999996E-2</v>
      </c>
      <c r="K680" s="2">
        <v>-0.42581322599999999</v>
      </c>
      <c r="L680" s="2">
        <v>0.111389895</v>
      </c>
      <c r="M680" s="2">
        <v>-0.15338311499999999</v>
      </c>
      <c r="N680" s="2">
        <v>-7.9793795000000001E-2</v>
      </c>
      <c r="O680" s="2">
        <v>-6.8001758999999995E-2</v>
      </c>
      <c r="P680" s="2">
        <v>-0.205313947</v>
      </c>
      <c r="Q680" s="2">
        <v>3.7139597000000003E-2</v>
      </c>
      <c r="R680" s="2">
        <v>-5.1425893E-2</v>
      </c>
      <c r="S680" s="2">
        <v>-2.7998242999999999E-2</v>
      </c>
      <c r="T680" s="2">
        <v>0.48289398900000002</v>
      </c>
      <c r="U680" s="2">
        <v>6.5883167000000006E-2</v>
      </c>
    </row>
    <row r="681" spans="1:21" x14ac:dyDescent="0.25">
      <c r="A681" s="6" t="s">
        <v>1468</v>
      </c>
      <c r="B681" s="6" t="s">
        <v>1469</v>
      </c>
      <c r="C681" s="6" t="s">
        <v>4054</v>
      </c>
      <c r="D681" s="2">
        <v>3.0300087999999999E-2</v>
      </c>
      <c r="E681" s="2">
        <v>4.3586303999999999E-2</v>
      </c>
      <c r="F681" s="2">
        <v>0.36652368400000002</v>
      </c>
      <c r="G681" s="2">
        <v>-1.0064402E-2</v>
      </c>
      <c r="H681" s="2">
        <v>-4.8086627999999999E-2</v>
      </c>
      <c r="I681" s="2">
        <v>-1.4687441000000001E-2</v>
      </c>
      <c r="J681" s="2">
        <v>4.2716883999999997E-2</v>
      </c>
      <c r="K681" s="2">
        <v>-0.52161800400000002</v>
      </c>
      <c r="L681" s="2">
        <v>0.111329517</v>
      </c>
      <c r="M681" s="2">
        <v>-0.15338311499999999</v>
      </c>
      <c r="N681" s="2">
        <v>-7.9793795000000001E-2</v>
      </c>
      <c r="O681" s="2">
        <v>-6.8001758999999995E-2</v>
      </c>
      <c r="P681" s="2">
        <v>-0.205313947</v>
      </c>
      <c r="Q681" s="2">
        <v>3.7139597000000003E-2</v>
      </c>
      <c r="R681" s="2">
        <v>-5.1425893E-2</v>
      </c>
      <c r="S681" s="2">
        <v>-2.7998242999999999E-2</v>
      </c>
      <c r="T681" s="2">
        <v>0.48289398900000002</v>
      </c>
      <c r="U681" s="2">
        <v>6.5883167000000006E-2</v>
      </c>
    </row>
    <row r="682" spans="1:21" x14ac:dyDescent="0.25">
      <c r="A682" s="6" t="s">
        <v>1247</v>
      </c>
      <c r="B682" s="6" t="s">
        <v>1248</v>
      </c>
      <c r="C682" s="6" t="s">
        <v>4055</v>
      </c>
      <c r="D682" s="2">
        <v>9.5243878000000004E-2</v>
      </c>
      <c r="E682" s="2">
        <v>0.144885188</v>
      </c>
      <c r="F682" s="2">
        <v>0.27511860199999999</v>
      </c>
      <c r="G682" s="2">
        <v>0.23563186899999999</v>
      </c>
      <c r="H682" s="2">
        <v>0.13106551999999999</v>
      </c>
      <c r="I682" s="2">
        <v>1.9989535999999999E-2</v>
      </c>
      <c r="J682" s="2">
        <v>-0.20236844100000001</v>
      </c>
      <c r="K682" s="2">
        <v>-1.077472558</v>
      </c>
      <c r="L682" s="2">
        <v>0.37790639799999998</v>
      </c>
      <c r="M682" s="2">
        <v>-0.232684948</v>
      </c>
      <c r="N682" s="2">
        <v>-8.5331483999999999E-2</v>
      </c>
      <c r="O682" s="2">
        <v>2.5994211E-2</v>
      </c>
      <c r="P682" s="2">
        <v>-0.12621892500000001</v>
      </c>
      <c r="Q682" s="2">
        <v>2.9234230000000001E-3</v>
      </c>
      <c r="R682" s="2">
        <v>-7.6787147E-2</v>
      </c>
      <c r="S682" s="2">
        <v>-0.148641142</v>
      </c>
      <c r="T682" s="2">
        <v>0.57498368799999999</v>
      </c>
      <c r="U682" s="2">
        <v>6.5762322999999998E-2</v>
      </c>
    </row>
    <row r="683" spans="1:21" x14ac:dyDescent="0.25">
      <c r="A683" s="6" t="s">
        <v>147</v>
      </c>
      <c r="B683" s="6" t="s">
        <v>148</v>
      </c>
      <c r="C683" s="6" t="s">
        <v>4056</v>
      </c>
      <c r="D683" s="2">
        <v>2.3472508E-2</v>
      </c>
      <c r="E683" s="2">
        <v>-0.15761565899999999</v>
      </c>
      <c r="F683" s="2">
        <v>0.27517412800000002</v>
      </c>
      <c r="G683" s="2">
        <v>-6.2500182000000001E-2</v>
      </c>
      <c r="H683" s="2">
        <v>1.9165479999999999E-2</v>
      </c>
      <c r="I683" s="2">
        <v>-7.5694522E-2</v>
      </c>
      <c r="J683" s="2">
        <v>-0.169618783</v>
      </c>
      <c r="K683" s="2">
        <v>0.107049968</v>
      </c>
      <c r="L683" s="2">
        <v>4.0567073000000002E-2</v>
      </c>
      <c r="M683" s="2">
        <v>-0.1160465</v>
      </c>
      <c r="N683" s="2">
        <v>-0.1120665</v>
      </c>
      <c r="O683" s="2">
        <v>-7.7614660000000002E-2</v>
      </c>
      <c r="P683" s="2">
        <v>-0.13175880000000001</v>
      </c>
      <c r="Q683" s="2">
        <v>1.436813E-2</v>
      </c>
      <c r="R683" s="2">
        <v>8.790239E-3</v>
      </c>
      <c r="S683" s="2">
        <v>-7.6079729999999998E-2</v>
      </c>
      <c r="T683" s="2">
        <v>0.42509920000000001</v>
      </c>
      <c r="U683" s="2">
        <v>6.5308660000000004E-2</v>
      </c>
    </row>
    <row r="684" spans="1:21" x14ac:dyDescent="0.25">
      <c r="A684" s="6" t="s">
        <v>147</v>
      </c>
      <c r="B684" s="6" t="s">
        <v>148</v>
      </c>
      <c r="C684" s="6" t="s">
        <v>4057</v>
      </c>
      <c r="D684" s="2">
        <v>2.2504291999999999E-2</v>
      </c>
      <c r="E684" s="2">
        <v>-0.128883424</v>
      </c>
      <c r="F684" s="2">
        <v>0.14573266000000001</v>
      </c>
      <c r="G684" s="2">
        <v>-0.14573077400000001</v>
      </c>
      <c r="H684" s="2">
        <v>0.10781283</v>
      </c>
      <c r="I684" s="2">
        <v>1.9293313999999999E-2</v>
      </c>
      <c r="J684" s="2">
        <v>-7.1971076999999994E-2</v>
      </c>
      <c r="K684" s="2">
        <v>3.3334972999999997E-2</v>
      </c>
      <c r="L684" s="2">
        <v>1.7907200000000002E-2</v>
      </c>
      <c r="M684" s="2">
        <v>-0.1160465</v>
      </c>
      <c r="N684" s="2">
        <v>-0.1120665</v>
      </c>
      <c r="O684" s="2">
        <v>-7.7614660000000002E-2</v>
      </c>
      <c r="P684" s="2">
        <v>-0.13175880000000001</v>
      </c>
      <c r="Q684" s="2">
        <v>1.436813E-2</v>
      </c>
      <c r="R684" s="2">
        <v>8.790239E-3</v>
      </c>
      <c r="S684" s="2">
        <v>-7.6079729999999998E-2</v>
      </c>
      <c r="T684" s="2">
        <v>0.42509920000000001</v>
      </c>
      <c r="U684" s="2">
        <v>6.5308660000000004E-2</v>
      </c>
    </row>
    <row r="685" spans="1:21" x14ac:dyDescent="0.25">
      <c r="A685" s="6" t="s">
        <v>375</v>
      </c>
      <c r="B685" s="6" t="s">
        <v>374</v>
      </c>
      <c r="C685" s="6" t="s">
        <v>4058</v>
      </c>
      <c r="D685" s="2">
        <v>0.18699266</v>
      </c>
      <c r="E685" s="2">
        <v>-2.6269602E-2</v>
      </c>
      <c r="F685" s="2">
        <v>-0.140243591</v>
      </c>
      <c r="G685" s="2">
        <v>9.8037491000000004E-2</v>
      </c>
      <c r="H685" s="2">
        <v>4.1569239000000001E-2</v>
      </c>
      <c r="I685" s="2">
        <v>-0.121325454</v>
      </c>
      <c r="J685" s="2">
        <v>7.4455169999999996E-3</v>
      </c>
      <c r="K685" s="2">
        <v>-0.12519488600000001</v>
      </c>
      <c r="L685" s="2">
        <v>7.8988621999999994E-2</v>
      </c>
      <c r="M685" s="2">
        <v>1.5324691999999999E-2</v>
      </c>
      <c r="N685" s="2">
        <v>-1.6376313E-2</v>
      </c>
      <c r="O685" s="2">
        <v>2.202903E-3</v>
      </c>
      <c r="P685" s="2">
        <v>-5.0933569999999997E-3</v>
      </c>
      <c r="Q685" s="2">
        <v>-2.361522E-3</v>
      </c>
      <c r="R685" s="2">
        <v>-3.0696049999999999E-2</v>
      </c>
      <c r="S685" s="2">
        <v>1.4359620999999999E-2</v>
      </c>
      <c r="T685" s="2">
        <v>-4.2359682000000003E-2</v>
      </c>
      <c r="U685" s="2">
        <v>6.4999707000000004E-2</v>
      </c>
    </row>
    <row r="686" spans="1:21" x14ac:dyDescent="0.25">
      <c r="A686" s="6" t="s">
        <v>375</v>
      </c>
      <c r="B686" s="6" t="s">
        <v>374</v>
      </c>
      <c r="C686" s="6" t="s">
        <v>4059</v>
      </c>
      <c r="D686" s="2">
        <v>-9.1237568000000005E-2</v>
      </c>
      <c r="E686" s="2">
        <v>-7.5125799999999996E-3</v>
      </c>
      <c r="F686" s="2">
        <v>8.8570309999999996E-3</v>
      </c>
      <c r="G686" s="2">
        <v>-5.2146236999999998E-2</v>
      </c>
      <c r="H686" s="2">
        <v>4.1613309000000001E-2</v>
      </c>
      <c r="I686" s="2">
        <v>6.2811868000000007E-2</v>
      </c>
      <c r="J686" s="2">
        <v>9.8603389999999992E-3</v>
      </c>
      <c r="K686" s="2">
        <v>1.1994085999999999E-2</v>
      </c>
      <c r="L686" s="2">
        <v>1.5759743999999999E-2</v>
      </c>
      <c r="M686" s="2">
        <v>1.5324691999999999E-2</v>
      </c>
      <c r="N686" s="2">
        <v>-1.6376313E-2</v>
      </c>
      <c r="O686" s="2">
        <v>2.202903E-3</v>
      </c>
      <c r="P686" s="2">
        <v>-5.0933569999999997E-3</v>
      </c>
      <c r="Q686" s="2">
        <v>-2.361522E-3</v>
      </c>
      <c r="R686" s="2">
        <v>-3.0696049999999999E-2</v>
      </c>
      <c r="S686" s="2">
        <v>1.4359620999999999E-2</v>
      </c>
      <c r="T686" s="2">
        <v>-4.2359682000000003E-2</v>
      </c>
      <c r="U686" s="2">
        <v>6.4999707000000004E-2</v>
      </c>
    </row>
    <row r="687" spans="1:21" x14ac:dyDescent="0.25">
      <c r="A687" s="6" t="s">
        <v>375</v>
      </c>
      <c r="B687" s="6" t="s">
        <v>374</v>
      </c>
      <c r="C687" s="6" t="s">
        <v>4060</v>
      </c>
      <c r="D687" s="2">
        <v>0.24180010499999999</v>
      </c>
      <c r="E687" s="2">
        <v>-0.37314815699999998</v>
      </c>
      <c r="F687" s="2">
        <v>0.24699785399999999</v>
      </c>
      <c r="G687" s="2">
        <v>0.39782593599999999</v>
      </c>
      <c r="H687" s="2">
        <v>-0.220836281</v>
      </c>
      <c r="I687" s="2">
        <v>1.3616991E-2</v>
      </c>
      <c r="J687" s="2">
        <v>-5.0740380000000003E-3</v>
      </c>
      <c r="K687" s="2">
        <v>-0.25811844099999998</v>
      </c>
      <c r="L687" s="2">
        <v>-4.3063932999999999E-2</v>
      </c>
      <c r="M687" s="2">
        <v>1.5324691999999999E-2</v>
      </c>
      <c r="N687" s="2">
        <v>-1.6376313E-2</v>
      </c>
      <c r="O687" s="2">
        <v>2.202903E-3</v>
      </c>
      <c r="P687" s="2">
        <v>-5.0933569999999997E-3</v>
      </c>
      <c r="Q687" s="2">
        <v>-2.361522E-3</v>
      </c>
      <c r="R687" s="2">
        <v>-3.0696049999999999E-2</v>
      </c>
      <c r="S687" s="2">
        <v>1.4359620999999999E-2</v>
      </c>
      <c r="T687" s="2">
        <v>-4.2359682000000003E-2</v>
      </c>
      <c r="U687" s="2">
        <v>6.4999707000000004E-2</v>
      </c>
    </row>
    <row r="688" spans="1:21" x14ac:dyDescent="0.25">
      <c r="A688" s="6" t="s">
        <v>375</v>
      </c>
      <c r="B688" s="6" t="s">
        <v>374</v>
      </c>
      <c r="C688" s="6" t="s">
        <v>4061</v>
      </c>
      <c r="D688" s="2">
        <v>-1.2258451E-2</v>
      </c>
      <c r="E688" s="2">
        <v>-0.177381713</v>
      </c>
      <c r="F688" s="2">
        <v>0.128123298</v>
      </c>
      <c r="G688" s="2">
        <v>0.13959737999999999</v>
      </c>
      <c r="H688" s="2">
        <v>-6.7069871000000003E-2</v>
      </c>
      <c r="I688" s="2">
        <v>3.4785435000000003E-2</v>
      </c>
      <c r="J688" s="2">
        <v>5.1279406E-2</v>
      </c>
      <c r="K688" s="2">
        <v>-2.3440997000000002E-2</v>
      </c>
      <c r="L688" s="2">
        <v>-7.3634488999999997E-2</v>
      </c>
      <c r="M688" s="2">
        <v>1.5324691999999999E-2</v>
      </c>
      <c r="N688" s="2">
        <v>-1.6376313E-2</v>
      </c>
      <c r="O688" s="2">
        <v>2.202903E-3</v>
      </c>
      <c r="P688" s="2">
        <v>-5.0933569999999997E-3</v>
      </c>
      <c r="Q688" s="2">
        <v>-2.361522E-3</v>
      </c>
      <c r="R688" s="2">
        <v>-3.0696049999999999E-2</v>
      </c>
      <c r="S688" s="2">
        <v>1.4359620999999999E-2</v>
      </c>
      <c r="T688" s="2">
        <v>-4.2359682000000003E-2</v>
      </c>
      <c r="U688" s="2">
        <v>6.4999707000000004E-2</v>
      </c>
    </row>
    <row r="689" spans="1:21" x14ac:dyDescent="0.25">
      <c r="A689" s="6" t="s">
        <v>375</v>
      </c>
      <c r="B689" s="6" t="s">
        <v>374</v>
      </c>
      <c r="C689" s="6" t="s">
        <v>4062</v>
      </c>
      <c r="D689" s="2">
        <v>0.11643811</v>
      </c>
      <c r="E689" s="2">
        <v>-0.173460902</v>
      </c>
      <c r="F689" s="2">
        <v>-3.3849641E-2</v>
      </c>
      <c r="G689" s="2">
        <v>-0.12579205900000001</v>
      </c>
      <c r="H689" s="2">
        <v>0.22028044099999999</v>
      </c>
      <c r="I689" s="2">
        <v>0.22398299599999999</v>
      </c>
      <c r="J689" s="2">
        <v>-0.27442118300000001</v>
      </c>
      <c r="K689" s="2">
        <v>0.15799416399999999</v>
      </c>
      <c r="L689" s="2">
        <v>-0.111171928</v>
      </c>
      <c r="M689" s="2">
        <v>1.5324691999999999E-2</v>
      </c>
      <c r="N689" s="2">
        <v>-1.6376313E-2</v>
      </c>
      <c r="O689" s="2">
        <v>2.202903E-3</v>
      </c>
      <c r="P689" s="2">
        <v>-5.0933569999999997E-3</v>
      </c>
      <c r="Q689" s="2">
        <v>-2.361522E-3</v>
      </c>
      <c r="R689" s="2">
        <v>-3.0696049999999999E-2</v>
      </c>
      <c r="S689" s="2">
        <v>1.4359620999999999E-2</v>
      </c>
      <c r="T689" s="2">
        <v>-4.2359682000000003E-2</v>
      </c>
      <c r="U689" s="2">
        <v>6.4999707000000004E-2</v>
      </c>
    </row>
    <row r="690" spans="1:21" x14ac:dyDescent="0.25">
      <c r="A690" s="6" t="s">
        <v>995</v>
      </c>
      <c r="B690" s="6" t="s">
        <v>996</v>
      </c>
      <c r="C690" s="6" t="s">
        <v>4063</v>
      </c>
      <c r="D690" s="2">
        <v>-0.16625626700000001</v>
      </c>
      <c r="E690" s="2">
        <v>-1.7369486999999999E-2</v>
      </c>
      <c r="F690" s="2">
        <v>0.170540733</v>
      </c>
      <c r="G690" s="2">
        <v>0.27995083300000001</v>
      </c>
      <c r="H690" s="2">
        <v>8.0796686000000006E-2</v>
      </c>
      <c r="I690" s="2">
        <v>-9.5153646999999994E-2</v>
      </c>
      <c r="J690" s="2">
        <v>-6.0250537E-2</v>
      </c>
      <c r="K690" s="2">
        <v>-0.48243034699999998</v>
      </c>
      <c r="L690" s="2">
        <v>0.29017199300000002</v>
      </c>
      <c r="M690" s="2">
        <v>-0.10142610000000001</v>
      </c>
      <c r="N690" s="2">
        <v>5.5147040000000001E-2</v>
      </c>
      <c r="O690" s="2">
        <v>0.15170059999999999</v>
      </c>
      <c r="P690" s="2">
        <v>3.3650590000000001E-2</v>
      </c>
      <c r="Q690" s="2">
        <v>-7.576165E-2</v>
      </c>
      <c r="R690" s="2">
        <v>-1.3129099999999999E-2</v>
      </c>
      <c r="S690" s="2">
        <v>-6.5187739999999994E-2</v>
      </c>
      <c r="T690" s="2">
        <v>-4.9516209999999998E-2</v>
      </c>
      <c r="U690" s="2">
        <v>6.4522499999999997E-2</v>
      </c>
    </row>
    <row r="691" spans="1:21" x14ac:dyDescent="0.25">
      <c r="A691" s="6" t="s">
        <v>995</v>
      </c>
      <c r="B691" s="6" t="s">
        <v>996</v>
      </c>
      <c r="C691" s="6" t="s">
        <v>4064</v>
      </c>
      <c r="D691" s="2">
        <v>5.0999510999999997E-2</v>
      </c>
      <c r="E691" s="2">
        <v>0.110591591</v>
      </c>
      <c r="F691" s="2">
        <v>0.14230781100000001</v>
      </c>
      <c r="G691" s="2">
        <v>0.35821231100000001</v>
      </c>
      <c r="H691" s="2">
        <v>-0.12797373300000001</v>
      </c>
      <c r="I691" s="2">
        <v>8.2844530999999999E-2</v>
      </c>
      <c r="J691" s="2">
        <v>2.3546041E-2</v>
      </c>
      <c r="K691" s="2">
        <v>-0.88677666899999996</v>
      </c>
      <c r="L691" s="2">
        <v>0.246248571</v>
      </c>
      <c r="M691" s="2">
        <v>-0.10142610000000001</v>
      </c>
      <c r="N691" s="2">
        <v>5.5147040000000001E-2</v>
      </c>
      <c r="O691" s="2">
        <v>0.15170059999999999</v>
      </c>
      <c r="P691" s="2">
        <v>3.3650590000000001E-2</v>
      </c>
      <c r="Q691" s="2">
        <v>-7.576165E-2</v>
      </c>
      <c r="R691" s="2">
        <v>-1.3129099999999999E-2</v>
      </c>
      <c r="S691" s="2">
        <v>-6.5187739999999994E-2</v>
      </c>
      <c r="T691" s="2">
        <v>-4.9516209999999998E-2</v>
      </c>
      <c r="U691" s="2">
        <v>6.4522499999999997E-2</v>
      </c>
    </row>
    <row r="692" spans="1:21" x14ac:dyDescent="0.25">
      <c r="A692" s="6" t="s">
        <v>2312</v>
      </c>
      <c r="B692" s="6" t="s">
        <v>2313</v>
      </c>
      <c r="C692" s="6" t="s">
        <v>4065</v>
      </c>
      <c r="D692" s="2">
        <v>0.28595072399999999</v>
      </c>
      <c r="E692" s="2">
        <v>0.14610308399999999</v>
      </c>
      <c r="F692" s="2">
        <v>-0.250997254</v>
      </c>
      <c r="G692" s="2">
        <v>-0.14849279800000001</v>
      </c>
      <c r="H692" s="2">
        <v>-5.7989777999999999E-2</v>
      </c>
      <c r="I692" s="2">
        <v>0.351762352</v>
      </c>
      <c r="J692" s="2">
        <v>0.138367396</v>
      </c>
      <c r="K692" s="2">
        <v>-9.843670000000001E-4</v>
      </c>
      <c r="L692" s="2">
        <v>-0.46371936000000002</v>
      </c>
      <c r="M692" s="2">
        <v>-0.28719315000000001</v>
      </c>
      <c r="N692" s="2">
        <v>-0.136460373</v>
      </c>
      <c r="O692" s="2">
        <v>-4.3007119999999999E-3</v>
      </c>
      <c r="P692" s="2">
        <v>-0.174658865</v>
      </c>
      <c r="Q692" s="2">
        <v>-2.8130716E-2</v>
      </c>
      <c r="R692" s="2">
        <v>-1.0863576E-2</v>
      </c>
      <c r="S692" s="2">
        <v>2.4431890000000001E-2</v>
      </c>
      <c r="T692" s="2">
        <v>0.55271328399999997</v>
      </c>
      <c r="U692" s="2">
        <v>6.4462219000000001E-2</v>
      </c>
    </row>
    <row r="693" spans="1:21" x14ac:dyDescent="0.25">
      <c r="A693" s="6" t="s">
        <v>1831</v>
      </c>
      <c r="B693" s="6" t="s">
        <v>1832</v>
      </c>
      <c r="C693" s="6" t="s">
        <v>4066</v>
      </c>
      <c r="D693" s="2">
        <v>-4.8288260999999999E-2</v>
      </c>
      <c r="E693" s="2">
        <v>7.1503948999999997E-2</v>
      </c>
      <c r="F693" s="2">
        <v>-0.29186605100000002</v>
      </c>
      <c r="G693" s="2">
        <v>0.15846629000000001</v>
      </c>
      <c r="H693" s="2">
        <v>-5.0029202000000002E-2</v>
      </c>
      <c r="I693" s="2">
        <v>3.5108190000000001E-3</v>
      </c>
      <c r="J693" s="2">
        <v>-0.118335201</v>
      </c>
      <c r="K693" s="2">
        <v>0.38133892899999999</v>
      </c>
      <c r="L693" s="2">
        <v>-0.106301281</v>
      </c>
      <c r="M693" s="2">
        <v>7.3975810000000003E-2</v>
      </c>
      <c r="N693" s="2">
        <v>3.2064740000000001E-2</v>
      </c>
      <c r="O693" s="2">
        <v>0.1173438</v>
      </c>
      <c r="P693" s="2">
        <v>4.6905429999999998E-2</v>
      </c>
      <c r="Q693" s="2">
        <v>7.3011350000000003E-3</v>
      </c>
      <c r="R693" s="2">
        <v>4.6864530000000001E-2</v>
      </c>
      <c r="S693" s="2">
        <v>-5.9233649999999999E-3</v>
      </c>
      <c r="T693" s="2">
        <v>-0.38170369999999998</v>
      </c>
      <c r="U693" s="2">
        <v>6.3171539999999998E-2</v>
      </c>
    </row>
    <row r="694" spans="1:21" x14ac:dyDescent="0.25">
      <c r="A694" s="6" t="s">
        <v>766</v>
      </c>
      <c r="B694" s="6" t="s">
        <v>767</v>
      </c>
      <c r="C694" s="6" t="s">
        <v>4067</v>
      </c>
      <c r="D694" s="2">
        <v>6.7306529000000004E-2</v>
      </c>
      <c r="E694" s="2">
        <v>0.104785509</v>
      </c>
      <c r="F694" s="2">
        <v>-0.17822571200000001</v>
      </c>
      <c r="G694" s="2">
        <v>-2.5862511000000001E-2</v>
      </c>
      <c r="H694" s="2">
        <v>-0.20361220999999999</v>
      </c>
      <c r="I694" s="2">
        <v>-0.39604212100000002</v>
      </c>
      <c r="J694" s="2">
        <v>-7.0087381000000004E-2</v>
      </c>
      <c r="K694" s="2">
        <v>0.56508521899999997</v>
      </c>
      <c r="L694" s="2">
        <v>0.136652619</v>
      </c>
      <c r="M694" s="2">
        <v>-0.1047371</v>
      </c>
      <c r="N694" s="2">
        <v>-7.2261110000000003E-2</v>
      </c>
      <c r="O694" s="2">
        <v>-0.1045721</v>
      </c>
      <c r="P694" s="2">
        <v>-8.5544110000000007E-2</v>
      </c>
      <c r="Q694" s="2">
        <v>-7.4232110000000004E-2</v>
      </c>
      <c r="R694" s="2">
        <v>-4.3584110000000002E-2</v>
      </c>
      <c r="S694" s="2">
        <v>-9.7179109999999999E-2</v>
      </c>
      <c r="T694" s="2">
        <v>0.51900089999999999</v>
      </c>
      <c r="U694" s="2">
        <v>6.3108890000000001E-2</v>
      </c>
    </row>
    <row r="695" spans="1:21" x14ac:dyDescent="0.25">
      <c r="A695" s="6" t="s">
        <v>2183</v>
      </c>
      <c r="B695" s="6" t="s">
        <v>2184</v>
      </c>
      <c r="C695" s="6" t="s">
        <v>4068</v>
      </c>
      <c r="D695" s="2">
        <v>0.23078984499999999</v>
      </c>
      <c r="E695" s="2">
        <v>6.1442812999999999E-2</v>
      </c>
      <c r="F695" s="2">
        <v>0.15036518900000001</v>
      </c>
      <c r="G695" s="2">
        <v>5.8500332000000002E-2</v>
      </c>
      <c r="H695" s="2">
        <v>0.15523784800000001</v>
      </c>
      <c r="I695" s="2">
        <v>-8.9036106000000004E-2</v>
      </c>
      <c r="J695" s="2">
        <v>6.0200604999999997E-2</v>
      </c>
      <c r="K695" s="2">
        <v>-0.821638596</v>
      </c>
      <c r="L695" s="2">
        <v>0.19413808199999999</v>
      </c>
      <c r="M695" s="2">
        <v>-7.2992779999999993E-2</v>
      </c>
      <c r="N695" s="2">
        <v>0.118854744</v>
      </c>
      <c r="O695" s="2">
        <v>6.0556907E-2</v>
      </c>
      <c r="P695" s="2">
        <v>8.1334860000000005E-3</v>
      </c>
      <c r="Q695" s="2">
        <v>7.3060931999999995E-2</v>
      </c>
      <c r="R695" s="2">
        <v>0.113154876</v>
      </c>
      <c r="S695" s="2">
        <v>8.8653421999999996E-2</v>
      </c>
      <c r="T695" s="2">
        <v>-0.45153983600000003</v>
      </c>
      <c r="U695" s="2">
        <v>6.2118251999999999E-2</v>
      </c>
    </row>
    <row r="696" spans="1:21" x14ac:dyDescent="0.25">
      <c r="A696" s="6" t="s">
        <v>277</v>
      </c>
      <c r="B696" s="6" t="s">
        <v>278</v>
      </c>
      <c r="C696" s="6" t="s">
        <v>4069</v>
      </c>
      <c r="D696" s="2">
        <v>0.37721038400000001</v>
      </c>
      <c r="E696" s="2">
        <v>6.0660439999999996E-3</v>
      </c>
      <c r="F696" s="2">
        <v>-0.23803712199999999</v>
      </c>
      <c r="G696" s="2">
        <v>0.29063859600000003</v>
      </c>
      <c r="H696" s="2">
        <v>0.35457566499999998</v>
      </c>
      <c r="I696" s="2">
        <v>-0.15406541100000001</v>
      </c>
      <c r="J696" s="2">
        <v>-0.114103756</v>
      </c>
      <c r="K696" s="2">
        <v>-0.13429551200000001</v>
      </c>
      <c r="L696" s="2">
        <v>-0.387988852</v>
      </c>
      <c r="M696" s="2">
        <v>0.32537840699999998</v>
      </c>
      <c r="N696" s="2">
        <v>0.28497938099999998</v>
      </c>
      <c r="O696" s="2">
        <v>-0.43965459400000001</v>
      </c>
      <c r="P696" s="2">
        <v>0.43826472900000002</v>
      </c>
      <c r="Q696" s="2">
        <v>0.44409672</v>
      </c>
      <c r="R696" s="2">
        <v>-0.27890256499999999</v>
      </c>
      <c r="S696" s="2">
        <v>-0.186989026</v>
      </c>
      <c r="T696" s="2">
        <v>-0.64856830700000001</v>
      </c>
      <c r="U696" s="2">
        <v>6.1395254000000003E-2</v>
      </c>
    </row>
    <row r="697" spans="1:21" x14ac:dyDescent="0.25">
      <c r="A697" s="6" t="s">
        <v>2187</v>
      </c>
      <c r="B697" s="6" t="s">
        <v>2188</v>
      </c>
      <c r="C697" s="6" t="s">
        <v>4070</v>
      </c>
      <c r="D697" s="2">
        <v>-0.206651787</v>
      </c>
      <c r="E697" s="2">
        <v>0.23914648499999999</v>
      </c>
      <c r="F697" s="2">
        <v>-0.16110348499999999</v>
      </c>
      <c r="G697" s="2">
        <v>-0.140794169</v>
      </c>
      <c r="H697" s="2">
        <v>2.3624275E-2</v>
      </c>
      <c r="I697" s="2">
        <v>0.19103045299999999</v>
      </c>
      <c r="J697" s="2">
        <v>8.8343386999999995E-2</v>
      </c>
      <c r="K697" s="2">
        <v>5.5466225000000001E-2</v>
      </c>
      <c r="L697" s="2">
        <v>-8.9061386000000006E-2</v>
      </c>
      <c r="M697" s="2">
        <v>8.8619400000000004E-3</v>
      </c>
      <c r="N697" s="2">
        <v>6.2376623999999999E-2</v>
      </c>
      <c r="O697" s="2">
        <v>4.7509984999999998E-2</v>
      </c>
      <c r="P697" s="2">
        <v>-3.4239864000000002E-2</v>
      </c>
      <c r="Q697" s="2">
        <v>2.8736534000000001E-2</v>
      </c>
      <c r="R697" s="2">
        <v>-3.2656458999999999E-2</v>
      </c>
      <c r="S697" s="2">
        <v>1.7548892E-2</v>
      </c>
      <c r="T697" s="2">
        <v>-0.15950086199999999</v>
      </c>
      <c r="U697" s="2">
        <v>6.1363209000000002E-2</v>
      </c>
    </row>
    <row r="698" spans="1:21" x14ac:dyDescent="0.25">
      <c r="A698" s="6" t="s">
        <v>21</v>
      </c>
      <c r="B698" s="6" t="s">
        <v>22</v>
      </c>
      <c r="C698" s="6" t="s">
        <v>4071</v>
      </c>
      <c r="D698" s="2">
        <v>-0.43979273699999999</v>
      </c>
      <c r="E698" s="2">
        <v>-0.141354069</v>
      </c>
      <c r="F698" s="2">
        <v>-0.17469786900000001</v>
      </c>
      <c r="G698" s="2">
        <v>-0.13808943800000001</v>
      </c>
      <c r="H698" s="2">
        <v>0.200991637</v>
      </c>
      <c r="I698" s="2">
        <v>-0.21956888099999999</v>
      </c>
      <c r="J698" s="2">
        <v>-0.113799739</v>
      </c>
      <c r="K698" s="2">
        <v>0.63792177000000005</v>
      </c>
      <c r="L698" s="2">
        <v>0.38838929</v>
      </c>
      <c r="M698" s="2">
        <v>9.5109712999999999E-2</v>
      </c>
      <c r="N698" s="2">
        <v>6.4666460000000004E-3</v>
      </c>
      <c r="O698" s="2">
        <v>-0.18266357699999999</v>
      </c>
      <c r="P698" s="2">
        <v>0.13892555700000001</v>
      </c>
      <c r="Q698" s="2">
        <v>-3.1045580999999999E-2</v>
      </c>
      <c r="R698" s="2">
        <v>-0.100542039</v>
      </c>
      <c r="S698" s="2">
        <v>1.4843993E-2</v>
      </c>
      <c r="T698" s="2">
        <v>-2.311965E-3</v>
      </c>
      <c r="U698" s="2">
        <v>6.1217255999999998E-2</v>
      </c>
    </row>
    <row r="699" spans="1:21" x14ac:dyDescent="0.25">
      <c r="A699" s="6" t="s">
        <v>1109</v>
      </c>
      <c r="B699" s="6" t="s">
        <v>1110</v>
      </c>
      <c r="C699" s="6" t="s">
        <v>4072</v>
      </c>
      <c r="D699" s="2">
        <v>0.27826591299999998</v>
      </c>
      <c r="E699" s="2">
        <v>-1.3688597E-2</v>
      </c>
      <c r="F699" s="2">
        <v>-1.6266187000000001E-2</v>
      </c>
      <c r="G699" s="2">
        <v>0.28503317900000003</v>
      </c>
      <c r="H699" s="2">
        <v>-5.4133300000000002E-2</v>
      </c>
      <c r="I699" s="2">
        <v>-0.13088576699999999</v>
      </c>
      <c r="J699" s="2">
        <v>4.5636243E-2</v>
      </c>
      <c r="K699" s="2">
        <v>-0.45829616699999998</v>
      </c>
      <c r="L699" s="2">
        <v>6.4334672999999995E-2</v>
      </c>
      <c r="M699" s="2">
        <v>-4.150703E-2</v>
      </c>
      <c r="N699" s="2">
        <v>-0.1046979</v>
      </c>
      <c r="O699" s="2">
        <v>-4.3473820000000003E-2</v>
      </c>
      <c r="P699" s="2">
        <v>-2.074051E-2</v>
      </c>
      <c r="Q699" s="2">
        <v>-2.5709240000000001E-2</v>
      </c>
      <c r="R699" s="2">
        <v>4.4275749999999996E-3</v>
      </c>
      <c r="S699" s="2">
        <v>-5.6621879999999999E-2</v>
      </c>
      <c r="T699" s="2">
        <v>0.2272622</v>
      </c>
      <c r="U699" s="2">
        <v>6.106056E-2</v>
      </c>
    </row>
    <row r="700" spans="1:21" x14ac:dyDescent="0.25">
      <c r="A700" s="6" t="s">
        <v>1109</v>
      </c>
      <c r="B700" s="6" t="s">
        <v>1110</v>
      </c>
      <c r="C700" s="6" t="s">
        <v>4073</v>
      </c>
      <c r="D700" s="2">
        <v>0.28562739100000001</v>
      </c>
      <c r="E700" s="2">
        <v>0.23062318100000001</v>
      </c>
      <c r="F700" s="2">
        <v>-1.4338208999999999E-2</v>
      </c>
      <c r="G700" s="2">
        <v>0.26352745700000002</v>
      </c>
      <c r="H700" s="2">
        <v>-0.16088222999999999</v>
      </c>
      <c r="I700" s="2">
        <v>8.9741109999999999E-3</v>
      </c>
      <c r="J700" s="2">
        <v>0.135467221</v>
      </c>
      <c r="K700" s="2">
        <v>-0.57012308899999997</v>
      </c>
      <c r="L700" s="2">
        <v>-0.178875849</v>
      </c>
      <c r="M700" s="2">
        <v>-4.150703E-2</v>
      </c>
      <c r="N700" s="2">
        <v>-0.1046979</v>
      </c>
      <c r="O700" s="2">
        <v>-4.3473820000000003E-2</v>
      </c>
      <c r="P700" s="2">
        <v>-2.074051E-2</v>
      </c>
      <c r="Q700" s="2">
        <v>-2.5709240000000001E-2</v>
      </c>
      <c r="R700" s="2">
        <v>4.4275749999999996E-3</v>
      </c>
      <c r="S700" s="2">
        <v>-5.6621879999999999E-2</v>
      </c>
      <c r="T700" s="2">
        <v>0.2272622</v>
      </c>
      <c r="U700" s="2">
        <v>6.106056E-2</v>
      </c>
    </row>
    <row r="701" spans="1:21" x14ac:dyDescent="0.25">
      <c r="A701" s="6" t="s">
        <v>2183</v>
      </c>
      <c r="B701" s="6" t="s">
        <v>2184</v>
      </c>
      <c r="C701" s="6" t="s">
        <v>4074</v>
      </c>
      <c r="D701" s="2">
        <v>0.1076539</v>
      </c>
      <c r="E701" s="2">
        <v>-0.301489532</v>
      </c>
      <c r="F701" s="2">
        <v>5.4722543999999998E-2</v>
      </c>
      <c r="G701" s="2">
        <v>-1.2731312999999999E-2</v>
      </c>
      <c r="H701" s="2">
        <v>-1.4170612000000001E-2</v>
      </c>
      <c r="I701" s="2">
        <v>-4.4410050999999999E-2</v>
      </c>
      <c r="J701" s="2">
        <v>6.0838059999999999E-2</v>
      </c>
      <c r="K701" s="2">
        <v>1.7654258999999999E-2</v>
      </c>
      <c r="L701" s="2">
        <v>0.13193273699999999</v>
      </c>
      <c r="M701" s="2">
        <v>8.1456106E-2</v>
      </c>
      <c r="N701" s="2">
        <v>4.9543329999999997E-2</v>
      </c>
      <c r="O701" s="2">
        <v>0.106540443</v>
      </c>
      <c r="P701" s="2">
        <v>0.122931072</v>
      </c>
      <c r="Q701" s="2">
        <v>9.0747429999999997E-3</v>
      </c>
      <c r="R701" s="2">
        <v>9.1731062000000002E-2</v>
      </c>
      <c r="S701" s="2">
        <v>6.1931708000000002E-2</v>
      </c>
      <c r="T701" s="2">
        <v>-0.58426100000000003</v>
      </c>
      <c r="U701" s="2">
        <v>6.1052538000000003E-2</v>
      </c>
    </row>
    <row r="702" spans="1:21" x14ac:dyDescent="0.25">
      <c r="A702" s="6" t="s">
        <v>280</v>
      </c>
      <c r="B702" s="6" t="s">
        <v>281</v>
      </c>
      <c r="C702" s="6" t="s">
        <v>4075</v>
      </c>
      <c r="D702" s="2">
        <v>-0.10533806499999999</v>
      </c>
      <c r="E702" s="2">
        <v>-0.13478578099999999</v>
      </c>
      <c r="F702" s="2">
        <v>-0.17169901200000001</v>
      </c>
      <c r="G702" s="2">
        <v>-8.7272114999999997E-2</v>
      </c>
      <c r="H702" s="2">
        <v>-2.6095426000000001E-2</v>
      </c>
      <c r="I702" s="2">
        <v>0.29645451499999997</v>
      </c>
      <c r="J702" s="2">
        <v>-7.6310856999999996E-2</v>
      </c>
      <c r="K702" s="2">
        <v>0.239129445</v>
      </c>
      <c r="L702" s="2">
        <v>6.5917292000000002E-2</v>
      </c>
      <c r="M702" s="2">
        <v>-0.212712543</v>
      </c>
      <c r="N702" s="2">
        <v>3.0124569E-2</v>
      </c>
      <c r="O702" s="2">
        <v>4.3909614999999999E-2</v>
      </c>
      <c r="P702" s="2">
        <v>6.9319839999999994E-2</v>
      </c>
      <c r="Q702" s="2">
        <v>-0.193289444</v>
      </c>
      <c r="R702" s="2">
        <v>3.5230358000000003E-2</v>
      </c>
      <c r="S702" s="2">
        <v>-5.3970026999999997E-2</v>
      </c>
      <c r="T702" s="2">
        <v>0.220371856</v>
      </c>
      <c r="U702" s="2">
        <v>6.1015775000000001E-2</v>
      </c>
    </row>
    <row r="703" spans="1:21" x14ac:dyDescent="0.25">
      <c r="A703" s="6" t="s">
        <v>876</v>
      </c>
      <c r="B703" s="6" t="s">
        <v>877</v>
      </c>
      <c r="C703" s="6" t="s">
        <v>4076</v>
      </c>
      <c r="D703" s="2">
        <v>0.336052558</v>
      </c>
      <c r="E703" s="2">
        <v>8.8995769000000002E-2</v>
      </c>
      <c r="F703" s="2">
        <v>-4.4413279999999999E-2</v>
      </c>
      <c r="G703" s="2">
        <v>9.4835618999999996E-2</v>
      </c>
      <c r="H703" s="2">
        <v>-3.8297581999999997E-2</v>
      </c>
      <c r="I703" s="2">
        <v>0.145530835</v>
      </c>
      <c r="J703" s="2">
        <v>8.4180274999999999E-2</v>
      </c>
      <c r="K703" s="2">
        <v>-0.40322973600000001</v>
      </c>
      <c r="L703" s="2">
        <v>-0.26365445199999998</v>
      </c>
      <c r="M703" s="2">
        <v>0.214139674</v>
      </c>
      <c r="N703" s="2">
        <v>0.207011527</v>
      </c>
      <c r="O703" s="2">
        <v>0.13488207199999999</v>
      </c>
      <c r="P703" s="2">
        <v>7.2706916999999996E-2</v>
      </c>
      <c r="Q703" s="2">
        <v>0.12021056200000001</v>
      </c>
      <c r="R703" s="2">
        <v>-0.142213276</v>
      </c>
      <c r="S703" s="2">
        <v>0.137974348</v>
      </c>
      <c r="T703" s="2">
        <v>-0.80569765199999999</v>
      </c>
      <c r="U703" s="2">
        <v>6.0985826E-2</v>
      </c>
    </row>
    <row r="704" spans="1:21" x14ac:dyDescent="0.25">
      <c r="A704" s="6" t="s">
        <v>1795</v>
      </c>
      <c r="B704" s="6" t="s">
        <v>1796</v>
      </c>
      <c r="C704" s="6" t="s">
        <v>4077</v>
      </c>
      <c r="D704" s="2">
        <v>-0.134201878</v>
      </c>
      <c r="E704" s="2">
        <v>-3.7472477999999997E-2</v>
      </c>
      <c r="F704" s="2">
        <v>-0.16289716800000001</v>
      </c>
      <c r="G704" s="2">
        <v>0.13339751599999999</v>
      </c>
      <c r="H704" s="2">
        <v>0.26361258300000001</v>
      </c>
      <c r="I704" s="2">
        <v>-3.8692840999999999E-2</v>
      </c>
      <c r="J704" s="2">
        <v>-0.157218947</v>
      </c>
      <c r="K704" s="2">
        <v>-3.3067315999999999E-2</v>
      </c>
      <c r="L704" s="2">
        <v>0.16654052899999999</v>
      </c>
      <c r="M704" s="2">
        <v>-0.11019554600000001</v>
      </c>
      <c r="N704" s="2">
        <v>-0.116568017</v>
      </c>
      <c r="O704" s="2">
        <v>7.9908111000000004E-2</v>
      </c>
      <c r="P704" s="2">
        <v>0.33727152399999999</v>
      </c>
      <c r="Q704" s="2">
        <v>-7.4147015999999996E-2</v>
      </c>
      <c r="R704" s="2">
        <v>6.3945176000000006E-2</v>
      </c>
      <c r="S704" s="2">
        <v>0.14337654999999999</v>
      </c>
      <c r="T704" s="2">
        <v>-0.384351369</v>
      </c>
      <c r="U704" s="2">
        <v>6.0760587999999997E-2</v>
      </c>
    </row>
    <row r="705" spans="1:21" x14ac:dyDescent="0.25">
      <c r="A705" s="6" t="s">
        <v>433</v>
      </c>
      <c r="B705" s="6" t="s">
        <v>169</v>
      </c>
      <c r="C705" s="6" t="s">
        <v>4078</v>
      </c>
      <c r="D705" s="2">
        <v>0.25340370800000001</v>
      </c>
      <c r="E705" s="2">
        <v>-0.18188415699999999</v>
      </c>
      <c r="F705" s="2">
        <v>0.11938391299999999</v>
      </c>
      <c r="G705" s="2">
        <v>6.3570019999999996E-3</v>
      </c>
      <c r="H705" s="2">
        <v>-1.9978761000000001E-2</v>
      </c>
      <c r="I705" s="2">
        <v>-0.27057802600000003</v>
      </c>
      <c r="J705" s="2">
        <v>0.31276304999999999</v>
      </c>
      <c r="K705" s="2">
        <v>-5.2608543000000001E-2</v>
      </c>
      <c r="L705" s="2">
        <v>-0.16685818699999999</v>
      </c>
      <c r="M705" s="2">
        <v>-2.6480264E-2</v>
      </c>
      <c r="N705" s="2">
        <v>5.3541179999999997E-3</v>
      </c>
      <c r="O705" s="2">
        <v>-0.32015448499999999</v>
      </c>
      <c r="P705" s="2">
        <v>0.27121843600000001</v>
      </c>
      <c r="Q705" s="2">
        <v>-0.32508980799999998</v>
      </c>
      <c r="R705" s="2">
        <v>0.15426013299999999</v>
      </c>
      <c r="S705" s="2">
        <v>-1.90928E-3</v>
      </c>
      <c r="T705" s="2">
        <v>0.182062732</v>
      </c>
      <c r="U705" s="2">
        <v>6.0738413999999998E-2</v>
      </c>
    </row>
    <row r="706" spans="1:21" x14ac:dyDescent="0.25">
      <c r="A706" s="6" t="s">
        <v>5120</v>
      </c>
      <c r="B706" s="6" t="s">
        <v>2068</v>
      </c>
      <c r="C706" s="6" t="s">
        <v>4079</v>
      </c>
      <c r="D706" s="2">
        <v>-0.159289977</v>
      </c>
      <c r="E706" s="2">
        <v>0.19447318899999999</v>
      </c>
      <c r="F706" s="2">
        <v>-9.3302388E-2</v>
      </c>
      <c r="G706" s="2">
        <v>-0.233781455</v>
      </c>
      <c r="H706" s="2">
        <v>0.28820275699999998</v>
      </c>
      <c r="I706" s="2">
        <v>-0.16901017300000001</v>
      </c>
      <c r="J706" s="2">
        <v>-5.9167957E-2</v>
      </c>
      <c r="K706" s="2">
        <v>-8.5763069999999997E-2</v>
      </c>
      <c r="L706" s="2">
        <v>0.31763909899999998</v>
      </c>
      <c r="M706" s="2">
        <v>3.9778684000000002E-2</v>
      </c>
      <c r="N706" s="2">
        <v>2.1489460000000001E-3</v>
      </c>
      <c r="O706" s="2">
        <v>0.19779454299999999</v>
      </c>
      <c r="P706" s="2">
        <v>-0.32902479000000001</v>
      </c>
      <c r="Q706" s="2">
        <v>0.139368884</v>
      </c>
      <c r="R706" s="2">
        <v>0.101410612</v>
      </c>
      <c r="S706" s="2">
        <v>5.5634233999999998E-2</v>
      </c>
      <c r="T706" s="2">
        <v>-0.267754557</v>
      </c>
      <c r="U706" s="2">
        <v>6.0643443999999998E-2</v>
      </c>
    </row>
    <row r="707" spans="1:21" x14ac:dyDescent="0.25">
      <c r="A707" s="6" t="s">
        <v>164</v>
      </c>
      <c r="B707" s="6" t="s">
        <v>165</v>
      </c>
      <c r="C707" s="6" t="s">
        <v>4080</v>
      </c>
      <c r="D707" s="2">
        <v>-4.365809E-3</v>
      </c>
      <c r="E707" s="2">
        <v>-0.11478964</v>
      </c>
      <c r="F707" s="2">
        <v>7.4312179999999999E-3</v>
      </c>
      <c r="G707" s="2">
        <v>4.1237032999999999E-2</v>
      </c>
      <c r="H707" s="2">
        <v>-2.1292663E-2</v>
      </c>
      <c r="I707" s="2">
        <v>-6.0087579000000002E-2</v>
      </c>
      <c r="J707" s="2">
        <v>-3.4175075999999999E-2</v>
      </c>
      <c r="K707" s="2">
        <v>0.186805849</v>
      </c>
      <c r="L707" s="2">
        <v>-7.6333800000000002E-4</v>
      </c>
      <c r="M707" s="2">
        <v>5.4794797999999999E-2</v>
      </c>
      <c r="N707" s="2">
        <v>-9.1649145000000001E-2</v>
      </c>
      <c r="O707" s="2">
        <v>6.1169258999999997E-2</v>
      </c>
      <c r="P707" s="2">
        <v>-0.18575934499999999</v>
      </c>
      <c r="Q707" s="2">
        <v>-1.6106688000000001E-2</v>
      </c>
      <c r="R707" s="2">
        <v>2.8884690000000001E-2</v>
      </c>
      <c r="S707" s="2">
        <v>-0.240668784</v>
      </c>
      <c r="T707" s="2">
        <v>0.329281237</v>
      </c>
      <c r="U707" s="2">
        <v>6.0053977000000001E-2</v>
      </c>
    </row>
    <row r="708" spans="1:21" x14ac:dyDescent="0.25">
      <c r="A708" s="6" t="s">
        <v>1121</v>
      </c>
      <c r="B708" s="6" t="s">
        <v>1122</v>
      </c>
      <c r="C708" s="6" t="s">
        <v>4081</v>
      </c>
      <c r="D708" s="2">
        <v>-0.218782212</v>
      </c>
      <c r="E708" s="2">
        <v>0.44376026699999999</v>
      </c>
      <c r="F708" s="2">
        <v>-3.3988200000000001E-4</v>
      </c>
      <c r="G708" s="2">
        <v>0.131697342</v>
      </c>
      <c r="H708" s="2">
        <v>-0.10464673200000001</v>
      </c>
      <c r="I708" s="2">
        <v>-1.6246789000000001E-2</v>
      </c>
      <c r="J708" s="2">
        <v>-0.26822109</v>
      </c>
      <c r="K708" s="2">
        <v>-0.14861361300000001</v>
      </c>
      <c r="L708" s="2">
        <v>0.18139271300000001</v>
      </c>
      <c r="M708" s="2">
        <v>-0.14170031199999999</v>
      </c>
      <c r="N708" s="2">
        <v>-2.5221437999999999E-2</v>
      </c>
      <c r="O708" s="2">
        <v>5.1923508E-2</v>
      </c>
      <c r="P708" s="2">
        <v>-3.2066236999999997E-2</v>
      </c>
      <c r="Q708" s="2">
        <v>-3.4696167999999999E-2</v>
      </c>
      <c r="R708" s="2">
        <v>-1.6616572999999999E-2</v>
      </c>
      <c r="S708" s="2">
        <v>-5.5062268999999997E-2</v>
      </c>
      <c r="T708" s="2">
        <v>0.19344376099999999</v>
      </c>
      <c r="U708" s="2">
        <v>5.9995726999999999E-2</v>
      </c>
    </row>
    <row r="709" spans="1:21" x14ac:dyDescent="0.25">
      <c r="A709" s="6" t="s">
        <v>528</v>
      </c>
      <c r="B709" s="6" t="s">
        <v>529</v>
      </c>
      <c r="C709" s="6" t="s">
        <v>4082</v>
      </c>
      <c r="D709" s="2">
        <v>0.44028605399999998</v>
      </c>
      <c r="E709" s="2">
        <v>0.15590082899999999</v>
      </c>
      <c r="F709" s="2">
        <v>0.216288744</v>
      </c>
      <c r="G709" s="2">
        <v>0.17037382400000001</v>
      </c>
      <c r="H709" s="2">
        <v>-0.21676759000000001</v>
      </c>
      <c r="I709" s="2">
        <v>-8.6310626000000001E-2</v>
      </c>
      <c r="J709" s="2">
        <v>0.17646925899999999</v>
      </c>
      <c r="K709" s="2">
        <v>-0.67395556099999998</v>
      </c>
      <c r="L709" s="2">
        <v>-0.182284996</v>
      </c>
      <c r="M709" s="2">
        <v>-4.1940290999999998E-2</v>
      </c>
      <c r="N709" s="2">
        <v>6.6358209000000001E-2</v>
      </c>
      <c r="O709" s="2">
        <v>-4.1730911000000002E-2</v>
      </c>
      <c r="P709" s="2">
        <v>9.9065079E-2</v>
      </c>
      <c r="Q709" s="2">
        <v>-7.1541940999999998E-2</v>
      </c>
      <c r="R709" s="2">
        <v>4.7670939000000002E-2</v>
      </c>
      <c r="S709" s="2">
        <v>0.17538990900000001</v>
      </c>
      <c r="T709" s="2">
        <v>-0.29310599100000001</v>
      </c>
      <c r="U709" s="2">
        <v>5.9835009000000002E-2</v>
      </c>
    </row>
    <row r="710" spans="1:21" x14ac:dyDescent="0.25">
      <c r="A710" s="6" t="s">
        <v>2286</v>
      </c>
      <c r="B710" s="6" t="s">
        <v>2287</v>
      </c>
      <c r="C710" s="6" t="s">
        <v>4083</v>
      </c>
      <c r="D710" s="2">
        <v>-0.134529123</v>
      </c>
      <c r="E710" s="2">
        <v>-0.13586224899999999</v>
      </c>
      <c r="F710" s="2">
        <v>-0.133945076</v>
      </c>
      <c r="G710" s="2">
        <v>-0.25036197199999999</v>
      </c>
      <c r="H710" s="2">
        <v>-1.8229790999999999E-2</v>
      </c>
      <c r="I710" s="2">
        <v>4.7711021999999999E-2</v>
      </c>
      <c r="J710" s="2">
        <v>0.12218698</v>
      </c>
      <c r="K710" s="2">
        <v>0.77821940499999998</v>
      </c>
      <c r="L710" s="2">
        <v>-0.275189199</v>
      </c>
      <c r="M710" s="2">
        <v>-2.0707771999999999E-2</v>
      </c>
      <c r="N710" s="2">
        <v>-9.0639908000000005E-2</v>
      </c>
      <c r="O710" s="2">
        <v>1.6439823999999999E-2</v>
      </c>
      <c r="P710" s="2">
        <v>-0.14409095499999999</v>
      </c>
      <c r="Q710" s="2">
        <v>-4.1897544000000002E-2</v>
      </c>
      <c r="R710" s="2">
        <v>3.1811547000000003E-2</v>
      </c>
      <c r="S710" s="2">
        <v>-1.2704854999999999E-2</v>
      </c>
      <c r="T710" s="2">
        <v>0.202159642</v>
      </c>
      <c r="U710" s="2">
        <v>5.9630019999999999E-2</v>
      </c>
    </row>
    <row r="711" spans="1:21" x14ac:dyDescent="0.25">
      <c r="A711" s="6" t="s">
        <v>2364</v>
      </c>
      <c r="B711" s="6" t="s">
        <v>2365</v>
      </c>
      <c r="C711" s="6" t="s">
        <v>4084</v>
      </c>
      <c r="D711" s="2">
        <v>0.173926364</v>
      </c>
      <c r="E711" s="2">
        <v>-5.1656951999999999E-2</v>
      </c>
      <c r="F711" s="2">
        <v>-2.015283E-2</v>
      </c>
      <c r="G711" s="2">
        <v>-0.13216961799999999</v>
      </c>
      <c r="H711" s="2">
        <v>5.8688999999999996E-4</v>
      </c>
      <c r="I711" s="2">
        <v>0.149252415</v>
      </c>
      <c r="J711" s="2">
        <v>0.119073522</v>
      </c>
      <c r="K711" s="2">
        <v>-1.9527929999999999E-2</v>
      </c>
      <c r="L711" s="2">
        <v>-0.21933191099999999</v>
      </c>
      <c r="M711" s="2">
        <v>-1.6093814000000001E-2</v>
      </c>
      <c r="N711" s="2">
        <v>3.5276021999999997E-2</v>
      </c>
      <c r="O711" s="2">
        <v>0.22950768499999999</v>
      </c>
      <c r="P711" s="2">
        <v>0.12471252400000001</v>
      </c>
      <c r="Q711" s="2">
        <v>0.14630064100000001</v>
      </c>
      <c r="R711" s="2">
        <v>-0.19000835199999999</v>
      </c>
      <c r="S711" s="2">
        <v>-4.1528679999999997E-3</v>
      </c>
      <c r="T711" s="2">
        <v>-0.38423370699999998</v>
      </c>
      <c r="U711" s="2">
        <v>5.8691873999999998E-2</v>
      </c>
    </row>
    <row r="712" spans="1:21" x14ac:dyDescent="0.25">
      <c r="A712" s="6" t="s">
        <v>2229</v>
      </c>
      <c r="B712" s="6" t="s">
        <v>2230</v>
      </c>
      <c r="C712" s="6" t="s">
        <v>4085</v>
      </c>
      <c r="D712" s="2">
        <v>3.0789541E-2</v>
      </c>
      <c r="E712" s="2">
        <v>0.168917132</v>
      </c>
      <c r="F712" s="2">
        <v>1.448263E-3</v>
      </c>
      <c r="G712" s="2">
        <v>-1.7225371999999999E-2</v>
      </c>
      <c r="H712" s="2">
        <v>2.2156340000000002E-3</v>
      </c>
      <c r="I712" s="2">
        <v>8.3609630000000004E-2</v>
      </c>
      <c r="J712" s="2">
        <v>-7.5984858000000002E-2</v>
      </c>
      <c r="K712" s="2">
        <v>-0.21178412799999999</v>
      </c>
      <c r="L712" s="2">
        <v>1.8014158999999998E-2</v>
      </c>
      <c r="M712" s="2">
        <v>8.9922700000000001E-3</v>
      </c>
      <c r="N712" s="2">
        <v>0.10536867799999999</v>
      </c>
      <c r="O712" s="2">
        <v>-2.4348299E-2</v>
      </c>
      <c r="P712" s="2">
        <v>-4.9128073000000001E-2</v>
      </c>
      <c r="Q712" s="2">
        <v>5.5412147000000002E-2</v>
      </c>
      <c r="R712" s="2">
        <v>1.0142698E-2</v>
      </c>
      <c r="S712" s="2">
        <v>7.9481950999999995E-2</v>
      </c>
      <c r="T712" s="2">
        <v>-0.243844955</v>
      </c>
      <c r="U712" s="2">
        <v>5.7923581000000002E-2</v>
      </c>
    </row>
    <row r="713" spans="1:21" x14ac:dyDescent="0.25">
      <c r="A713" s="6" t="s">
        <v>1767</v>
      </c>
      <c r="B713" s="6" t="s">
        <v>1768</v>
      </c>
      <c r="C713" s="6" t="s">
        <v>4086</v>
      </c>
      <c r="D713" s="2">
        <v>-9.4484726000000005E-2</v>
      </c>
      <c r="E713" s="2">
        <v>2.9207581999999999E-2</v>
      </c>
      <c r="F713" s="2">
        <v>5.1820697999999998E-2</v>
      </c>
      <c r="G713" s="2">
        <v>0.110192122</v>
      </c>
      <c r="H713" s="2">
        <v>3.3324930000000002E-3</v>
      </c>
      <c r="I713" s="2">
        <v>-8.3507184999999998E-2</v>
      </c>
      <c r="J713" s="2">
        <v>7.3856379E-2</v>
      </c>
      <c r="K713" s="2">
        <v>-0.26299771700000002</v>
      </c>
      <c r="L713" s="2">
        <v>0.17258035099999999</v>
      </c>
      <c r="M713" s="2">
        <v>-4.2665772999999997E-2</v>
      </c>
      <c r="N713" s="2">
        <v>5.5544652999999999E-2</v>
      </c>
      <c r="O713" s="2">
        <v>-0.125644015</v>
      </c>
      <c r="P713" s="2">
        <v>-0.121180392</v>
      </c>
      <c r="Q713" s="2">
        <v>-3.4849893999999999E-2</v>
      </c>
      <c r="R713" s="2">
        <v>4.242634E-2</v>
      </c>
      <c r="S713" s="2">
        <v>0.115976366</v>
      </c>
      <c r="T713" s="2">
        <v>5.2501022000000001E-2</v>
      </c>
      <c r="U713" s="2">
        <v>5.7891691000000002E-2</v>
      </c>
    </row>
    <row r="714" spans="1:21" x14ac:dyDescent="0.25">
      <c r="A714" s="6" t="s">
        <v>1777</v>
      </c>
      <c r="B714" s="6" t="s">
        <v>1778</v>
      </c>
      <c r="C714" s="6" t="s">
        <v>4087</v>
      </c>
      <c r="D714" s="2">
        <v>-0.19046463</v>
      </c>
      <c r="E714" s="2">
        <v>-4.5559800000000003E-3</v>
      </c>
      <c r="F714" s="2">
        <v>-1.9243171999999999E-2</v>
      </c>
      <c r="G714" s="2">
        <v>-0.11518176300000001</v>
      </c>
      <c r="H714" s="2">
        <v>-2.1993598999999999E-2</v>
      </c>
      <c r="I714" s="2">
        <v>1.1315835E-2</v>
      </c>
      <c r="J714" s="2">
        <v>-0.11608389</v>
      </c>
      <c r="K714" s="2">
        <v>0.28734227000000001</v>
      </c>
      <c r="L714" s="2">
        <v>0.168864924</v>
      </c>
      <c r="M714" s="2">
        <v>0.16126601099999999</v>
      </c>
      <c r="N714" s="2">
        <v>-4.3991769999999999E-2</v>
      </c>
      <c r="O714" s="2">
        <v>5.5741489999999996E-3</v>
      </c>
      <c r="P714" s="2">
        <v>-0.223395292</v>
      </c>
      <c r="Q714" s="2">
        <v>8.7678212000000005E-2</v>
      </c>
      <c r="R714" s="2">
        <v>-0.138255718</v>
      </c>
      <c r="S714" s="2">
        <v>8.9547100000000004E-2</v>
      </c>
      <c r="T714" s="2">
        <v>3.7063510000000001E-3</v>
      </c>
      <c r="U714" s="2">
        <v>5.7870956000000001E-2</v>
      </c>
    </row>
    <row r="715" spans="1:21" x14ac:dyDescent="0.25">
      <c r="A715" s="6" t="s">
        <v>500</v>
      </c>
      <c r="B715" s="6" t="s">
        <v>501</v>
      </c>
      <c r="C715" s="6" t="s">
        <v>4088</v>
      </c>
      <c r="D715" s="2">
        <v>-7.6393216999999999E-2</v>
      </c>
      <c r="E715" s="2">
        <v>-2.6163908E-2</v>
      </c>
      <c r="F715" s="2">
        <v>0.14102843700000001</v>
      </c>
      <c r="G715" s="2">
        <v>-0.10380302299999999</v>
      </c>
      <c r="H715" s="2">
        <v>-0.117060859</v>
      </c>
      <c r="I715" s="2">
        <v>4.894217E-2</v>
      </c>
      <c r="J715" s="2">
        <v>1.5770431000000001E-2</v>
      </c>
      <c r="K715" s="2">
        <v>-2.8428795999999999E-2</v>
      </c>
      <c r="L715" s="2">
        <v>0.14610879700000001</v>
      </c>
      <c r="M715" s="2">
        <v>-0.23810350599999999</v>
      </c>
      <c r="N715" s="2">
        <v>-8.35254E-2</v>
      </c>
      <c r="O715" s="2">
        <v>-0.102447208</v>
      </c>
      <c r="P715" s="2">
        <v>-6.9083116999999999E-2</v>
      </c>
      <c r="Q715" s="2">
        <v>-1.8666609999999999E-3</v>
      </c>
      <c r="R715" s="2">
        <v>1.4584751E-2</v>
      </c>
      <c r="S715" s="2">
        <v>-9.0161993999999995E-2</v>
      </c>
      <c r="T715" s="2">
        <v>0.51274253400000003</v>
      </c>
      <c r="U715" s="2">
        <v>5.7860597E-2</v>
      </c>
    </row>
    <row r="716" spans="1:21" x14ac:dyDescent="0.25">
      <c r="A716" s="6" t="s">
        <v>296</v>
      </c>
      <c r="B716" s="6" t="s">
        <v>297</v>
      </c>
      <c r="C716" s="6" t="s">
        <v>4089</v>
      </c>
      <c r="D716" s="2">
        <v>-2.6500210999999999E-2</v>
      </c>
      <c r="E716" s="2">
        <v>-3.3537881999999998E-2</v>
      </c>
      <c r="F716" s="2">
        <v>-4.0579081000000003E-2</v>
      </c>
      <c r="G716" s="2">
        <v>6.8211719000000004E-2</v>
      </c>
      <c r="H716" s="2">
        <v>-0.215176536</v>
      </c>
      <c r="I716" s="2">
        <v>5.2765386999999997E-2</v>
      </c>
      <c r="J716" s="2">
        <v>-4.9375253000000001E-2</v>
      </c>
      <c r="K716" s="2">
        <v>0.24305990999999999</v>
      </c>
      <c r="L716" s="2">
        <v>1.131922E-3</v>
      </c>
      <c r="M716" s="2">
        <v>-0.34475723800000002</v>
      </c>
      <c r="N716" s="2">
        <v>-3.138403E-2</v>
      </c>
      <c r="O716" s="2">
        <v>-8.9049385999999994E-2</v>
      </c>
      <c r="P716" s="2">
        <v>-8.4511912999999994E-2</v>
      </c>
      <c r="Q716" s="2">
        <v>-0.19932430100000001</v>
      </c>
      <c r="R716" s="2">
        <v>1.7465606000000002E-2</v>
      </c>
      <c r="S716" s="2">
        <v>-4.6265166000000003E-2</v>
      </c>
      <c r="T716" s="2">
        <v>0.72005541699999998</v>
      </c>
      <c r="U716" s="2">
        <v>5.7771011999999997E-2</v>
      </c>
    </row>
    <row r="717" spans="1:21" x14ac:dyDescent="0.25">
      <c r="A717" s="6" t="s">
        <v>1825</v>
      </c>
      <c r="B717" s="6" t="s">
        <v>1826</v>
      </c>
      <c r="C717" s="6" t="s">
        <v>4090</v>
      </c>
      <c r="D717" s="2">
        <v>0.132986996</v>
      </c>
      <c r="E717" s="2">
        <v>-6.7350628999999995E-2</v>
      </c>
      <c r="F717" s="2">
        <v>0.15889752200000001</v>
      </c>
      <c r="G717" s="2">
        <v>-0.223215741</v>
      </c>
      <c r="H717" s="2">
        <v>0.12215557</v>
      </c>
      <c r="I717" s="2">
        <v>-5.5688753000000001E-2</v>
      </c>
      <c r="J717" s="2">
        <v>-3.0630246E-2</v>
      </c>
      <c r="K717" s="2">
        <v>-0.140935428</v>
      </c>
      <c r="L717" s="2">
        <v>0.103780712</v>
      </c>
      <c r="M717" s="2">
        <v>-5.9859514000000003E-2</v>
      </c>
      <c r="N717" s="2">
        <v>6.4384572000000001E-2</v>
      </c>
      <c r="O717" s="2">
        <v>1.6923476E-2</v>
      </c>
      <c r="P717" s="2">
        <v>-1.4617595000000001E-2</v>
      </c>
      <c r="Q717" s="2">
        <v>-7.5032725999999994E-2</v>
      </c>
      <c r="R717" s="2">
        <v>-6.5291250999999995E-2</v>
      </c>
      <c r="S717" s="2">
        <v>6.0129509999999997E-2</v>
      </c>
      <c r="T717" s="2">
        <v>1.5897125000000002E-2</v>
      </c>
      <c r="U717" s="2">
        <v>5.7466407999999997E-2</v>
      </c>
    </row>
    <row r="718" spans="1:21" x14ac:dyDescent="0.25">
      <c r="A718" s="6" t="s">
        <v>2033</v>
      </c>
      <c r="B718" s="6" t="s">
        <v>2034</v>
      </c>
      <c r="C718" s="6" t="s">
        <v>4091</v>
      </c>
      <c r="D718" s="2">
        <v>-4.8934210999999998E-2</v>
      </c>
      <c r="E718" s="2">
        <v>0.146645949</v>
      </c>
      <c r="F718" s="2">
        <v>0.22833484900000001</v>
      </c>
      <c r="G718" s="2">
        <v>0.12767999899999999</v>
      </c>
      <c r="H718" s="2">
        <v>-0.27006296000000002</v>
      </c>
      <c r="I718" s="2">
        <v>-0.38232421100000002</v>
      </c>
      <c r="J718" s="2">
        <v>-8.5933051999999996E-2</v>
      </c>
      <c r="K718" s="2">
        <v>-0.27544273699999999</v>
      </c>
      <c r="L718" s="2">
        <v>0.56003633900000005</v>
      </c>
      <c r="M718" s="2">
        <v>-9.0139250000000004E-2</v>
      </c>
      <c r="N718" s="2">
        <v>-5.8749079999999999E-3</v>
      </c>
      <c r="O718" s="2">
        <v>-0.1072717</v>
      </c>
      <c r="P718" s="2">
        <v>1.648473E-2</v>
      </c>
      <c r="Q718" s="2">
        <v>1.961214E-2</v>
      </c>
      <c r="R718" s="2">
        <v>-7.6269529999999997E-3</v>
      </c>
      <c r="S718" s="2">
        <v>6.7275659999999999E-3</v>
      </c>
      <c r="T718" s="2">
        <v>0.1107312</v>
      </c>
      <c r="U718" s="2">
        <v>5.7357150000000003E-2</v>
      </c>
    </row>
    <row r="719" spans="1:21" x14ac:dyDescent="0.25">
      <c r="A719" s="6" t="s">
        <v>2033</v>
      </c>
      <c r="B719" s="6" t="s">
        <v>2034</v>
      </c>
      <c r="C719" s="6" t="s">
        <v>4092</v>
      </c>
      <c r="D719" s="2">
        <v>0.14717831100000001</v>
      </c>
      <c r="E719" s="2">
        <v>-7.0274529000000002E-2</v>
      </c>
      <c r="F719" s="2">
        <v>0.239409871</v>
      </c>
      <c r="G719" s="2">
        <v>7.3992220999999997E-2</v>
      </c>
      <c r="H719" s="2">
        <v>-0.40335646000000003</v>
      </c>
      <c r="I719" s="2">
        <v>-4.7237688999999999E-2</v>
      </c>
      <c r="J719" s="2">
        <v>1.9224699999999999E-3</v>
      </c>
      <c r="K719" s="2">
        <v>-0.185783215</v>
      </c>
      <c r="L719" s="2">
        <v>0.244148961</v>
      </c>
      <c r="M719" s="2">
        <v>-9.0139250000000004E-2</v>
      </c>
      <c r="N719" s="2">
        <v>-5.8749079999999999E-3</v>
      </c>
      <c r="O719" s="2">
        <v>-0.1072717</v>
      </c>
      <c r="P719" s="2">
        <v>1.648473E-2</v>
      </c>
      <c r="Q719" s="2">
        <v>1.961214E-2</v>
      </c>
      <c r="R719" s="2">
        <v>-7.6269529999999997E-3</v>
      </c>
      <c r="S719" s="2">
        <v>6.7275659999999999E-3</v>
      </c>
      <c r="T719" s="2">
        <v>0.1107312</v>
      </c>
      <c r="U719" s="2">
        <v>5.7357150000000003E-2</v>
      </c>
    </row>
    <row r="720" spans="1:21" x14ac:dyDescent="0.25">
      <c r="A720" s="6" t="s">
        <v>2033</v>
      </c>
      <c r="B720" s="6" t="s">
        <v>2034</v>
      </c>
      <c r="C720" s="6" t="s">
        <v>4093</v>
      </c>
      <c r="D720" s="2">
        <v>0.20090308900000001</v>
      </c>
      <c r="E720" s="2">
        <v>-0.21684775100000001</v>
      </c>
      <c r="F720" s="2">
        <v>9.7076490000000005E-3</v>
      </c>
      <c r="G720" s="2">
        <v>-8.1762001000000001E-2</v>
      </c>
      <c r="H720" s="2">
        <v>0.10028533000000001</v>
      </c>
      <c r="I720" s="2">
        <v>-0.110433911</v>
      </c>
      <c r="J720" s="2">
        <v>-0.111479752</v>
      </c>
      <c r="K720" s="2">
        <v>4.8415563000000002E-2</v>
      </c>
      <c r="L720" s="2">
        <v>0.16121173899999999</v>
      </c>
      <c r="M720" s="2">
        <v>-9.0139250000000004E-2</v>
      </c>
      <c r="N720" s="2">
        <v>-5.8749079999999999E-3</v>
      </c>
      <c r="O720" s="2">
        <v>-0.1072717</v>
      </c>
      <c r="P720" s="2">
        <v>1.648473E-2</v>
      </c>
      <c r="Q720" s="2">
        <v>1.961214E-2</v>
      </c>
      <c r="R720" s="2">
        <v>-7.6269529999999997E-3</v>
      </c>
      <c r="S720" s="2">
        <v>6.7275659999999999E-3</v>
      </c>
      <c r="T720" s="2">
        <v>0.1107312</v>
      </c>
      <c r="U720" s="2">
        <v>5.7357150000000003E-2</v>
      </c>
    </row>
    <row r="721" spans="1:21" x14ac:dyDescent="0.25">
      <c r="A721" s="6" t="s">
        <v>2033</v>
      </c>
      <c r="B721" s="6" t="s">
        <v>2034</v>
      </c>
      <c r="C721" s="6" t="s">
        <v>4094</v>
      </c>
      <c r="D721" s="2">
        <v>0.494122644</v>
      </c>
      <c r="E721" s="2">
        <v>-0.35213219600000001</v>
      </c>
      <c r="F721" s="2">
        <v>8.1773204000000002E-2</v>
      </c>
      <c r="G721" s="2">
        <v>0.49456555400000002</v>
      </c>
      <c r="H721" s="2">
        <v>-0.24517816000000001</v>
      </c>
      <c r="I721" s="2">
        <v>-0.240699356</v>
      </c>
      <c r="J721" s="2">
        <v>-3.3878196999999999E-2</v>
      </c>
      <c r="K721" s="2">
        <v>-0.14557188200000001</v>
      </c>
      <c r="L721" s="2">
        <v>-5.3001706000000003E-2</v>
      </c>
      <c r="M721" s="2">
        <v>-9.0139250000000004E-2</v>
      </c>
      <c r="N721" s="2">
        <v>-5.8749079999999999E-3</v>
      </c>
      <c r="O721" s="2">
        <v>-0.1072717</v>
      </c>
      <c r="P721" s="2">
        <v>1.648473E-2</v>
      </c>
      <c r="Q721" s="2">
        <v>1.961214E-2</v>
      </c>
      <c r="R721" s="2">
        <v>-7.6269529999999997E-3</v>
      </c>
      <c r="S721" s="2">
        <v>6.7275659999999999E-3</v>
      </c>
      <c r="T721" s="2">
        <v>0.1107312</v>
      </c>
      <c r="U721" s="2">
        <v>5.7357150000000003E-2</v>
      </c>
    </row>
    <row r="722" spans="1:21" x14ac:dyDescent="0.25">
      <c r="A722" s="6" t="s">
        <v>2033</v>
      </c>
      <c r="B722" s="6" t="s">
        <v>2034</v>
      </c>
      <c r="C722" s="6" t="s">
        <v>4095</v>
      </c>
      <c r="D722" s="2">
        <v>0.141788633</v>
      </c>
      <c r="E722" s="2">
        <v>-9.1904406999999994E-2</v>
      </c>
      <c r="F722" s="2">
        <v>3.2839093E-2</v>
      </c>
      <c r="G722" s="2">
        <v>2.6466343E-2</v>
      </c>
      <c r="H722" s="2">
        <v>-0.13736286</v>
      </c>
      <c r="I722" s="2">
        <v>-0.139381067</v>
      </c>
      <c r="J722" s="2">
        <v>6.5519791999999993E-2</v>
      </c>
      <c r="K722" s="2">
        <v>0.20908790699999999</v>
      </c>
      <c r="L722" s="2">
        <v>-0.107053517</v>
      </c>
      <c r="M722" s="2">
        <v>-9.0139250000000004E-2</v>
      </c>
      <c r="N722" s="2">
        <v>-5.8749079999999999E-3</v>
      </c>
      <c r="O722" s="2">
        <v>-0.1072717</v>
      </c>
      <c r="P722" s="2">
        <v>1.648473E-2</v>
      </c>
      <c r="Q722" s="2">
        <v>1.961214E-2</v>
      </c>
      <c r="R722" s="2">
        <v>-7.6269529999999997E-3</v>
      </c>
      <c r="S722" s="2">
        <v>6.7275659999999999E-3</v>
      </c>
      <c r="T722" s="2">
        <v>0.1107312</v>
      </c>
      <c r="U722" s="2">
        <v>5.7357150000000003E-2</v>
      </c>
    </row>
    <row r="723" spans="1:21" x14ac:dyDescent="0.25">
      <c r="A723" s="6" t="s">
        <v>800</v>
      </c>
      <c r="B723" s="6" t="s">
        <v>801</v>
      </c>
      <c r="C723" s="6" t="s">
        <v>4096</v>
      </c>
      <c r="D723" s="2">
        <v>2.7756038E-2</v>
      </c>
      <c r="E723" s="2">
        <v>9.9937467000000002E-2</v>
      </c>
      <c r="F723" s="2">
        <v>3.9576582999999999E-2</v>
      </c>
      <c r="G723" s="2">
        <v>0.16322515100000001</v>
      </c>
      <c r="H723" s="2">
        <v>-3.3623526000000001E-2</v>
      </c>
      <c r="I723" s="2">
        <v>-0.132633221</v>
      </c>
      <c r="J723" s="2">
        <v>-2.2081409999999998E-3</v>
      </c>
      <c r="K723" s="2">
        <v>-0.290987147</v>
      </c>
      <c r="L723" s="2">
        <v>0.12895680300000001</v>
      </c>
      <c r="M723" s="2">
        <v>-0.10319283999999999</v>
      </c>
      <c r="N723" s="2">
        <v>-0.134173395</v>
      </c>
      <c r="O723" s="2">
        <v>-1.1327588E-2</v>
      </c>
      <c r="P723" s="2">
        <v>-7.1537253999999995E-2</v>
      </c>
      <c r="Q723" s="2">
        <v>3.1954041000000002E-2</v>
      </c>
      <c r="R723" s="2">
        <v>1.3656586E-2</v>
      </c>
      <c r="S723" s="2">
        <v>-9.1264708999999999E-2</v>
      </c>
      <c r="T723" s="2">
        <v>0.30867372900000001</v>
      </c>
      <c r="U723" s="2">
        <v>5.7211430000000001E-2</v>
      </c>
    </row>
    <row r="724" spans="1:21" x14ac:dyDescent="0.25">
      <c r="A724" s="6" t="s">
        <v>2139</v>
      </c>
      <c r="B724" s="6" t="s">
        <v>2140</v>
      </c>
      <c r="C724" s="6" t="s">
        <v>4097</v>
      </c>
      <c r="D724" s="2">
        <v>-0.52661744200000005</v>
      </c>
      <c r="E724" s="2">
        <v>-0.23989301699999999</v>
      </c>
      <c r="F724" s="2">
        <v>-2.6051342000000002E-2</v>
      </c>
      <c r="G724" s="2">
        <v>-8.8086352000000007E-2</v>
      </c>
      <c r="H724" s="2">
        <v>3.4723858000000003E-2</v>
      </c>
      <c r="I724" s="2">
        <v>-0.145971617</v>
      </c>
      <c r="J724" s="2">
        <v>-6.8434447999999995E-2</v>
      </c>
      <c r="K724" s="2">
        <v>0.77228046299999997</v>
      </c>
      <c r="L724" s="2">
        <v>0.28804983299999998</v>
      </c>
      <c r="M724" s="2">
        <v>-3.6391181000000002E-2</v>
      </c>
      <c r="N724" s="2">
        <v>-1.9788480000000001E-3</v>
      </c>
      <c r="O724" s="2">
        <v>5.0737819000000003E-2</v>
      </c>
      <c r="P724" s="2">
        <v>-7.7376847999999998E-2</v>
      </c>
      <c r="Q724" s="2">
        <v>4.5942185000000003E-2</v>
      </c>
      <c r="R724" s="2">
        <v>-1.9098818E-2</v>
      </c>
      <c r="S724" s="2">
        <v>-4.2078817999999997E-2</v>
      </c>
      <c r="T724" s="2">
        <v>2.3416818999999998E-2</v>
      </c>
      <c r="U724" s="2">
        <v>5.6827515000000002E-2</v>
      </c>
    </row>
    <row r="725" spans="1:21" x14ac:dyDescent="0.25">
      <c r="A725" s="6" t="s">
        <v>1027</v>
      </c>
      <c r="B725" s="6" t="s">
        <v>1028</v>
      </c>
      <c r="C725" s="6" t="s">
        <v>4098</v>
      </c>
      <c r="D725" s="2">
        <v>-0.13400252700000001</v>
      </c>
      <c r="E725" s="2">
        <v>-8.7015544E-2</v>
      </c>
      <c r="F725" s="2">
        <v>-4.9022589999999998E-2</v>
      </c>
      <c r="G725" s="2">
        <v>-5.1132907999999998E-2</v>
      </c>
      <c r="H725" s="2">
        <v>9.9104821999999995E-2</v>
      </c>
      <c r="I725" s="2">
        <v>0.19413375899999999</v>
      </c>
      <c r="J725" s="2">
        <v>-2.5476189999999999E-2</v>
      </c>
      <c r="K725" s="2">
        <v>0.118491866</v>
      </c>
      <c r="L725" s="2">
        <v>-6.5080689999999997E-2</v>
      </c>
      <c r="M725" s="2">
        <v>9.2870309999999994E-3</v>
      </c>
      <c r="N725" s="2">
        <v>9.0041151999999999E-2</v>
      </c>
      <c r="O725" s="2">
        <v>-5.0739753999999998E-2</v>
      </c>
      <c r="P725" s="2">
        <v>6.7586828000000002E-2</v>
      </c>
      <c r="Q725" s="2">
        <v>2.9360873999999999E-2</v>
      </c>
      <c r="R725" s="2">
        <v>7.152332E-3</v>
      </c>
      <c r="S725" s="2">
        <v>0.136413794</v>
      </c>
      <c r="T725" s="2">
        <v>-0.345928085</v>
      </c>
      <c r="U725" s="2">
        <v>5.6825829000000001E-2</v>
      </c>
    </row>
    <row r="726" spans="1:21" x14ac:dyDescent="0.25">
      <c r="A726" s="6" t="s">
        <v>5115</v>
      </c>
      <c r="B726" s="6" t="s">
        <v>2735</v>
      </c>
      <c r="C726" s="6" t="s">
        <v>4099</v>
      </c>
      <c r="D726" s="2">
        <v>0.11783906600000001</v>
      </c>
      <c r="E726" s="2">
        <v>-0.84635296500000001</v>
      </c>
      <c r="F726" s="2">
        <v>-8.2880284999999998E-2</v>
      </c>
      <c r="G726" s="2">
        <v>0.64017534799999998</v>
      </c>
      <c r="H726" s="2">
        <v>-0.70612619099999996</v>
      </c>
      <c r="I726" s="2">
        <v>0.131167325</v>
      </c>
      <c r="J726" s="2">
        <v>0.20469484900000001</v>
      </c>
      <c r="K726" s="2">
        <v>-1.9270730999999999E-2</v>
      </c>
      <c r="L726" s="2">
        <v>0.56075353500000003</v>
      </c>
      <c r="M726" s="2">
        <v>-2.2926364000000001E-2</v>
      </c>
      <c r="N726" s="2">
        <v>-6.2602228999999995E-2</v>
      </c>
      <c r="O726" s="2">
        <v>2.5981267999999998E-2</v>
      </c>
      <c r="P726" s="2">
        <v>-3.9142924000000003E-2</v>
      </c>
      <c r="Q726" s="2">
        <v>-1.7068995999999999E-2</v>
      </c>
      <c r="R726" s="2">
        <v>-6.0159756000000002E-2</v>
      </c>
      <c r="S726" s="2">
        <v>5.7285332000000001E-2</v>
      </c>
      <c r="T726" s="2">
        <v>6.1833724E-2</v>
      </c>
      <c r="U726" s="2">
        <v>5.6799944999999998E-2</v>
      </c>
    </row>
    <row r="727" spans="1:21" x14ac:dyDescent="0.25">
      <c r="A727" s="6" t="s">
        <v>324</v>
      </c>
      <c r="B727" s="6" t="s">
        <v>325</v>
      </c>
      <c r="C727" s="6" t="s">
        <v>4100</v>
      </c>
      <c r="D727" s="2">
        <v>-0.308062314</v>
      </c>
      <c r="E727" s="2">
        <v>5.2775776000000003E-2</v>
      </c>
      <c r="F727" s="2">
        <v>0.23268778300000001</v>
      </c>
      <c r="G727" s="2">
        <v>-0.149733382</v>
      </c>
      <c r="H727" s="2">
        <v>0.11547660999999999</v>
      </c>
      <c r="I727" s="2">
        <v>0.24489729599999999</v>
      </c>
      <c r="J727" s="2">
        <v>4.5204424999999999E-2</v>
      </c>
      <c r="K727" s="2">
        <v>-6.9823994E-2</v>
      </c>
      <c r="L727" s="2">
        <v>-0.16342219399999999</v>
      </c>
      <c r="M727" s="2">
        <v>-0.235364823</v>
      </c>
      <c r="N727" s="2">
        <v>-8.5287503000000001E-2</v>
      </c>
      <c r="O727" s="2">
        <v>-3.1597519999999997E-2</v>
      </c>
      <c r="P727" s="2">
        <v>-0.29043603400000001</v>
      </c>
      <c r="Q727" s="2">
        <v>0.38877626300000001</v>
      </c>
      <c r="R727" s="2">
        <v>0.10617890300000001</v>
      </c>
      <c r="S727" s="2">
        <v>-6.8086999999999995E-2</v>
      </c>
      <c r="T727" s="2">
        <v>0.15911552300000001</v>
      </c>
      <c r="U727" s="2">
        <v>5.670219E-2</v>
      </c>
    </row>
    <row r="728" spans="1:21" x14ac:dyDescent="0.25">
      <c r="A728" s="6" t="s">
        <v>255</v>
      </c>
      <c r="B728" s="6" t="s">
        <v>256</v>
      </c>
      <c r="C728" s="6" t="s">
        <v>4101</v>
      </c>
      <c r="D728" s="2">
        <v>-1.0460311E-2</v>
      </c>
      <c r="E728" s="2">
        <v>6.5837128999999994E-2</v>
      </c>
      <c r="F728" s="2">
        <v>-0.115371711</v>
      </c>
      <c r="G728" s="2">
        <v>0.25120287899999999</v>
      </c>
      <c r="H728" s="2">
        <v>-8.5734879999999999E-2</v>
      </c>
      <c r="I728" s="2">
        <v>-4.7653640999999997E-2</v>
      </c>
      <c r="J728" s="2">
        <v>-0.207911711</v>
      </c>
      <c r="K728" s="2">
        <v>-2.3171308000000002E-2</v>
      </c>
      <c r="L728" s="2">
        <v>0.17326356900000001</v>
      </c>
      <c r="M728" s="2">
        <v>-5.2204909999999998E-3</v>
      </c>
      <c r="N728" s="2">
        <v>3.1138828E-2</v>
      </c>
      <c r="O728" s="2">
        <v>-0.21678694200000001</v>
      </c>
      <c r="P728" s="2">
        <v>0.19687337199999999</v>
      </c>
      <c r="Q728" s="2">
        <v>-4.9782964999999998E-2</v>
      </c>
      <c r="R728" s="2">
        <v>-0.116997025</v>
      </c>
      <c r="S728" s="2">
        <v>2.1643974E-2</v>
      </c>
      <c r="T728" s="2">
        <v>8.2561240999999994E-2</v>
      </c>
      <c r="U728" s="2">
        <v>5.6570032999999999E-2</v>
      </c>
    </row>
    <row r="729" spans="1:21" x14ac:dyDescent="0.25">
      <c r="A729" s="6" t="s">
        <v>740</v>
      </c>
      <c r="B729" s="6" t="s">
        <v>741</v>
      </c>
      <c r="C729" s="6" t="s">
        <v>4102</v>
      </c>
      <c r="D729" s="2">
        <v>-2.8905559999999999E-3</v>
      </c>
      <c r="E729" s="2">
        <v>3.5322444000000001E-2</v>
      </c>
      <c r="F729" s="2">
        <v>-9.2991645999999997E-2</v>
      </c>
      <c r="G729" s="2">
        <v>-2.3585860000000002E-3</v>
      </c>
      <c r="H729" s="2">
        <v>-0.20487802999999999</v>
      </c>
      <c r="I729" s="2">
        <v>-0.124554056</v>
      </c>
      <c r="J729" s="2">
        <v>0.20598116399999999</v>
      </c>
      <c r="K729" s="2">
        <v>0.47512355099999998</v>
      </c>
      <c r="L729" s="2">
        <v>-0.28875430600000002</v>
      </c>
      <c r="M729" s="2">
        <v>-1.0989489999999999E-2</v>
      </c>
      <c r="N729" s="2">
        <v>0.1633319</v>
      </c>
      <c r="O729" s="2">
        <v>7.5049800000000005E-4</v>
      </c>
      <c r="P729" s="2">
        <v>0.18501799999999999</v>
      </c>
      <c r="Q729" s="2">
        <v>-8.2245700000000005E-2</v>
      </c>
      <c r="R729" s="2">
        <v>3.791576E-2</v>
      </c>
      <c r="S729" s="2">
        <v>-0.1034392</v>
      </c>
      <c r="T729" s="2">
        <v>-0.2464413</v>
      </c>
      <c r="U729" s="2">
        <v>5.609956E-2</v>
      </c>
    </row>
    <row r="730" spans="1:21" x14ac:dyDescent="0.25">
      <c r="A730" s="6" t="s">
        <v>2420</v>
      </c>
      <c r="B730" s="6" t="s">
        <v>2421</v>
      </c>
      <c r="C730" s="6" t="s">
        <v>4103</v>
      </c>
      <c r="D730" s="2">
        <v>8.2140379999999999E-3</v>
      </c>
      <c r="E730" s="2">
        <v>-0.114143259</v>
      </c>
      <c r="F730" s="2">
        <v>0.17154660399999999</v>
      </c>
      <c r="G730" s="2">
        <v>-7.9177133999999996E-2</v>
      </c>
      <c r="H730" s="2">
        <v>6.7598321000000003E-2</v>
      </c>
      <c r="I730" s="2">
        <v>-1.0774485E-2</v>
      </c>
      <c r="J730" s="2">
        <v>-3.4835995000000002E-2</v>
      </c>
      <c r="K730" s="2">
        <v>5.1746566000000001E-2</v>
      </c>
      <c r="L730" s="2">
        <v>-6.0174656E-2</v>
      </c>
      <c r="M730" s="2">
        <v>-2.4055119999999999E-2</v>
      </c>
      <c r="N730" s="2">
        <v>1.5708197E-2</v>
      </c>
      <c r="O730" s="2">
        <v>-8.079602E-3</v>
      </c>
      <c r="P730" s="2">
        <v>1.9884058999999999E-2</v>
      </c>
      <c r="Q730" s="2">
        <v>-8.8423484999999996E-2</v>
      </c>
      <c r="R730" s="2">
        <v>-4.3388879999999998E-2</v>
      </c>
      <c r="S730" s="2">
        <v>3.0807731000000001E-2</v>
      </c>
      <c r="T730" s="2">
        <v>4.1457398999999999E-2</v>
      </c>
      <c r="U730" s="2">
        <v>5.6089701999999998E-2</v>
      </c>
    </row>
    <row r="731" spans="1:21" x14ac:dyDescent="0.25">
      <c r="A731" s="6" t="s">
        <v>21</v>
      </c>
      <c r="B731" s="6" t="s">
        <v>22</v>
      </c>
      <c r="C731" s="6" t="s">
        <v>4104</v>
      </c>
      <c r="D731" s="2">
        <v>-0.23786559800000001</v>
      </c>
      <c r="E731" s="2">
        <v>-0.12044212999999999</v>
      </c>
      <c r="F731" s="2">
        <v>-4.0308429999999999E-2</v>
      </c>
      <c r="G731" s="2">
        <v>-0.23922079900000001</v>
      </c>
      <c r="H731" s="2">
        <v>6.3803106999999998E-2</v>
      </c>
      <c r="I731" s="2">
        <v>0.14032720800000001</v>
      </c>
      <c r="J731" s="2">
        <v>-0.12107279999999999</v>
      </c>
      <c r="K731" s="2">
        <v>0.39464070899999998</v>
      </c>
      <c r="L731" s="2">
        <v>0.16013872900000001</v>
      </c>
      <c r="M731" s="2">
        <v>-0.25859992100000001</v>
      </c>
      <c r="N731" s="2">
        <v>4.5236011999999999E-2</v>
      </c>
      <c r="O731" s="2">
        <v>-0.20122041099999999</v>
      </c>
      <c r="P731" s="2">
        <v>-3.8991776999999998E-2</v>
      </c>
      <c r="Q731" s="2">
        <v>2.0676485000000001E-2</v>
      </c>
      <c r="R731" s="2">
        <v>7.2006627000000004E-2</v>
      </c>
      <c r="S731" s="2">
        <v>-0.140367241</v>
      </c>
      <c r="T731" s="2">
        <v>0.445332901</v>
      </c>
      <c r="U731" s="2">
        <v>5.5927322000000002E-2</v>
      </c>
    </row>
    <row r="732" spans="1:21" x14ac:dyDescent="0.25">
      <c r="A732" s="6" t="s">
        <v>2830</v>
      </c>
      <c r="B732" s="6" t="s">
        <v>2831</v>
      </c>
      <c r="C732" s="6" t="s">
        <v>4105</v>
      </c>
      <c r="D732" s="2">
        <v>-5.5701976E-2</v>
      </c>
      <c r="E732" s="2">
        <v>0.14199573400000001</v>
      </c>
      <c r="F732" s="2">
        <v>-0.28560549800000001</v>
      </c>
      <c r="G732" s="2">
        <v>0.19516900000000001</v>
      </c>
      <c r="H732" s="2">
        <v>-0.14949717000000001</v>
      </c>
      <c r="I732" s="2">
        <v>3.9564809999999999E-2</v>
      </c>
      <c r="J732" s="2">
        <v>-1.2667078999999999E-2</v>
      </c>
      <c r="K732" s="2">
        <v>-7.5079205999999996E-2</v>
      </c>
      <c r="L732" s="2">
        <v>0.201821432</v>
      </c>
      <c r="M732" s="2">
        <v>0.25771249299999999</v>
      </c>
      <c r="N732" s="2">
        <v>-2.1789736000000001E-2</v>
      </c>
      <c r="O732" s="2">
        <v>0.64245761199999996</v>
      </c>
      <c r="P732" s="2">
        <v>-4.3482937999999999E-2</v>
      </c>
      <c r="Q732" s="2">
        <v>-0.80793481499999997</v>
      </c>
      <c r="R732" s="2">
        <v>9.5905072999999993E-2</v>
      </c>
      <c r="S732" s="2">
        <v>0.164050059</v>
      </c>
      <c r="T732" s="2">
        <v>-0.34269956400000001</v>
      </c>
      <c r="U732" s="2">
        <v>5.5781819000000003E-2</v>
      </c>
    </row>
    <row r="733" spans="1:21" x14ac:dyDescent="0.25">
      <c r="A733" s="6" t="s">
        <v>760</v>
      </c>
      <c r="B733" s="6" t="s">
        <v>761</v>
      </c>
      <c r="C733" s="6" t="s">
        <v>4106</v>
      </c>
      <c r="D733" s="2">
        <v>0.103898553</v>
      </c>
      <c r="E733" s="2">
        <v>0.100684705</v>
      </c>
      <c r="F733" s="2">
        <v>5.0320199000000003E-2</v>
      </c>
      <c r="G733" s="2">
        <v>0.30831317600000002</v>
      </c>
      <c r="H733" s="2">
        <v>-2.6794054000000001E-2</v>
      </c>
      <c r="I733" s="2">
        <v>-0.103000299</v>
      </c>
      <c r="J733" s="2">
        <v>1.0813402999999999E-2</v>
      </c>
      <c r="K733" s="2">
        <v>-0.826353844</v>
      </c>
      <c r="L733" s="2">
        <v>0.38211815900000001</v>
      </c>
      <c r="M733" s="2">
        <v>-9.6597272999999997E-2</v>
      </c>
      <c r="N733" s="2">
        <v>-8.8889584999999993E-2</v>
      </c>
      <c r="O733" s="2">
        <v>-0.109751352</v>
      </c>
      <c r="P733" s="2">
        <v>-8.8477266999999998E-2</v>
      </c>
      <c r="Q733" s="2">
        <v>-7.1431295000000006E-2</v>
      </c>
      <c r="R733" s="2">
        <v>-1.024072E-3</v>
      </c>
      <c r="S733" s="2">
        <v>-9.7833394000000004E-2</v>
      </c>
      <c r="T733" s="2">
        <v>0.49845430899999998</v>
      </c>
      <c r="U733" s="2">
        <v>5.5549928999999998E-2</v>
      </c>
    </row>
    <row r="734" spans="1:21" x14ac:dyDescent="0.25">
      <c r="A734" s="6" t="s">
        <v>2494</v>
      </c>
      <c r="B734" s="6" t="s">
        <v>2495</v>
      </c>
      <c r="C734" s="6" t="s">
        <v>4107</v>
      </c>
      <c r="D734" s="2">
        <v>0.17748288600000001</v>
      </c>
      <c r="E734" s="2">
        <v>-0.223533699</v>
      </c>
      <c r="F734" s="2">
        <v>-2.9663648000000001E-2</v>
      </c>
      <c r="G734" s="2">
        <v>9.8693601000000006E-2</v>
      </c>
      <c r="H734" s="2">
        <v>-7.3337281000000004E-2</v>
      </c>
      <c r="I734" s="2">
        <v>0.147397746</v>
      </c>
      <c r="J734" s="2">
        <v>2.9298652000000001E-2</v>
      </c>
      <c r="K734" s="2">
        <v>-8.7252731E-2</v>
      </c>
      <c r="L734" s="2">
        <v>-3.9085528000000001E-2</v>
      </c>
      <c r="M734" s="2">
        <v>-4.7105306999999999E-2</v>
      </c>
      <c r="N734" s="2">
        <v>-2.9273167999999999E-2</v>
      </c>
      <c r="O734" s="2">
        <v>5.8275638999999997E-2</v>
      </c>
      <c r="P734" s="2">
        <v>-0.180226043</v>
      </c>
      <c r="Q734" s="2">
        <v>-0.12943758999999999</v>
      </c>
      <c r="R734" s="2">
        <v>5.9520927000000001E-2</v>
      </c>
      <c r="S734" s="2">
        <v>-5.9857891000000003E-2</v>
      </c>
      <c r="T734" s="2">
        <v>0.27277870500000001</v>
      </c>
      <c r="U734" s="2">
        <v>5.5324727999999997E-2</v>
      </c>
    </row>
    <row r="735" spans="1:21" x14ac:dyDescent="0.25">
      <c r="A735" s="6" t="s">
        <v>433</v>
      </c>
      <c r="B735" s="6" t="s">
        <v>169</v>
      </c>
      <c r="C735" s="6" t="s">
        <v>4108</v>
      </c>
      <c r="D735" s="2">
        <v>0.19571081900000001</v>
      </c>
      <c r="E735" s="2">
        <v>-6.7162845999999998E-2</v>
      </c>
      <c r="F735" s="2">
        <v>-1.4647176E-2</v>
      </c>
      <c r="G735" s="2">
        <v>-0.139070887</v>
      </c>
      <c r="H735" s="2">
        <v>2.171849E-3</v>
      </c>
      <c r="I735" s="2">
        <v>8.0894850000000004E-3</v>
      </c>
      <c r="J735" s="2">
        <v>2.8392461000000001E-2</v>
      </c>
      <c r="K735" s="2">
        <v>0.152473568</v>
      </c>
      <c r="L735" s="2">
        <v>-0.16595727599999999</v>
      </c>
      <c r="M735" s="2">
        <v>-6.7244199000000004E-2</v>
      </c>
      <c r="N735" s="2">
        <v>-2.3937469999999999E-3</v>
      </c>
      <c r="O735" s="2">
        <v>0.15172844999999999</v>
      </c>
      <c r="P735" s="2">
        <v>-3.7363999000000002E-2</v>
      </c>
      <c r="Q735" s="2">
        <v>-8.8236312999999997E-2</v>
      </c>
      <c r="R735" s="2">
        <v>0.125132668</v>
      </c>
      <c r="S735" s="2">
        <v>-0.16429497500000001</v>
      </c>
      <c r="T735" s="2">
        <v>2.7861367000000001E-2</v>
      </c>
      <c r="U735" s="2">
        <v>5.4810747999999999E-2</v>
      </c>
    </row>
    <row r="736" spans="1:21" x14ac:dyDescent="0.25">
      <c r="A736" s="6" t="s">
        <v>238</v>
      </c>
      <c r="B736" s="6" t="s">
        <v>239</v>
      </c>
      <c r="C736" s="6" t="s">
        <v>4109</v>
      </c>
      <c r="D736" s="2">
        <v>3.0512069999999999E-2</v>
      </c>
      <c r="E736" s="2">
        <v>-0.19061117999999999</v>
      </c>
      <c r="F736" s="2">
        <v>-7.1410257000000005E-2</v>
      </c>
      <c r="G736" s="2">
        <v>-8.8473926999999994E-2</v>
      </c>
      <c r="H736" s="2">
        <v>-6.3112030999999999E-2</v>
      </c>
      <c r="I736" s="2">
        <v>3.3359535000000003E-2</v>
      </c>
      <c r="J736" s="2">
        <v>-0.15819688300000001</v>
      </c>
      <c r="K736" s="2">
        <v>0.27667018900000001</v>
      </c>
      <c r="L736" s="2">
        <v>0.23126248899999999</v>
      </c>
      <c r="M736" s="2">
        <v>-4.4377883999999999E-2</v>
      </c>
      <c r="N736" s="2">
        <v>4.8226216000000002E-2</v>
      </c>
      <c r="O736" s="2">
        <v>0.21210489599999999</v>
      </c>
      <c r="P736" s="2">
        <v>-0.21472912999999999</v>
      </c>
      <c r="Q736" s="2">
        <v>3.0414699999999999E-2</v>
      </c>
      <c r="R736" s="2">
        <v>-0.27799481199999998</v>
      </c>
      <c r="S736" s="2">
        <v>-0.113573042</v>
      </c>
      <c r="T736" s="2">
        <v>0.30592218199999999</v>
      </c>
      <c r="U736" s="2">
        <v>5.4006878000000001E-2</v>
      </c>
    </row>
    <row r="737" spans="1:21" x14ac:dyDescent="0.25">
      <c r="A737" s="6" t="s">
        <v>930</v>
      </c>
      <c r="B737" s="6" t="s">
        <v>931</v>
      </c>
      <c r="C737" s="6" t="s">
        <v>4110</v>
      </c>
      <c r="D737" s="2">
        <v>9.8409222000000005E-2</v>
      </c>
      <c r="E737" s="2">
        <v>-0.13767353800000001</v>
      </c>
      <c r="F737" s="2">
        <v>-0.33924154000000001</v>
      </c>
      <c r="G737" s="2">
        <v>-0.165391599</v>
      </c>
      <c r="H737" s="2">
        <v>-0.190074628</v>
      </c>
      <c r="I737" s="2">
        <v>-0.20127167800000001</v>
      </c>
      <c r="J737" s="2">
        <v>-0.27185842500000001</v>
      </c>
      <c r="K737" s="2">
        <v>-6.3481179999999998E-3</v>
      </c>
      <c r="L737" s="2">
        <v>1.213450302</v>
      </c>
      <c r="M737" s="2">
        <v>-0.1186125</v>
      </c>
      <c r="N737" s="2">
        <v>-6.3350320000000002E-2</v>
      </c>
      <c r="O737" s="2">
        <v>-0.1068983</v>
      </c>
      <c r="P737" s="2">
        <v>-9.2004719999999998E-2</v>
      </c>
      <c r="Q737" s="2">
        <v>-3.1565860000000001E-2</v>
      </c>
      <c r="R737" s="2">
        <v>3.7029729999999997E-2</v>
      </c>
      <c r="S737" s="2">
        <v>-7.3843179999999994E-2</v>
      </c>
      <c r="T737" s="2">
        <v>0.39596910000000002</v>
      </c>
      <c r="U737" s="2">
        <v>5.3275999999999997E-2</v>
      </c>
    </row>
    <row r="738" spans="1:21" x14ac:dyDescent="0.25">
      <c r="A738" s="6" t="s">
        <v>930</v>
      </c>
      <c r="B738" s="6" t="s">
        <v>931</v>
      </c>
      <c r="C738" s="6" t="s">
        <v>4111</v>
      </c>
      <c r="D738" s="2">
        <v>-6.0809758999999998E-2</v>
      </c>
      <c r="E738" s="2">
        <v>0.11611303100000001</v>
      </c>
      <c r="F738" s="2">
        <v>3.5217399000000003E-2</v>
      </c>
      <c r="G738" s="2">
        <v>7.2283520000000004E-2</v>
      </c>
      <c r="H738" s="2">
        <v>-0.10757243</v>
      </c>
      <c r="I738" s="2">
        <v>-0.19764445899999999</v>
      </c>
      <c r="J738" s="2">
        <v>3.5094864000000003E-2</v>
      </c>
      <c r="K738" s="2">
        <v>-5.5405689000000001E-2</v>
      </c>
      <c r="L738" s="2">
        <v>0.16272352100000001</v>
      </c>
      <c r="M738" s="2">
        <v>-0.1186125</v>
      </c>
      <c r="N738" s="2">
        <v>-6.3350320000000002E-2</v>
      </c>
      <c r="O738" s="2">
        <v>-0.1068983</v>
      </c>
      <c r="P738" s="2">
        <v>-9.2004719999999998E-2</v>
      </c>
      <c r="Q738" s="2">
        <v>-3.1565860000000001E-2</v>
      </c>
      <c r="R738" s="2">
        <v>3.7029729999999997E-2</v>
      </c>
      <c r="S738" s="2">
        <v>-7.3843179999999994E-2</v>
      </c>
      <c r="T738" s="2">
        <v>0.39596910000000002</v>
      </c>
      <c r="U738" s="2">
        <v>5.3275999999999997E-2</v>
      </c>
    </row>
    <row r="739" spans="1:21" x14ac:dyDescent="0.25">
      <c r="A739" s="6" t="s">
        <v>930</v>
      </c>
      <c r="B739" s="6" t="s">
        <v>931</v>
      </c>
      <c r="C739" s="6" t="s">
        <v>4112</v>
      </c>
      <c r="D739" s="2">
        <v>-5.0832306000000001E-2</v>
      </c>
      <c r="E739" s="2">
        <v>2.4954684000000001E-2</v>
      </c>
      <c r="F739" s="2">
        <v>0.16020568199999999</v>
      </c>
      <c r="G739" s="2">
        <v>-0.24518162700000001</v>
      </c>
      <c r="H739" s="2">
        <v>-4.9707759999999997E-2</v>
      </c>
      <c r="I739" s="2">
        <v>0.15920779400000001</v>
      </c>
      <c r="J739" s="2">
        <v>-0.124847103</v>
      </c>
      <c r="K739" s="2">
        <v>0.119831354</v>
      </c>
      <c r="L739" s="2">
        <v>6.3692740000000003E-3</v>
      </c>
      <c r="M739" s="2">
        <v>-0.1186125</v>
      </c>
      <c r="N739" s="2">
        <v>-6.3350320000000002E-2</v>
      </c>
      <c r="O739" s="2">
        <v>-0.1068983</v>
      </c>
      <c r="P739" s="2">
        <v>-9.2004719999999998E-2</v>
      </c>
      <c r="Q739" s="2">
        <v>-3.1565860000000001E-2</v>
      </c>
      <c r="R739" s="2">
        <v>3.7029729999999997E-2</v>
      </c>
      <c r="S739" s="2">
        <v>-7.3843179999999994E-2</v>
      </c>
      <c r="T739" s="2">
        <v>0.39596910000000002</v>
      </c>
      <c r="U739" s="2">
        <v>5.3275999999999997E-2</v>
      </c>
    </row>
    <row r="740" spans="1:21" x14ac:dyDescent="0.25">
      <c r="A740" s="6" t="s">
        <v>2063</v>
      </c>
      <c r="B740" s="6" t="s">
        <v>2064</v>
      </c>
      <c r="C740" s="6" t="s">
        <v>4113</v>
      </c>
      <c r="D740" s="2">
        <v>8.4037806000000007E-2</v>
      </c>
      <c r="E740" s="2">
        <v>-4.1776351000000003E-2</v>
      </c>
      <c r="F740" s="2">
        <v>4.2085389999999999E-3</v>
      </c>
      <c r="G740" s="2">
        <v>-2.3957478000000001E-2</v>
      </c>
      <c r="H740" s="2">
        <v>-1.0748638E-2</v>
      </c>
      <c r="I740" s="2">
        <v>-7.8064579999999996E-3</v>
      </c>
      <c r="J740" s="2">
        <v>0.10605129000000001</v>
      </c>
      <c r="K740" s="2">
        <v>-9.3317048E-2</v>
      </c>
      <c r="L740" s="2">
        <v>-1.6691683999999998E-2</v>
      </c>
      <c r="M740" s="2">
        <v>7.6595219000000006E-2</v>
      </c>
      <c r="N740" s="2">
        <v>6.3079270000000007E-2</v>
      </c>
      <c r="O740" s="2">
        <v>1.6799999999999999E-2</v>
      </c>
      <c r="P740" s="2">
        <v>0.19281282</v>
      </c>
      <c r="Q740" s="2">
        <v>0.12065863</v>
      </c>
      <c r="R740" s="2">
        <v>-7.1922040000000007E-2</v>
      </c>
      <c r="S740" s="2">
        <v>-0.13163334800000001</v>
      </c>
      <c r="T740" s="2">
        <v>-0.31902143999999999</v>
      </c>
      <c r="U740" s="2">
        <v>5.2630879999999998E-2</v>
      </c>
    </row>
    <row r="741" spans="1:21" x14ac:dyDescent="0.25">
      <c r="A741" s="6" t="s">
        <v>1045</v>
      </c>
      <c r="B741" s="6" t="s">
        <v>1046</v>
      </c>
      <c r="C741" s="6" t="s">
        <v>4114</v>
      </c>
      <c r="D741" s="2">
        <v>0.14222146699999999</v>
      </c>
      <c r="E741" s="2">
        <v>0.20932577699999999</v>
      </c>
      <c r="F741" s="2">
        <v>-0.11722321300000001</v>
      </c>
      <c r="G741" s="2">
        <v>4.9274017000000003E-2</v>
      </c>
      <c r="H741" s="2">
        <v>-0.26544960000000001</v>
      </c>
      <c r="I741" s="2">
        <v>1.4269466999999999E-2</v>
      </c>
      <c r="J741" s="2">
        <v>0.25308656699999998</v>
      </c>
      <c r="K741" s="2">
        <v>-0.25704937300000003</v>
      </c>
      <c r="L741" s="2">
        <v>-2.8455062999999999E-2</v>
      </c>
      <c r="M741" s="2">
        <v>1.2786024E-2</v>
      </c>
      <c r="N741" s="2">
        <v>-7.2397225999999995E-2</v>
      </c>
      <c r="O741" s="2">
        <v>0.23533226400000001</v>
      </c>
      <c r="P741" s="2">
        <v>0.117370564</v>
      </c>
      <c r="Q741" s="2">
        <v>-0.21160580600000001</v>
      </c>
      <c r="R741" s="2">
        <v>0.155741344</v>
      </c>
      <c r="S741" s="2">
        <v>-8.6633135999999999E-2</v>
      </c>
      <c r="T741" s="2">
        <v>-0.203036256</v>
      </c>
      <c r="U741" s="2">
        <v>5.2442203999999999E-2</v>
      </c>
    </row>
    <row r="742" spans="1:21" x14ac:dyDescent="0.25">
      <c r="A742" s="6" t="s">
        <v>2826</v>
      </c>
      <c r="B742" s="6" t="s">
        <v>2827</v>
      </c>
      <c r="C742" s="6" t="s">
        <v>4115</v>
      </c>
      <c r="D742" s="2">
        <v>-0.38546013800000001</v>
      </c>
      <c r="E742" s="2">
        <v>0.18658264799999999</v>
      </c>
      <c r="F742" s="2">
        <v>0.162026746</v>
      </c>
      <c r="G742" s="2">
        <v>0.224232823</v>
      </c>
      <c r="H742" s="2">
        <v>-0.132906154</v>
      </c>
      <c r="I742" s="2">
        <v>8.8092011999999997E-2</v>
      </c>
      <c r="J742" s="2">
        <v>-0.11859360300000001</v>
      </c>
      <c r="K742" s="2">
        <v>-0.38530072700000001</v>
      </c>
      <c r="L742" s="2">
        <v>0.36132639300000002</v>
      </c>
      <c r="M742" s="2">
        <v>4.0701274000000003E-2</v>
      </c>
      <c r="N742" s="2">
        <v>-1.5708849999999999E-3</v>
      </c>
      <c r="O742" s="2">
        <v>0.134982349</v>
      </c>
      <c r="P742" s="2">
        <v>2.9029993E-2</v>
      </c>
      <c r="Q742" s="2">
        <v>2.0891165E-2</v>
      </c>
      <c r="R742" s="2">
        <v>-8.6559795999999994E-2</v>
      </c>
      <c r="S742" s="2">
        <v>6.5761536999999995E-2</v>
      </c>
      <c r="T742" s="2">
        <v>-0.25562205799999999</v>
      </c>
      <c r="U742" s="2">
        <v>5.2386421000000002E-2</v>
      </c>
    </row>
    <row r="743" spans="1:21" x14ac:dyDescent="0.25">
      <c r="A743" s="6" t="s">
        <v>314</v>
      </c>
      <c r="B743" s="6" t="s">
        <v>315</v>
      </c>
      <c r="C743" s="6" t="s">
        <v>4116</v>
      </c>
      <c r="D743" s="2">
        <v>-0.24223267500000001</v>
      </c>
      <c r="E743" s="2">
        <v>4.6352540000000001E-3</v>
      </c>
      <c r="F743" s="2">
        <v>1.2575706000000001E-2</v>
      </c>
      <c r="G743" s="2">
        <v>1.411888E-3</v>
      </c>
      <c r="H743" s="2">
        <v>-8.1182564999999998E-2</v>
      </c>
      <c r="I743" s="2">
        <v>2.9998884999999999E-2</v>
      </c>
      <c r="J743" s="2">
        <v>-8.5435395999999997E-2</v>
      </c>
      <c r="K743" s="2">
        <v>4.0932375999999999E-2</v>
      </c>
      <c r="L743" s="2">
        <v>0.31929653099999999</v>
      </c>
      <c r="M743" s="2">
        <v>-9.1496795000000006E-2</v>
      </c>
      <c r="N743" s="2">
        <v>0.206420832</v>
      </c>
      <c r="O743" s="2">
        <v>3.4529301999999998E-2</v>
      </c>
      <c r="P743" s="2">
        <v>-0.18362093299999999</v>
      </c>
      <c r="Q743" s="2">
        <v>-8.2800101000000001E-2</v>
      </c>
      <c r="R743" s="2">
        <v>-4.2243687000000002E-2</v>
      </c>
      <c r="S743" s="2">
        <v>4.6340870999999999E-2</v>
      </c>
      <c r="T743" s="2">
        <v>6.1136823999999999E-2</v>
      </c>
      <c r="U743" s="2">
        <v>5.1733687E-2</v>
      </c>
    </row>
    <row r="744" spans="1:21" x14ac:dyDescent="0.25">
      <c r="A744" s="6" t="s">
        <v>2247</v>
      </c>
      <c r="B744" s="6" t="s">
        <v>2248</v>
      </c>
      <c r="C744" s="6" t="s">
        <v>4117</v>
      </c>
      <c r="D744" s="2">
        <v>4.7240419999999998E-2</v>
      </c>
      <c r="E744" s="2">
        <v>-6.8672039000000004E-2</v>
      </c>
      <c r="F744" s="2">
        <v>6.1822048999999997E-2</v>
      </c>
      <c r="G744" s="2">
        <v>9.9756789999999994E-3</v>
      </c>
      <c r="H744" s="2">
        <v>-8.1989839999999994E-2</v>
      </c>
      <c r="I744" s="2">
        <v>1.6075580999999999E-2</v>
      </c>
      <c r="J744" s="2">
        <v>3.4696731000000001E-2</v>
      </c>
      <c r="K744" s="2">
        <v>4.8179381E-2</v>
      </c>
      <c r="L744" s="2">
        <v>-6.7327969000000001E-2</v>
      </c>
      <c r="M744" s="2">
        <v>3.5450811999999998E-2</v>
      </c>
      <c r="N744" s="2">
        <v>4.7230637999999998E-2</v>
      </c>
      <c r="O744" s="2">
        <v>1.9794463000000002E-2</v>
      </c>
      <c r="P744" s="2">
        <v>1.3282E-2</v>
      </c>
      <c r="Q744" s="2">
        <v>-2.8916510999999999E-2</v>
      </c>
      <c r="R744" s="2">
        <v>-7.5178559999999998E-3</v>
      </c>
      <c r="S744" s="2">
        <v>-2.5852119999999999E-2</v>
      </c>
      <c r="T744" s="2">
        <v>-0.10474694599999999</v>
      </c>
      <c r="U744" s="2">
        <v>5.127553E-2</v>
      </c>
    </row>
    <row r="745" spans="1:21" x14ac:dyDescent="0.25">
      <c r="A745" s="6" t="s">
        <v>324</v>
      </c>
      <c r="B745" s="6" t="s">
        <v>325</v>
      </c>
      <c r="C745" s="6" t="s">
        <v>4118</v>
      </c>
      <c r="D745" s="2">
        <v>6.8045908000000002E-2</v>
      </c>
      <c r="E745" s="2">
        <v>6.5661997999999999E-2</v>
      </c>
      <c r="F745" s="2">
        <v>2.7769004999999999E-2</v>
      </c>
      <c r="G745" s="2">
        <v>-1.1655159999999999E-2</v>
      </c>
      <c r="H745" s="2">
        <v>-8.0891149999999995E-2</v>
      </c>
      <c r="I745" s="2">
        <v>-0.18226848200000001</v>
      </c>
      <c r="J745" s="2">
        <v>-2.5269353000000001E-2</v>
      </c>
      <c r="K745" s="2">
        <v>0.157337228</v>
      </c>
      <c r="L745" s="2">
        <v>-1.8729972000000001E-2</v>
      </c>
      <c r="M745" s="2">
        <v>-6.6820108000000003E-2</v>
      </c>
      <c r="N745" s="2">
        <v>-6.9013688000000004E-2</v>
      </c>
      <c r="O745" s="2">
        <v>-7.7762237999999997E-2</v>
      </c>
      <c r="P745" s="2">
        <v>2.7818281E-2</v>
      </c>
      <c r="Q745" s="2">
        <v>0.18196827400000001</v>
      </c>
      <c r="R745" s="2">
        <v>8.9695520000000004E-3</v>
      </c>
      <c r="S745" s="2">
        <v>8.2708820000000002E-3</v>
      </c>
      <c r="T745" s="2">
        <v>-6.4576227999999999E-2</v>
      </c>
      <c r="U745" s="2">
        <v>5.1145271999999999E-2</v>
      </c>
    </row>
    <row r="746" spans="1:21" x14ac:dyDescent="0.25">
      <c r="A746" s="6" t="s">
        <v>433</v>
      </c>
      <c r="B746" s="6" t="s">
        <v>169</v>
      </c>
      <c r="C746" s="6" t="s">
        <v>4119</v>
      </c>
      <c r="D746" s="2">
        <v>8.6423750000000008E-3</v>
      </c>
      <c r="E746" s="2">
        <v>-0.17955848999999999</v>
      </c>
      <c r="F746" s="2">
        <v>1.2115580000000001E-2</v>
      </c>
      <c r="G746" s="2">
        <v>4.6331668999999999E-2</v>
      </c>
      <c r="H746" s="2">
        <v>-5.0808091E-2</v>
      </c>
      <c r="I746" s="2">
        <v>-6.7724358999999998E-2</v>
      </c>
      <c r="J746" s="2">
        <v>8.1417169999999997E-3</v>
      </c>
      <c r="K746" s="2">
        <v>9.0533124000000006E-2</v>
      </c>
      <c r="L746" s="2">
        <v>0.13232648</v>
      </c>
      <c r="M746" s="2">
        <v>2.7578888999999999E-2</v>
      </c>
      <c r="N746" s="2">
        <v>2.3305032E-2</v>
      </c>
      <c r="O746" s="2">
        <v>-0.10096437900000001</v>
      </c>
      <c r="P746" s="2">
        <v>8.4574077999999997E-2</v>
      </c>
      <c r="Q746" s="2">
        <v>-0.17352572799999999</v>
      </c>
      <c r="R746" s="2">
        <v>1.0503314999999999E-2</v>
      </c>
      <c r="S746" s="2">
        <v>-2.5473842999999999E-2</v>
      </c>
      <c r="T746" s="2">
        <v>0.10285831500000001</v>
      </c>
      <c r="U746" s="2">
        <v>5.1144321E-2</v>
      </c>
    </row>
    <row r="747" spans="1:21" x14ac:dyDescent="0.25">
      <c r="A747" s="6" t="s">
        <v>301</v>
      </c>
      <c r="B747" s="6" t="s">
        <v>302</v>
      </c>
      <c r="C747" s="6" t="s">
        <v>4120</v>
      </c>
      <c r="D747" s="2">
        <v>0.103840923</v>
      </c>
      <c r="E747" s="2">
        <v>7.5504416000000005E-2</v>
      </c>
      <c r="F747" s="2">
        <v>0.222143957</v>
      </c>
      <c r="G747" s="2">
        <v>3.4830162999999997E-2</v>
      </c>
      <c r="H747" s="2">
        <v>1.1871909999999999E-2</v>
      </c>
      <c r="I747" s="2">
        <v>-4.2887050000000003E-2</v>
      </c>
      <c r="J747" s="2">
        <v>-1.5716457999999999E-2</v>
      </c>
      <c r="K747" s="2">
        <v>-0.37202088</v>
      </c>
      <c r="L747" s="2">
        <v>-1.7566969000000002E-2</v>
      </c>
      <c r="M747" s="2">
        <v>5.4244591000000002E-2</v>
      </c>
      <c r="N747" s="2">
        <v>-6.3980260000000002E-3</v>
      </c>
      <c r="O747" s="2">
        <v>0.107568177</v>
      </c>
      <c r="P747" s="2">
        <v>-8.4684849000000006E-2</v>
      </c>
      <c r="Q747" s="2">
        <v>-3.5378135999999998E-2</v>
      </c>
      <c r="R747" s="2">
        <v>-4.6364585999999999E-2</v>
      </c>
      <c r="S747" s="2">
        <v>6.3276628000000001E-2</v>
      </c>
      <c r="T747" s="2">
        <v>-0.103346549</v>
      </c>
      <c r="U747" s="2">
        <v>5.1082751000000003E-2</v>
      </c>
    </row>
    <row r="748" spans="1:21" x14ac:dyDescent="0.25">
      <c r="A748" s="6" t="s">
        <v>2694</v>
      </c>
      <c r="B748" s="6" t="s">
        <v>2695</v>
      </c>
      <c r="C748" s="6" t="s">
        <v>4121</v>
      </c>
      <c r="D748" s="2">
        <v>-9.8567805999999994E-2</v>
      </c>
      <c r="E748" s="2">
        <v>6.6645641000000005E-2</v>
      </c>
      <c r="F748" s="2">
        <v>2.1180059000000001E-2</v>
      </c>
      <c r="G748" s="2">
        <v>5.5313810000000001E-3</v>
      </c>
      <c r="H748" s="2">
        <v>-8.4127240000000006E-2</v>
      </c>
      <c r="I748" s="2">
        <v>-0.172016219</v>
      </c>
      <c r="J748" s="2">
        <v>9.9251041999999998E-2</v>
      </c>
      <c r="K748" s="2">
        <v>0.208996821</v>
      </c>
      <c r="L748" s="2">
        <v>-4.6893719E-2</v>
      </c>
      <c r="M748" s="2">
        <v>3.9927997999999999E-2</v>
      </c>
      <c r="N748" s="2">
        <v>-0.35964669199999999</v>
      </c>
      <c r="O748" s="2">
        <v>0.30928762799999998</v>
      </c>
      <c r="P748" s="2">
        <v>0.21345488800000001</v>
      </c>
      <c r="Q748" s="2">
        <v>-0.44189457199999999</v>
      </c>
      <c r="R748" s="2">
        <v>0.16667743800000001</v>
      </c>
      <c r="S748" s="2">
        <v>-6.4610061999999996E-2</v>
      </c>
      <c r="T748" s="2">
        <v>8.5881278000000005E-2</v>
      </c>
      <c r="U748" s="2">
        <v>5.0922097999999999E-2</v>
      </c>
    </row>
    <row r="749" spans="1:21" x14ac:dyDescent="0.25">
      <c r="A749" s="6" t="s">
        <v>255</v>
      </c>
      <c r="B749" s="6" t="s">
        <v>256</v>
      </c>
      <c r="C749" s="6" t="s">
        <v>259</v>
      </c>
      <c r="D749" s="2">
        <v>0.33587874400000001</v>
      </c>
      <c r="E749" s="2">
        <v>0.21968068399999999</v>
      </c>
      <c r="F749" s="2">
        <v>0.17479154399999999</v>
      </c>
      <c r="G749" s="2">
        <v>0.100640534</v>
      </c>
      <c r="H749" s="2">
        <v>-0.12529472999999999</v>
      </c>
      <c r="I749" s="2">
        <v>-4.4323085999999998E-2</v>
      </c>
      <c r="J749" s="2">
        <v>0.26481824399999998</v>
      </c>
      <c r="K749" s="2">
        <v>-0.70916935299999995</v>
      </c>
      <c r="L749" s="2">
        <v>-0.21702257599999999</v>
      </c>
      <c r="M749" s="2">
        <v>0.242785367</v>
      </c>
      <c r="N749" s="2">
        <v>0.161723377</v>
      </c>
      <c r="O749" s="2">
        <v>-0.42798573299999998</v>
      </c>
      <c r="P749" s="2">
        <v>0.14684610000000001</v>
      </c>
      <c r="Q749" s="2">
        <v>-0.27763654300000001</v>
      </c>
      <c r="R749" s="2">
        <v>-0.27903841299999999</v>
      </c>
      <c r="S749" s="2">
        <v>0.41073838699999998</v>
      </c>
      <c r="T749" s="2">
        <v>-2.7176733000000002E-2</v>
      </c>
      <c r="U749" s="2">
        <v>4.9744218999999999E-2</v>
      </c>
    </row>
    <row r="750" spans="1:21" x14ac:dyDescent="0.25">
      <c r="A750" s="6" t="s">
        <v>1027</v>
      </c>
      <c r="B750" s="6" t="s">
        <v>1028</v>
      </c>
      <c r="C750" s="6" t="s">
        <v>4122</v>
      </c>
      <c r="D750" s="2">
        <v>6.4392210000000002E-3</v>
      </c>
      <c r="E750" s="2">
        <v>-0.14771589600000001</v>
      </c>
      <c r="F750" s="2">
        <v>0.19068415799999999</v>
      </c>
      <c r="G750" s="2">
        <v>-4.351816E-2</v>
      </c>
      <c r="H750" s="2">
        <v>-2.3706096999999999E-2</v>
      </c>
      <c r="I750" s="2">
        <v>-9.3073893000000005E-2</v>
      </c>
      <c r="J750" s="2">
        <v>-8.7509008999999999E-2</v>
      </c>
      <c r="K750" s="2">
        <v>0.12742964700000001</v>
      </c>
      <c r="L750" s="2">
        <v>7.0970025000000006E-2</v>
      </c>
      <c r="M750" s="2">
        <v>-0.11590275799999999</v>
      </c>
      <c r="N750" s="2">
        <v>-9.8577869999999998E-2</v>
      </c>
      <c r="O750" s="2">
        <v>-8.5092142999999995E-2</v>
      </c>
      <c r="P750" s="2">
        <v>-8.0288594000000005E-2</v>
      </c>
      <c r="Q750" s="2">
        <v>-1.4427848E-2</v>
      </c>
      <c r="R750" s="2">
        <v>4.6683100000000002E-3</v>
      </c>
      <c r="S750" s="2">
        <v>-6.2807827999999996E-2</v>
      </c>
      <c r="T750" s="2">
        <v>0.403576559</v>
      </c>
      <c r="U750" s="2">
        <v>4.8852172999999999E-2</v>
      </c>
    </row>
    <row r="751" spans="1:21" x14ac:dyDescent="0.25">
      <c r="A751" s="6" t="s">
        <v>1211</v>
      </c>
      <c r="B751" s="6" t="s">
        <v>1212</v>
      </c>
      <c r="C751" s="6" t="s">
        <v>4123</v>
      </c>
      <c r="D751" s="2">
        <v>-0.13004707200000001</v>
      </c>
      <c r="E751" s="2">
        <v>0.105012938</v>
      </c>
      <c r="F751" s="2">
        <v>0.100166858</v>
      </c>
      <c r="G751" s="2">
        <v>-4.9744591999999997E-2</v>
      </c>
      <c r="H751" s="2">
        <v>-0.208274342</v>
      </c>
      <c r="I751" s="2">
        <v>3.6815528E-2</v>
      </c>
      <c r="J751" s="2">
        <v>-0.24112076800000001</v>
      </c>
      <c r="K751" s="2">
        <v>0.21917836499999999</v>
      </c>
      <c r="L751" s="2">
        <v>0.16801307800000001</v>
      </c>
      <c r="M751" s="2">
        <v>-0.1174487</v>
      </c>
      <c r="N751" s="2">
        <v>-3.3682990000000003E-2</v>
      </c>
      <c r="O751" s="2">
        <v>-1.8412609999999999E-2</v>
      </c>
      <c r="P751" s="2">
        <v>-8.1143069999999998E-2</v>
      </c>
      <c r="Q751" s="2">
        <v>-1.9448590000000002E-2</v>
      </c>
      <c r="R751" s="2">
        <v>-3.7981679999999997E-2</v>
      </c>
      <c r="S751" s="2">
        <v>-4.7419469999999998E-2</v>
      </c>
      <c r="T751" s="2">
        <v>0.30725940000000002</v>
      </c>
      <c r="U751" s="2">
        <v>4.8277710000000001E-2</v>
      </c>
    </row>
    <row r="752" spans="1:21" x14ac:dyDescent="0.25">
      <c r="A752" s="6" t="s">
        <v>1211</v>
      </c>
      <c r="B752" s="6" t="s">
        <v>1212</v>
      </c>
      <c r="C752" s="6" t="s">
        <v>4124</v>
      </c>
      <c r="D752" s="2">
        <v>-3.7634394000000002E-2</v>
      </c>
      <c r="E752" s="2">
        <v>0.20266511600000001</v>
      </c>
      <c r="F752" s="2">
        <v>2.7699436000000001E-2</v>
      </c>
      <c r="G752" s="2">
        <v>0.32605038600000003</v>
      </c>
      <c r="H752" s="2">
        <v>0.14111093999999999</v>
      </c>
      <c r="I752" s="2">
        <v>7.8324205999999993E-2</v>
      </c>
      <c r="J752" s="2">
        <v>-0.13907328999999999</v>
      </c>
      <c r="K752" s="2">
        <v>-0.65612795700000004</v>
      </c>
      <c r="L752" s="2">
        <v>5.6985556E-2</v>
      </c>
      <c r="M752" s="2">
        <v>-0.1174487</v>
      </c>
      <c r="N752" s="2">
        <v>-3.3682990000000003E-2</v>
      </c>
      <c r="O752" s="2">
        <v>-1.8412609999999999E-2</v>
      </c>
      <c r="P752" s="2">
        <v>-8.1143069999999998E-2</v>
      </c>
      <c r="Q752" s="2">
        <v>-1.9448590000000002E-2</v>
      </c>
      <c r="R752" s="2">
        <v>-3.7981679999999997E-2</v>
      </c>
      <c r="S752" s="2">
        <v>-4.7419469999999998E-2</v>
      </c>
      <c r="T752" s="2">
        <v>0.30725940000000002</v>
      </c>
      <c r="U752" s="2">
        <v>4.8277710000000001E-2</v>
      </c>
    </row>
    <row r="753" spans="1:21" x14ac:dyDescent="0.25">
      <c r="A753" s="6" t="s">
        <v>1211</v>
      </c>
      <c r="B753" s="6" t="s">
        <v>1212</v>
      </c>
      <c r="C753" s="6" t="s">
        <v>4125</v>
      </c>
      <c r="D753" s="2">
        <v>1.0237593999999999E-2</v>
      </c>
      <c r="E753" s="2">
        <v>-0.15669839599999999</v>
      </c>
      <c r="F753" s="2">
        <v>-1.2654476E-2</v>
      </c>
      <c r="G753" s="2">
        <v>0.132644074</v>
      </c>
      <c r="H753" s="2">
        <v>0.17667227999999999</v>
      </c>
      <c r="I753" s="2">
        <v>-5.4587806000000003E-2</v>
      </c>
      <c r="J753" s="2">
        <v>-0.13914410199999999</v>
      </c>
      <c r="K753" s="2">
        <v>8.6065031E-2</v>
      </c>
      <c r="L753" s="2">
        <v>-4.2534255999999999E-2</v>
      </c>
      <c r="M753" s="2">
        <v>-0.1174487</v>
      </c>
      <c r="N753" s="2">
        <v>-3.3682990000000003E-2</v>
      </c>
      <c r="O753" s="2">
        <v>-1.8412609999999999E-2</v>
      </c>
      <c r="P753" s="2">
        <v>-8.1143069999999998E-2</v>
      </c>
      <c r="Q753" s="2">
        <v>-1.9448590000000002E-2</v>
      </c>
      <c r="R753" s="2">
        <v>-3.7981679999999997E-2</v>
      </c>
      <c r="S753" s="2">
        <v>-4.7419469999999998E-2</v>
      </c>
      <c r="T753" s="2">
        <v>0.30725940000000002</v>
      </c>
      <c r="U753" s="2">
        <v>4.8277710000000001E-2</v>
      </c>
    </row>
    <row r="754" spans="1:21" x14ac:dyDescent="0.25">
      <c r="A754" s="6" t="s">
        <v>46</v>
      </c>
      <c r="B754" s="6" t="s">
        <v>47</v>
      </c>
      <c r="C754" s="6" t="s">
        <v>4126</v>
      </c>
      <c r="D754" s="2">
        <v>-7.6338688000000002E-2</v>
      </c>
      <c r="E754" s="2">
        <v>0.11170123999999999</v>
      </c>
      <c r="F754" s="2">
        <v>-1.535282E-2</v>
      </c>
      <c r="G754" s="2">
        <v>0.13595611299999999</v>
      </c>
      <c r="H754" s="2">
        <v>-0.13575041900000001</v>
      </c>
      <c r="I754" s="2">
        <v>-2.7515518999999999E-2</v>
      </c>
      <c r="J754" s="2">
        <v>-4.5882719000000002E-2</v>
      </c>
      <c r="K754" s="2">
        <v>-8.3518299999999998E-4</v>
      </c>
      <c r="L754" s="2">
        <v>5.4017994999999999E-2</v>
      </c>
      <c r="M754" s="2">
        <v>6.6161465000000003E-2</v>
      </c>
      <c r="N754" s="2">
        <v>-8.6741470000000001E-2</v>
      </c>
      <c r="O754" s="2">
        <v>-4.8665173999999999E-2</v>
      </c>
      <c r="P754" s="2">
        <v>-4.0971341000000001E-2</v>
      </c>
      <c r="Q754" s="2">
        <v>-5.9119031000000002E-2</v>
      </c>
      <c r="R754" s="2">
        <v>0.13764971400000001</v>
      </c>
      <c r="S754" s="2">
        <v>2.8960029999999999E-3</v>
      </c>
      <c r="T754" s="2">
        <v>-1.9391556000000001E-2</v>
      </c>
      <c r="U754" s="2">
        <v>4.8181395000000002E-2</v>
      </c>
    </row>
    <row r="755" spans="1:21" x14ac:dyDescent="0.25">
      <c r="A755" s="6" t="s">
        <v>144</v>
      </c>
      <c r="B755" s="6" t="s">
        <v>145</v>
      </c>
      <c r="C755" s="6" t="s">
        <v>4127</v>
      </c>
      <c r="D755" s="2">
        <v>0.31318845099999998</v>
      </c>
      <c r="E755" s="2">
        <v>-1.0642697059999999</v>
      </c>
      <c r="F755" s="2">
        <v>0.621482011</v>
      </c>
      <c r="G755" s="2">
        <v>0.101019471</v>
      </c>
      <c r="H755" s="2">
        <v>-0.10635020000000001</v>
      </c>
      <c r="I755" s="2">
        <v>-0.59688490900000002</v>
      </c>
      <c r="J755" s="2">
        <v>-0.10154273900000001</v>
      </c>
      <c r="K755" s="2">
        <v>0.42943211100000001</v>
      </c>
      <c r="L755" s="2">
        <v>0.40392552100000001</v>
      </c>
      <c r="M755" s="2">
        <v>-5.4701890000000003E-2</v>
      </c>
      <c r="N755" s="2">
        <v>2.5711110000000001E-3</v>
      </c>
      <c r="O755" s="2">
        <v>2.942811E-2</v>
      </c>
      <c r="P755" s="2">
        <v>-3.3416889999999998E-2</v>
      </c>
      <c r="Q755" s="2">
        <v>1.709511E-2</v>
      </c>
      <c r="R755" s="2">
        <v>-2.9768889999999999E-2</v>
      </c>
      <c r="S755" s="2">
        <v>4.4958110000000003E-2</v>
      </c>
      <c r="T755" s="2">
        <v>-2.403889E-2</v>
      </c>
      <c r="U755" s="2">
        <v>4.7874109999999998E-2</v>
      </c>
    </row>
    <row r="756" spans="1:21" x14ac:dyDescent="0.25">
      <c r="A756" s="6" t="s">
        <v>144</v>
      </c>
      <c r="B756" s="6" t="s">
        <v>145</v>
      </c>
      <c r="C756" s="6" t="s">
        <v>4128</v>
      </c>
      <c r="D756" s="2">
        <v>-7.8170338000000006E-2</v>
      </c>
      <c r="E756" s="2">
        <v>0.13711030499999999</v>
      </c>
      <c r="F756" s="2">
        <v>-0.206962378</v>
      </c>
      <c r="G756" s="2">
        <v>0.164011082</v>
      </c>
      <c r="H756" s="2">
        <v>-8.8145280000000006E-2</v>
      </c>
      <c r="I756" s="2">
        <v>7.5759302000000001E-2</v>
      </c>
      <c r="J756" s="2">
        <v>-9.0337628000000003E-2</v>
      </c>
      <c r="K756" s="2">
        <v>-4.9566678000000003E-2</v>
      </c>
      <c r="L756" s="2">
        <v>0.13630163200000001</v>
      </c>
      <c r="M756" s="2">
        <v>-5.4701890000000003E-2</v>
      </c>
      <c r="N756" s="2">
        <v>2.5711110000000001E-3</v>
      </c>
      <c r="O756" s="2">
        <v>2.942811E-2</v>
      </c>
      <c r="P756" s="2">
        <v>-3.3416889999999998E-2</v>
      </c>
      <c r="Q756" s="2">
        <v>1.709511E-2</v>
      </c>
      <c r="R756" s="2">
        <v>-2.9768889999999999E-2</v>
      </c>
      <c r="S756" s="2">
        <v>4.4958110000000003E-2</v>
      </c>
      <c r="T756" s="2">
        <v>-2.403889E-2</v>
      </c>
      <c r="U756" s="2">
        <v>4.7874109999999998E-2</v>
      </c>
    </row>
    <row r="757" spans="1:21" x14ac:dyDescent="0.25">
      <c r="A757" s="6" t="s">
        <v>144</v>
      </c>
      <c r="B757" s="6" t="s">
        <v>145</v>
      </c>
      <c r="C757" s="6" t="s">
        <v>4129</v>
      </c>
      <c r="D757" s="2">
        <v>7.9985068000000006E-2</v>
      </c>
      <c r="E757" s="2">
        <v>-0.130435089</v>
      </c>
      <c r="F757" s="2">
        <v>5.8023478000000003E-2</v>
      </c>
      <c r="G757" s="2">
        <v>-9.0983361999999998E-2</v>
      </c>
      <c r="H757" s="2">
        <v>0.1021305</v>
      </c>
      <c r="I757" s="2">
        <v>5.1471080000000001E-3</v>
      </c>
      <c r="J757" s="2">
        <v>0.107556078</v>
      </c>
      <c r="K757" s="2">
        <v>-0.13606137200000001</v>
      </c>
      <c r="L757" s="2">
        <v>4.6376380000000004E-3</v>
      </c>
      <c r="M757" s="2">
        <v>-5.4701890000000003E-2</v>
      </c>
      <c r="N757" s="2">
        <v>2.5711110000000001E-3</v>
      </c>
      <c r="O757" s="2">
        <v>2.942811E-2</v>
      </c>
      <c r="P757" s="2">
        <v>-3.3416889999999998E-2</v>
      </c>
      <c r="Q757" s="2">
        <v>1.709511E-2</v>
      </c>
      <c r="R757" s="2">
        <v>-2.9768889999999999E-2</v>
      </c>
      <c r="S757" s="2">
        <v>4.4958110000000003E-2</v>
      </c>
      <c r="T757" s="2">
        <v>-2.403889E-2</v>
      </c>
      <c r="U757" s="2">
        <v>4.7874109999999998E-2</v>
      </c>
    </row>
    <row r="758" spans="1:21" x14ac:dyDescent="0.25">
      <c r="A758" s="6" t="s">
        <v>144</v>
      </c>
      <c r="B758" s="6" t="s">
        <v>145</v>
      </c>
      <c r="C758" s="6" t="s">
        <v>4130</v>
      </c>
      <c r="D758" s="2">
        <v>0.33056656200000001</v>
      </c>
      <c r="E758" s="2">
        <v>0.10913940499999999</v>
      </c>
      <c r="F758" s="2">
        <v>-0.217267878</v>
      </c>
      <c r="G758" s="2">
        <v>0.203596582</v>
      </c>
      <c r="H758" s="2">
        <v>-0.24262410000000001</v>
      </c>
      <c r="I758" s="2">
        <v>-0.51064479799999996</v>
      </c>
      <c r="J758" s="2">
        <v>0.25034937200000001</v>
      </c>
      <c r="K758" s="2">
        <v>0.28083322199999999</v>
      </c>
      <c r="L758" s="2">
        <v>-0.20394836799999999</v>
      </c>
      <c r="M758" s="2">
        <v>-5.4701890000000003E-2</v>
      </c>
      <c r="N758" s="2">
        <v>2.5711110000000001E-3</v>
      </c>
      <c r="O758" s="2">
        <v>2.942811E-2</v>
      </c>
      <c r="P758" s="2">
        <v>-3.3416889999999998E-2</v>
      </c>
      <c r="Q758" s="2">
        <v>1.709511E-2</v>
      </c>
      <c r="R758" s="2">
        <v>-2.9768889999999999E-2</v>
      </c>
      <c r="S758" s="2">
        <v>4.4958110000000003E-2</v>
      </c>
      <c r="T758" s="2">
        <v>-2.403889E-2</v>
      </c>
      <c r="U758" s="2">
        <v>4.7874109999999998E-2</v>
      </c>
    </row>
    <row r="759" spans="1:21" x14ac:dyDescent="0.25">
      <c r="A759" s="6" t="s">
        <v>1330</v>
      </c>
      <c r="B759" s="6" t="s">
        <v>1331</v>
      </c>
      <c r="C759" s="6" t="s">
        <v>4131</v>
      </c>
      <c r="D759" s="2">
        <v>-7.0796270999999994E-2</v>
      </c>
      <c r="E759" s="2">
        <v>0.181353026</v>
      </c>
      <c r="F759" s="2">
        <v>0.24342402599999999</v>
      </c>
      <c r="G759" s="2">
        <v>0.27332474600000001</v>
      </c>
      <c r="H759" s="2">
        <v>-0.169782344</v>
      </c>
      <c r="I759" s="2">
        <v>-0.26324251399999998</v>
      </c>
      <c r="J759" s="2">
        <v>-0.128330634</v>
      </c>
      <c r="K759" s="2">
        <v>-0.42355314399999999</v>
      </c>
      <c r="L759" s="2">
        <v>0.35760312599999999</v>
      </c>
      <c r="M759" s="2">
        <v>-0.20088629999999999</v>
      </c>
      <c r="N759" s="2">
        <v>-0.1216107</v>
      </c>
      <c r="O759" s="2">
        <v>-7.970236E-2</v>
      </c>
      <c r="P759" s="2">
        <v>-0.16917389999999999</v>
      </c>
      <c r="Q759" s="2">
        <v>-5.1776250000000003E-2</v>
      </c>
      <c r="R759" s="2">
        <v>-5.3549199999999998E-2</v>
      </c>
      <c r="S759" s="2">
        <v>-3.7684589999999997E-2</v>
      </c>
      <c r="T759" s="2">
        <v>0.66662809999999995</v>
      </c>
      <c r="U759" s="2">
        <v>4.7755300000000001E-2</v>
      </c>
    </row>
    <row r="760" spans="1:21" x14ac:dyDescent="0.25">
      <c r="A760" s="6" t="s">
        <v>2774</v>
      </c>
      <c r="B760" s="6" t="s">
        <v>2775</v>
      </c>
      <c r="C760" s="6" t="s">
        <v>4132</v>
      </c>
      <c r="D760" s="2">
        <v>-1.0901984E-2</v>
      </c>
      <c r="E760" s="2">
        <v>-0.12672808899999999</v>
      </c>
      <c r="F760" s="2">
        <v>-4.6826677999999997E-2</v>
      </c>
      <c r="G760" s="2">
        <v>-4.4203919000000001E-2</v>
      </c>
      <c r="H760" s="2">
        <v>-1.2796887E-2</v>
      </c>
      <c r="I760" s="2">
        <v>1.8391556999999999E-2</v>
      </c>
      <c r="J760" s="2">
        <v>-0.16201265300000001</v>
      </c>
      <c r="K760" s="2">
        <v>0.36909912299999997</v>
      </c>
      <c r="L760" s="2">
        <v>1.5979532000000001E-2</v>
      </c>
      <c r="M760" s="2">
        <v>-3.7930130999999999E-2</v>
      </c>
      <c r="N760" s="2">
        <v>5.5102089999999999E-2</v>
      </c>
      <c r="O760" s="2">
        <v>-0.17186631399999999</v>
      </c>
      <c r="P760" s="2">
        <v>-0.22053508199999999</v>
      </c>
      <c r="Q760" s="2">
        <v>0.13851045100000001</v>
      </c>
      <c r="R760" s="2">
        <v>-1.5878328000000001E-2</v>
      </c>
      <c r="S760" s="2">
        <v>-3.9648693999999998E-2</v>
      </c>
      <c r="T760" s="2">
        <v>0.24464573100000001</v>
      </c>
      <c r="U760" s="2">
        <v>4.7600275999999997E-2</v>
      </c>
    </row>
    <row r="761" spans="1:21" x14ac:dyDescent="0.25">
      <c r="A761" s="6" t="s">
        <v>280</v>
      </c>
      <c r="B761" s="6" t="s">
        <v>281</v>
      </c>
      <c r="C761" s="6" t="s">
        <v>4133</v>
      </c>
      <c r="D761" s="2">
        <v>-0.32113963400000001</v>
      </c>
      <c r="E761" s="2">
        <v>-0.17348098000000001</v>
      </c>
      <c r="F761" s="2">
        <v>7.1586989000000004E-2</v>
      </c>
      <c r="G761" s="2">
        <v>-0.37649425399999997</v>
      </c>
      <c r="H761" s="2">
        <v>-1.6563222999999998E-2</v>
      </c>
      <c r="I761" s="2">
        <v>-0.10792088399999999</v>
      </c>
      <c r="J761" s="2">
        <v>-0.200911056</v>
      </c>
      <c r="K761" s="2">
        <v>0.23753254600000001</v>
      </c>
      <c r="L761" s="2">
        <v>0.88739049299999995</v>
      </c>
      <c r="M761" s="2">
        <v>0.14710973899999999</v>
      </c>
      <c r="N761" s="2">
        <v>8.7424180000000004E-2</v>
      </c>
      <c r="O761" s="2">
        <v>5.3581493000000001E-2</v>
      </c>
      <c r="P761" s="2">
        <v>0.11265865799999999</v>
      </c>
      <c r="Q761" s="2">
        <v>1.1797999999999999E-3</v>
      </c>
      <c r="R761" s="2">
        <v>-3.2969322000000002E-2</v>
      </c>
      <c r="S761" s="2">
        <v>6.4444293E-2</v>
      </c>
      <c r="T761" s="2">
        <v>-0.480893336</v>
      </c>
      <c r="U761" s="2">
        <v>4.7464495000000002E-2</v>
      </c>
    </row>
    <row r="762" spans="1:21" x14ac:dyDescent="0.25">
      <c r="A762" s="6" t="s">
        <v>280</v>
      </c>
      <c r="B762" s="6" t="s">
        <v>281</v>
      </c>
      <c r="C762" s="6" t="s">
        <v>4134</v>
      </c>
      <c r="D762" s="2">
        <v>-0.34340378700000002</v>
      </c>
      <c r="E762" s="2">
        <v>-4.1911503000000003E-2</v>
      </c>
      <c r="F762" s="2">
        <v>1.6605866E-2</v>
      </c>
      <c r="G762" s="2">
        <v>-8.3734036999999997E-2</v>
      </c>
      <c r="H762" s="2">
        <v>-0.173480946</v>
      </c>
      <c r="I762" s="2">
        <v>-2.6488007000000001E-2</v>
      </c>
      <c r="J762" s="2">
        <v>-0.21797337899999999</v>
      </c>
      <c r="K762" s="2">
        <v>0.18564592299999999</v>
      </c>
      <c r="L762" s="2">
        <v>0.68473987000000003</v>
      </c>
      <c r="M762" s="2">
        <v>0.14710973899999999</v>
      </c>
      <c r="N762" s="2">
        <v>8.7424180000000004E-2</v>
      </c>
      <c r="O762" s="2">
        <v>5.3581493000000001E-2</v>
      </c>
      <c r="P762" s="2">
        <v>0.11265865799999999</v>
      </c>
      <c r="Q762" s="2">
        <v>1.1797999999999999E-3</v>
      </c>
      <c r="R762" s="2">
        <v>-3.2969322000000002E-2</v>
      </c>
      <c r="S762" s="2">
        <v>6.4444293E-2</v>
      </c>
      <c r="T762" s="2">
        <v>-0.480893336</v>
      </c>
      <c r="U762" s="2">
        <v>4.7464495000000002E-2</v>
      </c>
    </row>
    <row r="763" spans="1:21" x14ac:dyDescent="0.25">
      <c r="A763" s="6" t="s">
        <v>280</v>
      </c>
      <c r="B763" s="6" t="s">
        <v>281</v>
      </c>
      <c r="C763" s="6" t="s">
        <v>4135</v>
      </c>
      <c r="D763" s="2">
        <v>0.31083424599999998</v>
      </c>
      <c r="E763" s="2">
        <v>-0.36438946999999999</v>
      </c>
      <c r="F763" s="2">
        <v>0.73195249900000003</v>
      </c>
      <c r="G763" s="2">
        <v>-0.13848680399999999</v>
      </c>
      <c r="H763" s="2">
        <v>-0.12585511299999999</v>
      </c>
      <c r="I763" s="2">
        <v>-0.27211217399999998</v>
      </c>
      <c r="J763" s="2">
        <v>-0.25610654599999999</v>
      </c>
      <c r="K763" s="2">
        <v>-0.112226244</v>
      </c>
      <c r="L763" s="2">
        <v>0.22638960299999999</v>
      </c>
      <c r="M763" s="2">
        <v>0.14710973899999999</v>
      </c>
      <c r="N763" s="2">
        <v>8.7424180000000004E-2</v>
      </c>
      <c r="O763" s="2">
        <v>5.3581493000000001E-2</v>
      </c>
      <c r="P763" s="2">
        <v>0.11265865799999999</v>
      </c>
      <c r="Q763" s="2">
        <v>1.1797999999999999E-3</v>
      </c>
      <c r="R763" s="2">
        <v>-3.2969322000000002E-2</v>
      </c>
      <c r="S763" s="2">
        <v>6.4444293E-2</v>
      </c>
      <c r="T763" s="2">
        <v>-0.480893336</v>
      </c>
      <c r="U763" s="2">
        <v>4.7464495000000002E-2</v>
      </c>
    </row>
    <row r="764" spans="1:21" x14ac:dyDescent="0.25">
      <c r="A764" s="6" t="s">
        <v>280</v>
      </c>
      <c r="B764" s="6" t="s">
        <v>281</v>
      </c>
      <c r="C764" s="6" t="s">
        <v>4136</v>
      </c>
      <c r="D764" s="2">
        <v>-3.3320843000000003E-2</v>
      </c>
      <c r="E764" s="2">
        <v>2.2952441000000001E-2</v>
      </c>
      <c r="F764" s="2">
        <v>9.6815209999999999E-2</v>
      </c>
      <c r="G764" s="2">
        <v>-0.108829893</v>
      </c>
      <c r="H764" s="2">
        <v>2.0735793999999998E-2</v>
      </c>
      <c r="I764" s="2">
        <v>-3.5582263000000003E-2</v>
      </c>
      <c r="J764" s="2">
        <v>-0.13960763500000001</v>
      </c>
      <c r="K764" s="2">
        <v>6.0156669999999997E-3</v>
      </c>
      <c r="L764" s="2">
        <v>0.17082151400000001</v>
      </c>
      <c r="M764" s="2">
        <v>0.14710973899999999</v>
      </c>
      <c r="N764" s="2">
        <v>8.7424180000000004E-2</v>
      </c>
      <c r="O764" s="2">
        <v>5.3581493000000001E-2</v>
      </c>
      <c r="P764" s="2">
        <v>0.11265865799999999</v>
      </c>
      <c r="Q764" s="2">
        <v>1.1797999999999999E-3</v>
      </c>
      <c r="R764" s="2">
        <v>-3.2969322000000002E-2</v>
      </c>
      <c r="S764" s="2">
        <v>6.4444293E-2</v>
      </c>
      <c r="T764" s="2">
        <v>-0.480893336</v>
      </c>
      <c r="U764" s="2">
        <v>4.7464495000000002E-2</v>
      </c>
    </row>
    <row r="765" spans="1:21" x14ac:dyDescent="0.25">
      <c r="A765" s="6" t="s">
        <v>280</v>
      </c>
      <c r="B765" s="6" t="s">
        <v>281</v>
      </c>
      <c r="C765" s="6" t="s">
        <v>4137</v>
      </c>
      <c r="D765" s="2">
        <v>-0.12737631999999999</v>
      </c>
      <c r="E765" s="2">
        <v>4.5304263999999997E-2</v>
      </c>
      <c r="F765" s="2">
        <v>-0.25689616700000001</v>
      </c>
      <c r="G765" s="2">
        <v>-7.8813469999999997E-2</v>
      </c>
      <c r="H765" s="2">
        <v>-9.0338176000000006E-2</v>
      </c>
      <c r="I765" s="2">
        <v>-2.6953640000000001E-2</v>
      </c>
      <c r="J765" s="2">
        <v>-3.7634811999999997E-2</v>
      </c>
      <c r="K765" s="2">
        <v>0.41554008999999997</v>
      </c>
      <c r="L765" s="2">
        <v>0.15716823699999999</v>
      </c>
      <c r="M765" s="2">
        <v>0.14710973899999999</v>
      </c>
      <c r="N765" s="2">
        <v>8.7424180000000004E-2</v>
      </c>
      <c r="O765" s="2">
        <v>5.3581493000000001E-2</v>
      </c>
      <c r="P765" s="2">
        <v>0.11265865799999999</v>
      </c>
      <c r="Q765" s="2">
        <v>1.1797999999999999E-3</v>
      </c>
      <c r="R765" s="2">
        <v>-3.2969322000000002E-2</v>
      </c>
      <c r="S765" s="2">
        <v>6.4444293E-2</v>
      </c>
      <c r="T765" s="2">
        <v>-0.480893336</v>
      </c>
      <c r="U765" s="2">
        <v>4.7464495000000002E-2</v>
      </c>
    </row>
    <row r="766" spans="1:21" x14ac:dyDescent="0.25">
      <c r="A766" s="6" t="s">
        <v>280</v>
      </c>
      <c r="B766" s="6" t="s">
        <v>281</v>
      </c>
      <c r="C766" s="6" t="s">
        <v>4138</v>
      </c>
      <c r="D766" s="2">
        <v>-0.23784350900000001</v>
      </c>
      <c r="E766" s="2">
        <v>-5.7484225E-2</v>
      </c>
      <c r="F766" s="2">
        <v>-6.5935456000000003E-2</v>
      </c>
      <c r="G766" s="2">
        <v>-0.32820855900000001</v>
      </c>
      <c r="H766" s="2">
        <v>2.4666133999999999E-2</v>
      </c>
      <c r="I766" s="2">
        <v>0.17373307099999999</v>
      </c>
      <c r="J766" s="2">
        <v>-0.13159130099999999</v>
      </c>
      <c r="K766" s="2">
        <v>0.469199001</v>
      </c>
      <c r="L766" s="2">
        <v>0.15346484799999999</v>
      </c>
      <c r="M766" s="2">
        <v>0.14710973899999999</v>
      </c>
      <c r="N766" s="2">
        <v>8.7424180000000004E-2</v>
      </c>
      <c r="O766" s="2">
        <v>5.3581493000000001E-2</v>
      </c>
      <c r="P766" s="2">
        <v>0.11265865799999999</v>
      </c>
      <c r="Q766" s="2">
        <v>1.1797999999999999E-3</v>
      </c>
      <c r="R766" s="2">
        <v>-3.2969322000000002E-2</v>
      </c>
      <c r="S766" s="2">
        <v>6.4444293E-2</v>
      </c>
      <c r="T766" s="2">
        <v>-0.480893336</v>
      </c>
      <c r="U766" s="2">
        <v>4.7464495000000002E-2</v>
      </c>
    </row>
    <row r="767" spans="1:21" x14ac:dyDescent="0.25">
      <c r="A767" s="6" t="s">
        <v>280</v>
      </c>
      <c r="B767" s="6" t="s">
        <v>281</v>
      </c>
      <c r="C767" s="6" t="s">
        <v>4139</v>
      </c>
      <c r="D767" s="2">
        <v>3.0042823999999999E-2</v>
      </c>
      <c r="E767" s="2">
        <v>-0.65031289199999998</v>
      </c>
      <c r="F767" s="2">
        <v>5.0112877E-2</v>
      </c>
      <c r="G767" s="2">
        <v>0.17543677399999999</v>
      </c>
      <c r="H767" s="2">
        <v>-0.12799254600000001</v>
      </c>
      <c r="I767" s="2">
        <v>0.217682404</v>
      </c>
      <c r="J767" s="2">
        <v>7.4705032000000005E-2</v>
      </c>
      <c r="K767" s="2">
        <v>0.15329833400000001</v>
      </c>
      <c r="L767" s="2">
        <v>7.7027181E-2</v>
      </c>
      <c r="M767" s="2">
        <v>0.14710973899999999</v>
      </c>
      <c r="N767" s="2">
        <v>8.7424180000000004E-2</v>
      </c>
      <c r="O767" s="2">
        <v>5.3581493000000001E-2</v>
      </c>
      <c r="P767" s="2">
        <v>0.11265865799999999</v>
      </c>
      <c r="Q767" s="2">
        <v>1.1797999999999999E-3</v>
      </c>
      <c r="R767" s="2">
        <v>-3.2969322000000002E-2</v>
      </c>
      <c r="S767" s="2">
        <v>6.4444293E-2</v>
      </c>
      <c r="T767" s="2">
        <v>-0.480893336</v>
      </c>
      <c r="U767" s="2">
        <v>4.7464495000000002E-2</v>
      </c>
    </row>
    <row r="768" spans="1:21" x14ac:dyDescent="0.25">
      <c r="A768" s="6" t="s">
        <v>280</v>
      </c>
      <c r="B768" s="6" t="s">
        <v>281</v>
      </c>
      <c r="C768" s="6" t="s">
        <v>4140</v>
      </c>
      <c r="D768" s="2">
        <v>0.10682499099999999</v>
      </c>
      <c r="E768" s="2">
        <v>-0.276259225</v>
      </c>
      <c r="F768" s="2">
        <v>0.439107044</v>
      </c>
      <c r="G768" s="2">
        <v>-9.8417559000000002E-2</v>
      </c>
      <c r="H768" s="2">
        <v>0.114775632</v>
      </c>
      <c r="I768" s="2">
        <v>-5.6799928999999999E-2</v>
      </c>
      <c r="J768" s="2">
        <v>-1.3125301000000001E-2</v>
      </c>
      <c r="K768" s="2">
        <v>-0.26650099900000002</v>
      </c>
      <c r="L768" s="2">
        <v>5.0395348E-2</v>
      </c>
      <c r="M768" s="2">
        <v>0.14710973899999999</v>
      </c>
      <c r="N768" s="2">
        <v>8.7424180000000004E-2</v>
      </c>
      <c r="O768" s="2">
        <v>5.3581493000000001E-2</v>
      </c>
      <c r="P768" s="2">
        <v>0.11265865799999999</v>
      </c>
      <c r="Q768" s="2">
        <v>1.1797999999999999E-3</v>
      </c>
      <c r="R768" s="2">
        <v>-3.2969322000000002E-2</v>
      </c>
      <c r="S768" s="2">
        <v>6.4444293E-2</v>
      </c>
      <c r="T768" s="2">
        <v>-0.480893336</v>
      </c>
      <c r="U768" s="2">
        <v>4.7464495000000002E-2</v>
      </c>
    </row>
    <row r="769" spans="1:21" x14ac:dyDescent="0.25">
      <c r="A769" s="6" t="s">
        <v>2590</v>
      </c>
      <c r="B769" s="6" t="s">
        <v>2591</v>
      </c>
      <c r="C769" s="6" t="s">
        <v>4141</v>
      </c>
      <c r="D769" s="2">
        <v>-0.31428642800000001</v>
      </c>
      <c r="E769" s="2">
        <v>0.223567776</v>
      </c>
      <c r="F769" s="2">
        <v>-3.3749399999999999E-2</v>
      </c>
      <c r="G769" s="2">
        <v>-1.9423386000000001E-2</v>
      </c>
      <c r="H769" s="2">
        <v>-0.18154274100000001</v>
      </c>
      <c r="I769" s="2">
        <v>0.16952873299999999</v>
      </c>
      <c r="J769" s="2">
        <v>-1.9041135000000001E-2</v>
      </c>
      <c r="K769" s="2">
        <v>9.4470520000000002E-2</v>
      </c>
      <c r="L769" s="2">
        <v>8.0476060000000002E-2</v>
      </c>
      <c r="M769" s="2">
        <v>-0.128325838</v>
      </c>
      <c r="N769" s="2">
        <v>-4.0883425000000001E-2</v>
      </c>
      <c r="O769" s="2">
        <v>-3.4238312999999999E-2</v>
      </c>
      <c r="P769" s="2">
        <v>6.1799556999999998E-2</v>
      </c>
      <c r="Q769" s="2">
        <v>2.1833590999999999E-2</v>
      </c>
      <c r="R769" s="2">
        <v>-3.4824424999999999E-2</v>
      </c>
      <c r="S769" s="2">
        <v>4.4355667000000001E-2</v>
      </c>
      <c r="T769" s="2">
        <v>6.4069981999999998E-2</v>
      </c>
      <c r="U769" s="2">
        <v>4.6213205E-2</v>
      </c>
    </row>
    <row r="770" spans="1:21" x14ac:dyDescent="0.25">
      <c r="A770" s="6" t="s">
        <v>286</v>
      </c>
      <c r="B770" s="6" t="s">
        <v>287</v>
      </c>
      <c r="C770" s="6" t="s">
        <v>4142</v>
      </c>
      <c r="D770" s="2">
        <v>-0.216192044</v>
      </c>
      <c r="E770" s="2">
        <v>-0.14256455500000001</v>
      </c>
      <c r="F770" s="2">
        <v>0.191415106</v>
      </c>
      <c r="G770" s="2">
        <v>-4.6646173999999999E-2</v>
      </c>
      <c r="H770" s="2">
        <v>-8.6833190000000005E-2</v>
      </c>
      <c r="I770" s="2">
        <v>-0.23745064399999999</v>
      </c>
      <c r="J770" s="2">
        <v>9.2107060000000008E-3</v>
      </c>
      <c r="K770" s="2">
        <v>0.168536192</v>
      </c>
      <c r="L770" s="2">
        <v>0.360524646</v>
      </c>
      <c r="M770" s="2">
        <v>-0.10995819900000001</v>
      </c>
      <c r="N770" s="2">
        <v>0.12141181099999999</v>
      </c>
      <c r="O770" s="2">
        <v>0.19471291099999999</v>
      </c>
      <c r="P770" s="2">
        <v>-0.24741892900000001</v>
      </c>
      <c r="Q770" s="2">
        <v>7.0405201000000001E-2</v>
      </c>
      <c r="R770" s="2">
        <v>0.21130416099999999</v>
      </c>
      <c r="S770" s="2">
        <v>-7.9401268999999997E-2</v>
      </c>
      <c r="T770" s="2">
        <v>-0.20720793900000001</v>
      </c>
      <c r="U770" s="2">
        <v>4.6152250999999998E-2</v>
      </c>
    </row>
    <row r="771" spans="1:21" x14ac:dyDescent="0.25">
      <c r="A771" s="6" t="s">
        <v>1869</v>
      </c>
      <c r="B771" s="6" t="s">
        <v>1870</v>
      </c>
      <c r="C771" s="6" t="s">
        <v>4143</v>
      </c>
      <c r="D771" s="2">
        <v>2.1164075000000001E-2</v>
      </c>
      <c r="E771" s="2">
        <v>0.25025555900000002</v>
      </c>
      <c r="F771" s="2">
        <v>0.10127878</v>
      </c>
      <c r="G771" s="2">
        <v>0.23477040199999999</v>
      </c>
      <c r="H771" s="2">
        <v>-3.8958432000000001E-2</v>
      </c>
      <c r="I771" s="2">
        <v>1.7434879E-2</v>
      </c>
      <c r="J771" s="2">
        <v>-5.4627053000000002E-2</v>
      </c>
      <c r="K771" s="2">
        <v>-0.64692190500000002</v>
      </c>
      <c r="L771" s="2">
        <v>0.115603688</v>
      </c>
      <c r="M771" s="2">
        <v>-1.7806932000000001E-2</v>
      </c>
      <c r="N771" s="2">
        <v>-5.0524910000000001E-3</v>
      </c>
      <c r="O771" s="2">
        <v>7.1576864000000004E-2</v>
      </c>
      <c r="P771" s="2">
        <v>8.2774905999999995E-2</v>
      </c>
      <c r="Q771" s="2">
        <v>-1.1721499E-2</v>
      </c>
      <c r="R771" s="2">
        <v>1.8776349999999999E-3</v>
      </c>
      <c r="S771" s="2">
        <v>8.4401792000000003E-2</v>
      </c>
      <c r="T771" s="2">
        <v>-0.251841282</v>
      </c>
      <c r="U771" s="2">
        <v>4.5791008000000001E-2</v>
      </c>
    </row>
    <row r="772" spans="1:21" x14ac:dyDescent="0.25">
      <c r="A772" s="6" t="s">
        <v>1588</v>
      </c>
      <c r="B772" s="6" t="s">
        <v>1589</v>
      </c>
      <c r="C772" s="6" t="s">
        <v>4144</v>
      </c>
      <c r="D772" s="2">
        <v>-3.4823458000000002E-2</v>
      </c>
      <c r="E772" s="2">
        <v>-0.247281166</v>
      </c>
      <c r="F772" s="2">
        <v>0.11039995499999999</v>
      </c>
      <c r="G772" s="2">
        <v>-2.6639245999999998E-2</v>
      </c>
      <c r="H772" s="2">
        <v>0.114963964</v>
      </c>
      <c r="I772" s="2">
        <v>-9.0373820000000001E-3</v>
      </c>
      <c r="J772" s="2">
        <v>7.2564210000000004E-2</v>
      </c>
      <c r="K772" s="2">
        <v>3.8430158999999998E-2</v>
      </c>
      <c r="L772" s="2">
        <v>-1.8577025E-2</v>
      </c>
      <c r="M772" s="2">
        <v>0.16785469</v>
      </c>
      <c r="N772" s="2">
        <v>-3.1000979999999999E-3</v>
      </c>
      <c r="O772" s="2">
        <v>3.1564544E-2</v>
      </c>
      <c r="P772" s="2">
        <v>-5.8576287999999997E-2</v>
      </c>
      <c r="Q772" s="2">
        <v>-2.5344702E-2</v>
      </c>
      <c r="R772" s="2">
        <v>6.9507018000000004E-2</v>
      </c>
      <c r="S772" s="2">
        <v>2.5192385000000001E-2</v>
      </c>
      <c r="T772" s="2">
        <v>-0.25270536599999999</v>
      </c>
      <c r="U772" s="2">
        <v>4.5607818000000001E-2</v>
      </c>
    </row>
    <row r="773" spans="1:21" x14ac:dyDescent="0.25">
      <c r="A773" s="6" t="s">
        <v>2247</v>
      </c>
      <c r="B773" s="6" t="s">
        <v>2248</v>
      </c>
      <c r="C773" s="6" t="s">
        <v>4145</v>
      </c>
      <c r="D773" s="2">
        <v>-5.0140891E-2</v>
      </c>
      <c r="E773" s="2">
        <v>5.4922100000000001E-2</v>
      </c>
      <c r="F773" s="2">
        <v>1.9188937999999999E-2</v>
      </c>
      <c r="G773" s="2">
        <v>0.124761518</v>
      </c>
      <c r="H773" s="2">
        <v>-9.4622600000000001E-2</v>
      </c>
      <c r="I773" s="2">
        <v>-8.819863E-2</v>
      </c>
      <c r="J773" s="2">
        <v>-1.7994329999999999E-2</v>
      </c>
      <c r="K773" s="2">
        <v>5.0267770000000003E-2</v>
      </c>
      <c r="L773" s="2">
        <v>1.8161200000000001E-3</v>
      </c>
      <c r="M773" s="2">
        <v>2.4425625999999999E-2</v>
      </c>
      <c r="N773" s="2">
        <v>0.100112118</v>
      </c>
      <c r="O773" s="2">
        <v>-3.5778057000000002E-2</v>
      </c>
      <c r="P773" s="2">
        <v>-6.6945449000000004E-2</v>
      </c>
      <c r="Q773" s="2">
        <v>-8.4096640000000007E-3</v>
      </c>
      <c r="R773" s="2">
        <v>-0.167965792</v>
      </c>
      <c r="S773" s="2">
        <v>3.9720195999999999E-2</v>
      </c>
      <c r="T773" s="2">
        <v>7.0944793000000006E-2</v>
      </c>
      <c r="U773" s="2">
        <v>4.3896235999999998E-2</v>
      </c>
    </row>
    <row r="774" spans="1:21" x14ac:dyDescent="0.25">
      <c r="A774" s="6" t="s">
        <v>2117</v>
      </c>
      <c r="B774" s="6" t="s">
        <v>2118</v>
      </c>
      <c r="C774" s="6" t="s">
        <v>4146</v>
      </c>
      <c r="D774" s="2">
        <v>-5.0639844000000003E-2</v>
      </c>
      <c r="E774" s="2">
        <v>5.8532686E-2</v>
      </c>
      <c r="F774" s="2">
        <v>-0.17165086399999999</v>
      </c>
      <c r="G774" s="2">
        <v>0.111870236</v>
      </c>
      <c r="H774" s="2">
        <v>7.5707233999999998E-2</v>
      </c>
      <c r="I774" s="2">
        <v>-0.26429284400000003</v>
      </c>
      <c r="J774" s="2">
        <v>-0.12172340399999999</v>
      </c>
      <c r="K774" s="2">
        <v>0.21529885600000001</v>
      </c>
      <c r="L774" s="2">
        <v>0.14689801599999999</v>
      </c>
      <c r="M774" s="2">
        <v>-0.14735620999999999</v>
      </c>
      <c r="N774" s="2">
        <v>-4.8505543999999998E-2</v>
      </c>
      <c r="O774" s="2">
        <v>7.2584319999999994E-2</v>
      </c>
      <c r="P774" s="2">
        <v>2.0845249999999999E-2</v>
      </c>
      <c r="Q774" s="2">
        <v>-6.7137699999999995E-2</v>
      </c>
      <c r="R774" s="2">
        <v>4.8804269999999997E-2</v>
      </c>
      <c r="S774" s="2">
        <v>-4.3387639999999998E-2</v>
      </c>
      <c r="T774" s="2">
        <v>0.12031406</v>
      </c>
      <c r="U774" s="2">
        <v>4.3839179999999998E-2</v>
      </c>
    </row>
    <row r="775" spans="1:21" x14ac:dyDescent="0.25">
      <c r="A775" s="6" t="s">
        <v>5120</v>
      </c>
      <c r="B775" s="6" t="s">
        <v>2068</v>
      </c>
      <c r="C775" s="6" t="s">
        <v>4147</v>
      </c>
      <c r="D775" s="2">
        <v>-0.18050708800000001</v>
      </c>
      <c r="E775" s="2">
        <v>-4.1044021999999999E-2</v>
      </c>
      <c r="F775" s="2">
        <v>0.14815780100000001</v>
      </c>
      <c r="G775" s="2">
        <v>-0.21757496600000001</v>
      </c>
      <c r="H775" s="2">
        <v>1.4716827E-2</v>
      </c>
      <c r="I775" s="2">
        <v>9.1482716000000006E-2</v>
      </c>
      <c r="J775" s="2">
        <v>-0.33548766800000002</v>
      </c>
      <c r="K775" s="2">
        <v>-0.79586698099999997</v>
      </c>
      <c r="L775" s="2">
        <v>1.3161233880000001</v>
      </c>
      <c r="M775" s="2">
        <v>1.0480197E-2</v>
      </c>
      <c r="N775" s="2">
        <v>-2.1668659999999999E-3</v>
      </c>
      <c r="O775" s="2">
        <v>3.9328017E-2</v>
      </c>
      <c r="P775" s="2">
        <v>-2.5855493E-2</v>
      </c>
      <c r="Q775" s="2">
        <v>3.4171688999999998E-2</v>
      </c>
      <c r="R775" s="2">
        <v>-1.1316891000000001E-2</v>
      </c>
      <c r="S775" s="2">
        <v>9.7355059999999997E-3</v>
      </c>
      <c r="T775" s="2">
        <v>-9.8188472999999998E-2</v>
      </c>
      <c r="U775" s="2">
        <v>4.3812312999999999E-2</v>
      </c>
    </row>
    <row r="776" spans="1:21" x14ac:dyDescent="0.25">
      <c r="A776" s="6" t="s">
        <v>5120</v>
      </c>
      <c r="B776" s="6" t="s">
        <v>2068</v>
      </c>
      <c r="C776" s="6" t="s">
        <v>4148</v>
      </c>
      <c r="D776" s="2">
        <v>9.0728511999999997E-2</v>
      </c>
      <c r="E776" s="2">
        <v>-0.18761862200000001</v>
      </c>
      <c r="F776" s="2">
        <v>7.4241300999999996E-2</v>
      </c>
      <c r="G776" s="2">
        <v>0.11899383400000001</v>
      </c>
      <c r="H776" s="2">
        <v>-0.36916974299999999</v>
      </c>
      <c r="I776" s="2">
        <v>4.9423915999999998E-2</v>
      </c>
      <c r="J776" s="2">
        <v>0.14962033199999999</v>
      </c>
      <c r="K776" s="2">
        <v>3.2545219E-2</v>
      </c>
      <c r="L776" s="2">
        <v>4.1235288000000002E-2</v>
      </c>
      <c r="M776" s="2">
        <v>1.0480197E-2</v>
      </c>
      <c r="N776" s="2">
        <v>-2.1668659999999999E-3</v>
      </c>
      <c r="O776" s="2">
        <v>3.9328017E-2</v>
      </c>
      <c r="P776" s="2">
        <v>-2.5855493E-2</v>
      </c>
      <c r="Q776" s="2">
        <v>3.4171688999999998E-2</v>
      </c>
      <c r="R776" s="2">
        <v>-1.1316891000000001E-2</v>
      </c>
      <c r="S776" s="2">
        <v>9.7355059999999997E-3</v>
      </c>
      <c r="T776" s="2">
        <v>-9.8188472999999998E-2</v>
      </c>
      <c r="U776" s="2">
        <v>4.3812312999999999E-2</v>
      </c>
    </row>
    <row r="777" spans="1:21" x14ac:dyDescent="0.25">
      <c r="A777" s="6" t="s">
        <v>5120</v>
      </c>
      <c r="B777" s="6" t="s">
        <v>2068</v>
      </c>
      <c r="C777" s="6" t="s">
        <v>4149</v>
      </c>
      <c r="D777" s="2">
        <v>-9.5463860000000005E-3</v>
      </c>
      <c r="E777" s="2">
        <v>-4.5115620000000002E-2</v>
      </c>
      <c r="F777" s="2">
        <v>2.1283903E-2</v>
      </c>
      <c r="G777" s="2">
        <v>0.218599136</v>
      </c>
      <c r="H777" s="2">
        <v>8.2998269999999992E-3</v>
      </c>
      <c r="I777" s="2">
        <v>0.367628118</v>
      </c>
      <c r="J777" s="2">
        <v>-0.14538826599999999</v>
      </c>
      <c r="K777" s="2">
        <v>-0.25552119899999998</v>
      </c>
      <c r="L777" s="2">
        <v>-0.16023951</v>
      </c>
      <c r="M777" s="2">
        <v>1.0480197E-2</v>
      </c>
      <c r="N777" s="2">
        <v>-2.1668659999999999E-3</v>
      </c>
      <c r="O777" s="2">
        <v>3.9328017E-2</v>
      </c>
      <c r="P777" s="2">
        <v>-2.5855493E-2</v>
      </c>
      <c r="Q777" s="2">
        <v>3.4171688999999998E-2</v>
      </c>
      <c r="R777" s="2">
        <v>-1.1316891000000001E-2</v>
      </c>
      <c r="S777" s="2">
        <v>9.7355059999999997E-3</v>
      </c>
      <c r="T777" s="2">
        <v>-9.8188472999999998E-2</v>
      </c>
      <c r="U777" s="2">
        <v>4.3812312999999999E-2</v>
      </c>
    </row>
    <row r="778" spans="1:21" x14ac:dyDescent="0.25">
      <c r="A778" s="6" t="s">
        <v>5120</v>
      </c>
      <c r="B778" s="6" t="s">
        <v>2068</v>
      </c>
      <c r="C778" s="6" t="s">
        <v>4150</v>
      </c>
      <c r="D778" s="2">
        <v>8.8686400999999998E-2</v>
      </c>
      <c r="E778" s="2">
        <v>-0.208753733</v>
      </c>
      <c r="F778" s="2">
        <v>0.28136318999999999</v>
      </c>
      <c r="G778" s="2">
        <v>-0.13481527700000001</v>
      </c>
      <c r="H778" s="2">
        <v>0.29612315700000003</v>
      </c>
      <c r="I778" s="2">
        <v>-9.0768194999999996E-2</v>
      </c>
      <c r="J778" s="2">
        <v>-0.22736977899999999</v>
      </c>
      <c r="K778" s="2">
        <v>0.24987910799999999</v>
      </c>
      <c r="L778" s="2">
        <v>-0.254344823</v>
      </c>
      <c r="M778" s="2">
        <v>1.0480197E-2</v>
      </c>
      <c r="N778" s="2">
        <v>-2.1668659999999999E-3</v>
      </c>
      <c r="O778" s="2">
        <v>3.9328017E-2</v>
      </c>
      <c r="P778" s="2">
        <v>-2.5855493E-2</v>
      </c>
      <c r="Q778" s="2">
        <v>3.4171688999999998E-2</v>
      </c>
      <c r="R778" s="2">
        <v>-1.1316891000000001E-2</v>
      </c>
      <c r="S778" s="2">
        <v>9.7355059999999997E-3</v>
      </c>
      <c r="T778" s="2">
        <v>-9.8188472999999998E-2</v>
      </c>
      <c r="U778" s="2">
        <v>4.3812312999999999E-2</v>
      </c>
    </row>
    <row r="779" spans="1:21" x14ac:dyDescent="0.25">
      <c r="A779" s="6" t="s">
        <v>5119</v>
      </c>
      <c r="B779" s="6" t="s">
        <v>1104</v>
      </c>
      <c r="C779" s="6" t="s">
        <v>4151</v>
      </c>
      <c r="D779" s="2">
        <v>-1.910737E-3</v>
      </c>
      <c r="E779" s="2">
        <v>9.0652285999999999E-2</v>
      </c>
      <c r="F779" s="2">
        <v>0.21962263200000001</v>
      </c>
      <c r="G779" s="2">
        <v>0.27684550899999999</v>
      </c>
      <c r="H779" s="2">
        <v>-0.37873028399999997</v>
      </c>
      <c r="I779" s="2">
        <v>0.36722358799999999</v>
      </c>
      <c r="J779" s="2">
        <v>0.139996594</v>
      </c>
      <c r="K779" s="2">
        <v>-0.84252396500000004</v>
      </c>
      <c r="L779" s="2">
        <v>0.12882442499999999</v>
      </c>
      <c r="M779" s="2">
        <v>7.5520966999999994E-2</v>
      </c>
      <c r="N779" s="2">
        <v>-7.5580864999999997E-2</v>
      </c>
      <c r="O779" s="2">
        <v>0.233543994</v>
      </c>
      <c r="P779" s="2">
        <v>0.30260617699999998</v>
      </c>
      <c r="Q779" s="2">
        <v>-0.29246411700000002</v>
      </c>
      <c r="R779" s="2">
        <v>0.251241149</v>
      </c>
      <c r="S779" s="2">
        <v>3.7314248000000001E-2</v>
      </c>
      <c r="T779" s="2">
        <v>-0.57565699100000001</v>
      </c>
      <c r="U779" s="2">
        <v>4.3475440999999997E-2</v>
      </c>
    </row>
    <row r="780" spans="1:21" x14ac:dyDescent="0.25">
      <c r="A780" s="6" t="s">
        <v>3128</v>
      </c>
      <c r="B780" s="6" t="s">
        <v>3129</v>
      </c>
      <c r="C780" s="6" t="s">
        <v>4152</v>
      </c>
      <c r="D780" s="2">
        <v>-0.239704425</v>
      </c>
      <c r="E780" s="2">
        <v>-3.4210936999999997E-2</v>
      </c>
      <c r="F780" s="2">
        <v>-7.6252960000000002E-3</v>
      </c>
      <c r="G780" s="2">
        <v>-0.52713711200000002</v>
      </c>
      <c r="H780" s="2">
        <v>0.17897713600000001</v>
      </c>
      <c r="I780" s="2">
        <v>-3.9885491000000002E-2</v>
      </c>
      <c r="J780" s="2">
        <v>-0.204318518</v>
      </c>
      <c r="K780" s="2">
        <v>0.52216865000000001</v>
      </c>
      <c r="L780" s="2">
        <v>0.35173598499999997</v>
      </c>
      <c r="M780" s="2">
        <v>-0.43200779900000003</v>
      </c>
      <c r="N780" s="2">
        <v>-0.39094965599999998</v>
      </c>
      <c r="O780" s="2">
        <v>-0.417475661</v>
      </c>
      <c r="P780" s="2">
        <v>-0.68735855700000004</v>
      </c>
      <c r="Q780" s="2">
        <v>0.90266141300000002</v>
      </c>
      <c r="R780" s="2">
        <v>0.34980424799999998</v>
      </c>
      <c r="S780" s="2">
        <v>1.124055021</v>
      </c>
      <c r="T780" s="2">
        <v>-0.489983538</v>
      </c>
      <c r="U780" s="2">
        <v>4.1254529999999998E-2</v>
      </c>
    </row>
    <row r="781" spans="1:21" x14ac:dyDescent="0.25">
      <c r="A781" s="6" t="s">
        <v>1743</v>
      </c>
      <c r="B781" s="6" t="s">
        <v>1744</v>
      </c>
      <c r="C781" s="6" t="s">
        <v>4153</v>
      </c>
      <c r="D781" s="2">
        <v>0.49610726900000002</v>
      </c>
      <c r="E781" s="2">
        <v>-0.121182651</v>
      </c>
      <c r="F781" s="2">
        <v>4.0711429E-2</v>
      </c>
      <c r="G781" s="2">
        <v>5.4215147999999998E-2</v>
      </c>
      <c r="H781" s="2">
        <v>-0.22108265399999999</v>
      </c>
      <c r="I781" s="2">
        <v>4.1902910000000002E-2</v>
      </c>
      <c r="J781" s="2">
        <v>3.7751271000000003E-2</v>
      </c>
      <c r="K781" s="2">
        <v>-0.203208738</v>
      </c>
      <c r="L781" s="2">
        <v>-0.12521395900000001</v>
      </c>
      <c r="M781" s="2">
        <v>-0.14373740700000001</v>
      </c>
      <c r="N781" s="2">
        <v>-0.13048934100000001</v>
      </c>
      <c r="O781" s="2">
        <v>-3.9111831999999999E-2</v>
      </c>
      <c r="P781" s="2">
        <v>-0.16371042599999999</v>
      </c>
      <c r="Q781" s="2">
        <v>-1.3106848000000001E-2</v>
      </c>
      <c r="R781" s="2">
        <v>5.2654318999999998E-2</v>
      </c>
      <c r="S781" s="2">
        <v>-0.12874174799999999</v>
      </c>
      <c r="T781" s="2">
        <v>0.52502337700000001</v>
      </c>
      <c r="U781" s="2">
        <v>4.1219906000000001E-2</v>
      </c>
    </row>
    <row r="782" spans="1:21" x14ac:dyDescent="0.25">
      <c r="A782" s="6" t="s">
        <v>320</v>
      </c>
      <c r="B782" s="6" t="s">
        <v>321</v>
      </c>
      <c r="C782" s="6" t="s">
        <v>4154</v>
      </c>
      <c r="D782" s="2">
        <v>-5.3556168000000001E-2</v>
      </c>
      <c r="E782" s="2">
        <v>7.1332173999999998E-2</v>
      </c>
      <c r="F782" s="2">
        <v>8.3833309999999994E-2</v>
      </c>
      <c r="G782" s="2">
        <v>0.20320624200000001</v>
      </c>
      <c r="H782" s="2">
        <v>-0.16780730399999999</v>
      </c>
      <c r="I782" s="2">
        <v>-1.8532659999999999E-3</v>
      </c>
      <c r="J782" s="2">
        <v>-3.0852397E-2</v>
      </c>
      <c r="K782" s="2">
        <v>-0.21071325599999999</v>
      </c>
      <c r="L782" s="2">
        <v>0.106410662</v>
      </c>
      <c r="M782" s="2">
        <v>4.2047383000000001E-2</v>
      </c>
      <c r="N782" s="2">
        <v>-3.9033394999999999E-2</v>
      </c>
      <c r="O782" s="2">
        <v>-8.2945070999999995E-2</v>
      </c>
      <c r="P782" s="2">
        <v>5.1158074999999997E-2</v>
      </c>
      <c r="Q782" s="2">
        <v>-0.14918726900000001</v>
      </c>
      <c r="R782" s="2">
        <v>-6.8690188999999999E-2</v>
      </c>
      <c r="S782" s="2">
        <v>0.203246713</v>
      </c>
      <c r="T782" s="2">
        <v>2.4369970000000002E-3</v>
      </c>
      <c r="U782" s="2">
        <v>4.0966756E-2</v>
      </c>
    </row>
    <row r="783" spans="1:21" x14ac:dyDescent="0.25">
      <c r="A783" s="6" t="s">
        <v>2772</v>
      </c>
      <c r="B783" s="6" t="s">
        <v>2773</v>
      </c>
      <c r="C783" s="6" t="s">
        <v>4155</v>
      </c>
      <c r="D783" s="2">
        <v>9.3096814E-2</v>
      </c>
      <c r="E783" s="2">
        <v>0.22454211800000001</v>
      </c>
      <c r="F783" s="2">
        <v>-0.33259421099999997</v>
      </c>
      <c r="G783" s="2">
        <v>-3.9453053000000002E-2</v>
      </c>
      <c r="H783" s="2">
        <v>1.3332839999999999E-3</v>
      </c>
      <c r="I783" s="2">
        <v>-0.13344856099999999</v>
      </c>
      <c r="J783" s="2">
        <v>0.12681300100000001</v>
      </c>
      <c r="K783" s="2">
        <v>0.671401578</v>
      </c>
      <c r="L783" s="2">
        <v>-0.61169097699999997</v>
      </c>
      <c r="M783" s="2">
        <v>5.5838192000000002E-2</v>
      </c>
      <c r="N783" s="2">
        <v>7.6566684999999995E-2</v>
      </c>
      <c r="O783" s="2">
        <v>3.2856344000000003E-2</v>
      </c>
      <c r="P783" s="2">
        <v>6.0092847999999997E-2</v>
      </c>
      <c r="Q783" s="2">
        <v>-1.3810869E-2</v>
      </c>
      <c r="R783" s="2">
        <v>-2.2430215E-2</v>
      </c>
      <c r="S783" s="2">
        <v>6.0095547999999999E-2</v>
      </c>
      <c r="T783" s="2">
        <v>-0.29016377599999998</v>
      </c>
      <c r="U783" s="2">
        <v>4.0955245000000001E-2</v>
      </c>
    </row>
    <row r="784" spans="1:21" x14ac:dyDescent="0.25">
      <c r="A784" s="6" t="s">
        <v>2286</v>
      </c>
      <c r="B784" s="6" t="s">
        <v>2287</v>
      </c>
      <c r="C784" s="6" t="s">
        <v>4156</v>
      </c>
      <c r="D784" s="2">
        <v>-5.8408858000000001E-2</v>
      </c>
      <c r="E784" s="2">
        <v>0.124537836</v>
      </c>
      <c r="F784" s="2">
        <v>-0.16628111100000001</v>
      </c>
      <c r="G784" s="2">
        <v>-5.4835006999999998E-2</v>
      </c>
      <c r="H784" s="2">
        <v>-7.4940221000000001E-2</v>
      </c>
      <c r="I784" s="2">
        <v>-4.5184213000000001E-2</v>
      </c>
      <c r="J784" s="2">
        <v>-5.9182854999999999E-2</v>
      </c>
      <c r="K784" s="2">
        <v>0.56300377000000001</v>
      </c>
      <c r="L784" s="2">
        <v>-0.22870933399999999</v>
      </c>
      <c r="M784" s="2">
        <v>-8.4762215000000002E-2</v>
      </c>
      <c r="N784" s="2">
        <v>-1.5226699999999999E-2</v>
      </c>
      <c r="O784" s="2">
        <v>0.15666819200000001</v>
      </c>
      <c r="P784" s="2">
        <v>0.17028341699999999</v>
      </c>
      <c r="Q784" s="2">
        <v>0.16265484199999999</v>
      </c>
      <c r="R784" s="2">
        <v>0.14104343899999999</v>
      </c>
      <c r="S784" s="2">
        <v>-0.430708867</v>
      </c>
      <c r="T784" s="2">
        <v>-0.14088704299999999</v>
      </c>
      <c r="U784" s="2">
        <v>4.0934933E-2</v>
      </c>
    </row>
    <row r="785" spans="1:21" x14ac:dyDescent="0.25">
      <c r="A785" s="6" t="s">
        <v>2019</v>
      </c>
      <c r="B785" s="6" t="s">
        <v>2020</v>
      </c>
      <c r="C785" s="6" t="s">
        <v>4157</v>
      </c>
      <c r="D785" s="2">
        <v>-3.5647881999999999E-2</v>
      </c>
      <c r="E785" s="2">
        <v>-5.6713320000000003E-3</v>
      </c>
      <c r="F785" s="2">
        <v>0.111073589</v>
      </c>
      <c r="G785" s="2">
        <v>4.6574537999999999E-2</v>
      </c>
      <c r="H785" s="2">
        <v>3.6151099999999999E-2</v>
      </c>
      <c r="I785" s="2">
        <v>2.8261787999999999E-2</v>
      </c>
      <c r="J785" s="2">
        <v>-0.14348479</v>
      </c>
      <c r="K785" s="2">
        <v>0.260150408</v>
      </c>
      <c r="L785" s="2">
        <v>-0.29740742199999998</v>
      </c>
      <c r="M785" s="2">
        <v>0.113110472</v>
      </c>
      <c r="N785" s="2">
        <v>-2.6549877999999999E-2</v>
      </c>
      <c r="O785" s="2">
        <v>5.3771432000000001E-2</v>
      </c>
      <c r="P785" s="2">
        <v>7.0167185000000007E-2</v>
      </c>
      <c r="Q785" s="2">
        <v>-4.1139387999999999E-2</v>
      </c>
      <c r="R785" s="2">
        <v>2.0897071999999999E-2</v>
      </c>
      <c r="S785" s="2">
        <v>-0.13604511499999999</v>
      </c>
      <c r="T785" s="2">
        <v>-9.5028028E-2</v>
      </c>
      <c r="U785" s="2">
        <v>4.0816322000000002E-2</v>
      </c>
    </row>
    <row r="786" spans="1:21" x14ac:dyDescent="0.25">
      <c r="A786" s="6" t="s">
        <v>2684</v>
      </c>
      <c r="B786" s="6" t="s">
        <v>2685</v>
      </c>
      <c r="C786" s="6" t="s">
        <v>4158</v>
      </c>
      <c r="D786" s="2">
        <v>-0.14748952300000001</v>
      </c>
      <c r="E786" s="2">
        <v>-2.7445939999999999E-2</v>
      </c>
      <c r="F786" s="2">
        <v>-0.19849435000000001</v>
      </c>
      <c r="G786" s="2">
        <v>3.5670133E-2</v>
      </c>
      <c r="H786" s="2">
        <v>-3.080447E-3</v>
      </c>
      <c r="I786" s="2">
        <v>-5.3129923000000003E-2</v>
      </c>
      <c r="J786" s="2">
        <v>-5.4045356000000003E-2</v>
      </c>
      <c r="K786" s="2">
        <v>0.33993572700000002</v>
      </c>
      <c r="L786" s="2">
        <v>0.108079681</v>
      </c>
      <c r="M786" s="2">
        <v>-0.22851190099999999</v>
      </c>
      <c r="N786" s="2">
        <v>-7.6504636000000001E-2</v>
      </c>
      <c r="O786" s="2">
        <v>8.7462103999999999E-2</v>
      </c>
      <c r="P786" s="2">
        <v>-1.2090503000000001E-2</v>
      </c>
      <c r="Q786" s="2">
        <v>-1.716146E-3</v>
      </c>
      <c r="R786" s="2">
        <v>1.4218444E-2</v>
      </c>
      <c r="S786" s="2">
        <v>-0.20093254799999999</v>
      </c>
      <c r="T786" s="2">
        <v>0.37731515100000002</v>
      </c>
      <c r="U786" s="2">
        <v>4.0760035999999999E-2</v>
      </c>
    </row>
    <row r="787" spans="1:21" x14ac:dyDescent="0.25">
      <c r="A787" s="6" t="s">
        <v>2247</v>
      </c>
      <c r="B787" s="6" t="s">
        <v>2248</v>
      </c>
      <c r="C787" s="6" t="s">
        <v>4159</v>
      </c>
      <c r="D787" s="2">
        <v>0.31174186500000001</v>
      </c>
      <c r="E787" s="2">
        <v>9.1419405999999995E-2</v>
      </c>
      <c r="F787" s="2">
        <v>0.40750949400000003</v>
      </c>
      <c r="G787" s="2">
        <v>-0.57867787599999998</v>
      </c>
      <c r="H787" s="2">
        <v>-0.89750235</v>
      </c>
      <c r="I787" s="2">
        <v>0.466714026</v>
      </c>
      <c r="J787" s="2">
        <v>0.33642417600000002</v>
      </c>
      <c r="K787" s="2">
        <v>-0.45678417399999999</v>
      </c>
      <c r="L787" s="2">
        <v>0.31915547599999999</v>
      </c>
      <c r="M787" s="2">
        <v>-1.1927200000000001E-2</v>
      </c>
      <c r="N787" s="2">
        <v>2.533558E-3</v>
      </c>
      <c r="O787" s="2">
        <v>-2.4350380000000001E-2</v>
      </c>
      <c r="P787" s="2">
        <v>-2.1980739999999999E-2</v>
      </c>
      <c r="Q787" s="2">
        <v>-1.0096890000000001E-2</v>
      </c>
      <c r="R787" s="2">
        <v>-3.9948400000000002E-2</v>
      </c>
      <c r="S787" s="2">
        <v>2.0991639999999999E-2</v>
      </c>
      <c r="T787" s="2">
        <v>4.4442410000000002E-2</v>
      </c>
      <c r="U787" s="2">
        <v>4.0336009999999999E-2</v>
      </c>
    </row>
    <row r="788" spans="1:21" x14ac:dyDescent="0.25">
      <c r="A788" s="6" t="s">
        <v>2247</v>
      </c>
      <c r="B788" s="6" t="s">
        <v>2248</v>
      </c>
      <c r="C788" s="6" t="s">
        <v>4160</v>
      </c>
      <c r="D788" s="2">
        <v>8.6872752999999997E-2</v>
      </c>
      <c r="E788" s="2">
        <v>-0.62364070599999999</v>
      </c>
      <c r="F788" s="2">
        <v>0.21430738199999999</v>
      </c>
      <c r="G788" s="2">
        <v>0.31069101199999999</v>
      </c>
      <c r="H788" s="2">
        <v>-0.44975155</v>
      </c>
      <c r="I788" s="2">
        <v>0.115764914</v>
      </c>
      <c r="J788" s="2">
        <v>-1.8216936E-2</v>
      </c>
      <c r="K788" s="2">
        <v>0.40119771399999998</v>
      </c>
      <c r="L788" s="2">
        <v>-3.7224635999999998E-2</v>
      </c>
      <c r="M788" s="2">
        <v>-1.1927200000000001E-2</v>
      </c>
      <c r="N788" s="2">
        <v>2.533558E-3</v>
      </c>
      <c r="O788" s="2">
        <v>-2.4350380000000001E-2</v>
      </c>
      <c r="P788" s="2">
        <v>-2.1980739999999999E-2</v>
      </c>
      <c r="Q788" s="2">
        <v>-1.0096890000000001E-2</v>
      </c>
      <c r="R788" s="2">
        <v>-3.9948400000000002E-2</v>
      </c>
      <c r="S788" s="2">
        <v>2.0991639999999999E-2</v>
      </c>
      <c r="T788" s="2">
        <v>4.4442410000000002E-2</v>
      </c>
      <c r="U788" s="2">
        <v>4.0336009999999999E-2</v>
      </c>
    </row>
    <row r="789" spans="1:21" x14ac:dyDescent="0.25">
      <c r="A789" s="6" t="s">
        <v>2247</v>
      </c>
      <c r="B789" s="6" t="s">
        <v>2248</v>
      </c>
      <c r="C789" s="6" t="s">
        <v>4161</v>
      </c>
      <c r="D789" s="2">
        <v>2.9364993999999998E-2</v>
      </c>
      <c r="E789" s="2">
        <v>-6.3431045000000005E-2</v>
      </c>
      <c r="F789" s="2">
        <v>-1.225709E-3</v>
      </c>
      <c r="G789" s="2">
        <v>-0.14095290999999999</v>
      </c>
      <c r="H789" s="2">
        <v>2.3174460000000001E-2</v>
      </c>
      <c r="I789" s="2">
        <v>0.15349932799999999</v>
      </c>
      <c r="J789" s="2">
        <v>-6.4022139000000006E-2</v>
      </c>
      <c r="K789" s="2">
        <v>0.10170694500000001</v>
      </c>
      <c r="L789" s="2">
        <v>-3.8113927999999998E-2</v>
      </c>
      <c r="M789" s="2">
        <v>-1.1927200000000001E-2</v>
      </c>
      <c r="N789" s="2">
        <v>2.533558E-3</v>
      </c>
      <c r="O789" s="2">
        <v>-2.4350380000000001E-2</v>
      </c>
      <c r="P789" s="2">
        <v>-2.1980739999999999E-2</v>
      </c>
      <c r="Q789" s="2">
        <v>-1.0096890000000001E-2</v>
      </c>
      <c r="R789" s="2">
        <v>-3.9948400000000002E-2</v>
      </c>
      <c r="S789" s="2">
        <v>2.0991639999999999E-2</v>
      </c>
      <c r="T789" s="2">
        <v>4.4442410000000002E-2</v>
      </c>
      <c r="U789" s="2">
        <v>4.0336009999999999E-2</v>
      </c>
    </row>
    <row r="790" spans="1:21" x14ac:dyDescent="0.25">
      <c r="A790" s="6" t="s">
        <v>2247</v>
      </c>
      <c r="B790" s="6" t="s">
        <v>2248</v>
      </c>
      <c r="C790" s="6" t="s">
        <v>4162</v>
      </c>
      <c r="D790" s="2">
        <v>9.5811308999999997E-2</v>
      </c>
      <c r="E790" s="2">
        <v>0.18937485000000001</v>
      </c>
      <c r="F790" s="2">
        <v>-0.194495062</v>
      </c>
      <c r="G790" s="2">
        <v>5.0076568000000002E-2</v>
      </c>
      <c r="H790" s="2">
        <v>-3.8004950000000003E-2</v>
      </c>
      <c r="I790" s="2">
        <v>-0.12829652999999999</v>
      </c>
      <c r="J790" s="2">
        <v>4.524562E-2</v>
      </c>
      <c r="K790" s="2">
        <v>3.4708269999999999E-2</v>
      </c>
      <c r="L790" s="2">
        <v>-5.4420080000000003E-2</v>
      </c>
      <c r="M790" s="2">
        <v>-1.1927200000000001E-2</v>
      </c>
      <c r="N790" s="2">
        <v>2.533558E-3</v>
      </c>
      <c r="O790" s="2">
        <v>-2.4350380000000001E-2</v>
      </c>
      <c r="P790" s="2">
        <v>-2.1980739999999999E-2</v>
      </c>
      <c r="Q790" s="2">
        <v>-1.0096890000000001E-2</v>
      </c>
      <c r="R790" s="2">
        <v>-3.9948400000000002E-2</v>
      </c>
      <c r="S790" s="2">
        <v>2.0991639999999999E-2</v>
      </c>
      <c r="T790" s="2">
        <v>4.4442410000000002E-2</v>
      </c>
      <c r="U790" s="2">
        <v>4.0336009999999999E-2</v>
      </c>
    </row>
    <row r="791" spans="1:21" x14ac:dyDescent="0.25">
      <c r="A791" s="6" t="s">
        <v>1514</v>
      </c>
      <c r="B791" s="6" t="s">
        <v>1515</v>
      </c>
      <c r="C791" s="6" t="s">
        <v>4163</v>
      </c>
      <c r="D791" s="2">
        <v>4.2390499999999998E-2</v>
      </c>
      <c r="E791" s="2">
        <v>0.22889382</v>
      </c>
      <c r="F791" s="2">
        <v>-0.29901994599999998</v>
      </c>
      <c r="G791" s="2">
        <v>1.207455E-2</v>
      </c>
      <c r="H791" s="2">
        <v>-0.19375015000000001</v>
      </c>
      <c r="I791" s="2">
        <v>0.43039157</v>
      </c>
      <c r="J791" s="2">
        <v>9.7870509999999994E-2</v>
      </c>
      <c r="K791" s="2">
        <v>-3.2831720000000002E-2</v>
      </c>
      <c r="L791" s="2">
        <v>-0.28601914000000001</v>
      </c>
      <c r="M791" s="2">
        <v>-7.8931390000000004E-2</v>
      </c>
      <c r="N791" s="2">
        <v>-3.4447779999999997E-2</v>
      </c>
      <c r="O791" s="2">
        <v>-6.5184140000000002E-2</v>
      </c>
      <c r="P791" s="2">
        <v>5.1828340000000001E-2</v>
      </c>
      <c r="Q791" s="2">
        <v>-4.4966470000000001E-2</v>
      </c>
      <c r="R791" s="2">
        <v>3.3302689999999999E-3</v>
      </c>
      <c r="S791" s="2">
        <v>-2.4808449999999999E-2</v>
      </c>
      <c r="T791" s="2">
        <v>0.15291579999999999</v>
      </c>
      <c r="U791" s="2">
        <v>4.0263819999999999E-2</v>
      </c>
    </row>
    <row r="792" spans="1:21" x14ac:dyDescent="0.25">
      <c r="A792" s="6" t="s">
        <v>2490</v>
      </c>
      <c r="B792" s="6" t="s">
        <v>2491</v>
      </c>
      <c r="C792" s="6" t="s">
        <v>4164</v>
      </c>
      <c r="D792" s="2">
        <v>-0.27062080399999999</v>
      </c>
      <c r="E792" s="2">
        <v>0.106290836</v>
      </c>
      <c r="F792" s="2">
        <v>6.5996806000000005E-2</v>
      </c>
      <c r="G792" s="2">
        <v>0.16856723600000001</v>
      </c>
      <c r="H792" s="2">
        <v>-9.2430509999999994E-2</v>
      </c>
      <c r="I792" s="2">
        <v>4.8000755999999999E-2</v>
      </c>
      <c r="J792" s="2">
        <v>0.151205916</v>
      </c>
      <c r="K792" s="2">
        <v>-0.406090644</v>
      </c>
      <c r="L792" s="2">
        <v>0.229080426</v>
      </c>
      <c r="M792" s="2">
        <v>4.2211832999999997E-2</v>
      </c>
      <c r="N792" s="2">
        <v>-0.167303497</v>
      </c>
      <c r="O792" s="2">
        <v>0.14846610299999999</v>
      </c>
      <c r="P792" s="2">
        <v>-3.7013057000000002E-2</v>
      </c>
      <c r="Q792" s="2">
        <v>-0.193426087</v>
      </c>
      <c r="R792" s="2">
        <v>0.111831713</v>
      </c>
      <c r="S792" s="2">
        <v>7.1066852999999999E-2</v>
      </c>
      <c r="T792" s="2">
        <v>-1.4550166999999999E-2</v>
      </c>
      <c r="U792" s="2">
        <v>3.8716304999999999E-2</v>
      </c>
    </row>
    <row r="793" spans="1:21" x14ac:dyDescent="0.25">
      <c r="A793" s="6" t="s">
        <v>255</v>
      </c>
      <c r="B793" s="6" t="s">
        <v>256</v>
      </c>
      <c r="C793" s="6" t="s">
        <v>4165</v>
      </c>
      <c r="D793" s="2">
        <v>0.21071917900000001</v>
      </c>
      <c r="E793" s="2">
        <v>0.26646694199999998</v>
      </c>
      <c r="F793" s="2">
        <v>-0.15507100300000001</v>
      </c>
      <c r="G793" s="2">
        <v>0.26894606300000001</v>
      </c>
      <c r="H793" s="2">
        <v>-3.5979489000000003E-2</v>
      </c>
      <c r="I793" s="2">
        <v>-0.110814911</v>
      </c>
      <c r="J793" s="2">
        <v>-0.10175593400000001</v>
      </c>
      <c r="K793" s="2">
        <v>-0.235908695</v>
      </c>
      <c r="L793" s="2">
        <v>-0.106602141</v>
      </c>
      <c r="M793" s="2">
        <v>0.12319330100000001</v>
      </c>
      <c r="N793" s="2">
        <v>6.9295140000000005E-2</v>
      </c>
      <c r="O793" s="2">
        <v>-0.28714610800000001</v>
      </c>
      <c r="P793" s="2">
        <v>0.246493989</v>
      </c>
      <c r="Q793" s="2">
        <v>6.5739437999999997E-2</v>
      </c>
      <c r="R793" s="2">
        <v>-0.17939335100000001</v>
      </c>
      <c r="S793" s="2">
        <v>5.222923E-3</v>
      </c>
      <c r="T793" s="2">
        <v>-8.1157482000000003E-2</v>
      </c>
      <c r="U793" s="2">
        <v>3.7752175999999998E-2</v>
      </c>
    </row>
    <row r="794" spans="1:21" x14ac:dyDescent="0.25">
      <c r="A794" s="6" t="s">
        <v>433</v>
      </c>
      <c r="B794" s="6" t="s">
        <v>169</v>
      </c>
      <c r="C794" s="6" t="s">
        <v>4166</v>
      </c>
      <c r="D794" s="2">
        <v>0.232768208</v>
      </c>
      <c r="E794" s="2">
        <v>0.107058343</v>
      </c>
      <c r="F794" s="2">
        <v>-0.205312787</v>
      </c>
      <c r="G794" s="2">
        <v>0.43361060200000001</v>
      </c>
      <c r="H794" s="2">
        <v>-0.40168926100000002</v>
      </c>
      <c r="I794" s="2">
        <v>-0.111699626</v>
      </c>
      <c r="J794" s="2">
        <v>-0.12382545</v>
      </c>
      <c r="K794" s="2">
        <v>0.30820005700000003</v>
      </c>
      <c r="L794" s="2">
        <v>-0.239110087</v>
      </c>
      <c r="M794" s="2">
        <v>4.0701301000000002E-2</v>
      </c>
      <c r="N794" s="2">
        <v>0.13590808300000001</v>
      </c>
      <c r="O794" s="2">
        <v>-0.34842410000000001</v>
      </c>
      <c r="P794" s="2">
        <v>0.32675870099999998</v>
      </c>
      <c r="Q794" s="2">
        <v>-0.33524084300000001</v>
      </c>
      <c r="R794" s="2">
        <v>0.14285129799999999</v>
      </c>
      <c r="S794" s="2">
        <v>1.8864286000000001E-2</v>
      </c>
      <c r="T794" s="2">
        <v>-1.9081002999999999E-2</v>
      </c>
      <c r="U794" s="2">
        <v>3.7662279E-2</v>
      </c>
    </row>
    <row r="795" spans="1:21" x14ac:dyDescent="0.25">
      <c r="A795" s="6" t="s">
        <v>1247</v>
      </c>
      <c r="B795" s="6" t="s">
        <v>1248</v>
      </c>
      <c r="C795" s="6" t="s">
        <v>4167</v>
      </c>
      <c r="D795" s="2">
        <v>0.134593304</v>
      </c>
      <c r="E795" s="2">
        <v>2.0634059999999998E-3</v>
      </c>
      <c r="F795" s="2">
        <v>0.10461324599999999</v>
      </c>
      <c r="G795" s="2">
        <v>5.8465622000000002E-2</v>
      </c>
      <c r="H795" s="2">
        <v>7.6926919999999996E-2</v>
      </c>
      <c r="I795" s="2">
        <v>9.2770656000000007E-2</v>
      </c>
      <c r="J795" s="2">
        <v>-1.5254518999999999E-2</v>
      </c>
      <c r="K795" s="2">
        <v>-0.50164104899999995</v>
      </c>
      <c r="L795" s="2">
        <v>4.7462435999999997E-2</v>
      </c>
      <c r="M795" s="2">
        <v>-1.5691904E-2</v>
      </c>
      <c r="N795" s="2">
        <v>4.8489919999999999E-2</v>
      </c>
      <c r="O795" s="2">
        <v>9.4832405999999994E-2</v>
      </c>
      <c r="P795" s="2">
        <v>1.5833379000000002E-2</v>
      </c>
      <c r="Q795" s="2">
        <v>8.1200179999999997E-2</v>
      </c>
      <c r="R795" s="2">
        <v>7.4626639999999999E-3</v>
      </c>
      <c r="S795" s="2">
        <v>-5.4920810000000002E-3</v>
      </c>
      <c r="T795" s="2">
        <v>-0.26391505799999998</v>
      </c>
      <c r="U795" s="2">
        <v>3.7280493999999997E-2</v>
      </c>
    </row>
    <row r="796" spans="1:21" x14ac:dyDescent="0.25">
      <c r="A796" s="6" t="s">
        <v>1181</v>
      </c>
      <c r="B796" s="6" t="s">
        <v>1182</v>
      </c>
      <c r="C796" s="6" t="s">
        <v>4168</v>
      </c>
      <c r="D796" s="2">
        <v>-3.4097916999999998E-2</v>
      </c>
      <c r="E796" s="2">
        <v>0.32591880200000001</v>
      </c>
      <c r="F796" s="2">
        <v>-6.8922207999999999E-2</v>
      </c>
      <c r="G796" s="2">
        <v>0.374859938</v>
      </c>
      <c r="H796" s="2">
        <v>-0.19071756200000001</v>
      </c>
      <c r="I796" s="2">
        <v>0.157152864</v>
      </c>
      <c r="J796" s="2">
        <v>0.120107036</v>
      </c>
      <c r="K796" s="2">
        <v>-0.91036401499999997</v>
      </c>
      <c r="L796" s="2">
        <v>0.22606304899999999</v>
      </c>
      <c r="M796" s="2">
        <v>-0.105626496</v>
      </c>
      <c r="N796" s="2">
        <v>-7.357234E-2</v>
      </c>
      <c r="O796" s="2">
        <v>-4.6625883E-2</v>
      </c>
      <c r="P796" s="2">
        <v>-7.6963025000000004E-2</v>
      </c>
      <c r="Q796" s="2">
        <v>-3.1471683E-2</v>
      </c>
      <c r="R796" s="2">
        <v>-1.3539524000000001E-2</v>
      </c>
      <c r="S796" s="2">
        <v>-4.9811844000000001E-2</v>
      </c>
      <c r="T796" s="2">
        <v>0.36047474499999999</v>
      </c>
      <c r="U796" s="2">
        <v>3.7136051000000003E-2</v>
      </c>
    </row>
    <row r="797" spans="1:21" x14ac:dyDescent="0.25">
      <c r="A797" s="6" t="s">
        <v>1181</v>
      </c>
      <c r="B797" s="6" t="s">
        <v>1182</v>
      </c>
      <c r="C797" s="6" t="s">
        <v>4169</v>
      </c>
      <c r="D797" s="2">
        <v>3.7841149999999997E-2</v>
      </c>
      <c r="E797" s="2">
        <v>0.192933669</v>
      </c>
      <c r="F797" s="2">
        <v>0.27880385899999999</v>
      </c>
      <c r="G797" s="2">
        <v>0.216943305</v>
      </c>
      <c r="H797" s="2">
        <v>0.134473538</v>
      </c>
      <c r="I797" s="2">
        <v>-0.130317669</v>
      </c>
      <c r="J797" s="2">
        <v>3.0836902999999999E-2</v>
      </c>
      <c r="K797" s="2">
        <v>-0.69037894799999999</v>
      </c>
      <c r="L797" s="2">
        <v>-7.1135783999999994E-2</v>
      </c>
      <c r="M797" s="2">
        <v>-0.105626496</v>
      </c>
      <c r="N797" s="2">
        <v>-7.357234E-2</v>
      </c>
      <c r="O797" s="2">
        <v>-4.6625883E-2</v>
      </c>
      <c r="P797" s="2">
        <v>-7.6963025000000004E-2</v>
      </c>
      <c r="Q797" s="2">
        <v>-3.1471683E-2</v>
      </c>
      <c r="R797" s="2">
        <v>-1.3539524000000001E-2</v>
      </c>
      <c r="S797" s="2">
        <v>-4.9811844000000001E-2</v>
      </c>
      <c r="T797" s="2">
        <v>0.36047474499999999</v>
      </c>
      <c r="U797" s="2">
        <v>3.7136051000000003E-2</v>
      </c>
    </row>
    <row r="798" spans="1:21" x14ac:dyDescent="0.25">
      <c r="A798" s="6" t="s">
        <v>2624</v>
      </c>
      <c r="B798" s="6" t="s">
        <v>2625</v>
      </c>
      <c r="C798" s="6" t="s">
        <v>4170</v>
      </c>
      <c r="D798" s="2">
        <v>-0.23368451000000001</v>
      </c>
      <c r="E798" s="2">
        <v>0.11836153200000001</v>
      </c>
      <c r="F798" s="2">
        <v>-1.285481E-3</v>
      </c>
      <c r="G798" s="2">
        <v>3.5736502000000003E-2</v>
      </c>
      <c r="H798" s="2">
        <v>3.9121881999999997E-2</v>
      </c>
      <c r="I798" s="2">
        <v>-0.16831828800000001</v>
      </c>
      <c r="J798" s="2">
        <v>-2.6136535999999998E-2</v>
      </c>
      <c r="K798" s="2">
        <v>0.25894044500000002</v>
      </c>
      <c r="L798" s="2">
        <v>-2.2735544999999999E-2</v>
      </c>
      <c r="M798" s="2">
        <v>1.5239258E-2</v>
      </c>
      <c r="N798" s="2">
        <v>2.984817E-2</v>
      </c>
      <c r="O798" s="2">
        <v>7.1907710000000003E-3</v>
      </c>
      <c r="P798" s="2">
        <v>5.0438829999999999E-3</v>
      </c>
      <c r="Q798" s="2">
        <v>6.5647090000000005E-2</v>
      </c>
      <c r="R798" s="2">
        <v>-2.6403960000000001E-2</v>
      </c>
      <c r="S798" s="2">
        <v>4.7506626000000003E-2</v>
      </c>
      <c r="T798" s="2">
        <v>-0.18118883</v>
      </c>
      <c r="U798" s="2">
        <v>3.7116994E-2</v>
      </c>
    </row>
    <row r="799" spans="1:21" x14ac:dyDescent="0.25">
      <c r="A799" s="6" t="s">
        <v>2624</v>
      </c>
      <c r="B799" s="6" t="s">
        <v>2625</v>
      </c>
      <c r="C799" s="6" t="s">
        <v>4171</v>
      </c>
      <c r="D799" s="2">
        <v>-0.10467283199999999</v>
      </c>
      <c r="E799" s="2">
        <v>4.3535409999999997E-2</v>
      </c>
      <c r="F799" s="2">
        <v>-4.4039602999999997E-2</v>
      </c>
      <c r="G799" s="2">
        <v>6.91138E-3</v>
      </c>
      <c r="H799" s="2">
        <v>1.7019763E-2</v>
      </c>
      <c r="I799" s="2">
        <v>0.18972259</v>
      </c>
      <c r="J799" s="2">
        <v>0.102114342</v>
      </c>
      <c r="K799" s="2">
        <v>0.18212532300000001</v>
      </c>
      <c r="L799" s="2">
        <v>-0.39271636700000001</v>
      </c>
      <c r="M799" s="2">
        <v>1.5239258E-2</v>
      </c>
      <c r="N799" s="2">
        <v>2.984817E-2</v>
      </c>
      <c r="O799" s="2">
        <v>7.1907710000000003E-3</v>
      </c>
      <c r="P799" s="2">
        <v>5.0438829999999999E-3</v>
      </c>
      <c r="Q799" s="2">
        <v>6.5647090000000005E-2</v>
      </c>
      <c r="R799" s="2">
        <v>-2.6403960000000001E-2</v>
      </c>
      <c r="S799" s="2">
        <v>4.7506626000000003E-2</v>
      </c>
      <c r="T799" s="2">
        <v>-0.18118883</v>
      </c>
      <c r="U799" s="2">
        <v>3.7116994E-2</v>
      </c>
    </row>
    <row r="800" spans="1:21" x14ac:dyDescent="0.25">
      <c r="A800" s="6" t="s">
        <v>2624</v>
      </c>
      <c r="B800" s="6" t="s">
        <v>2625</v>
      </c>
      <c r="C800" s="6" t="s">
        <v>4172</v>
      </c>
      <c r="D800" s="2">
        <v>-5.1337320000000002E-3</v>
      </c>
      <c r="E800" s="2">
        <v>0.74635731000000005</v>
      </c>
      <c r="F800" s="2">
        <v>-0.58129770300000005</v>
      </c>
      <c r="G800" s="2">
        <v>0.46616227999999998</v>
      </c>
      <c r="H800" s="2">
        <v>-0.129353307</v>
      </c>
      <c r="I800" s="2">
        <v>-4.826751E-2</v>
      </c>
      <c r="J800" s="2">
        <v>-0.30221075800000002</v>
      </c>
      <c r="K800" s="2">
        <v>0.30149922299999998</v>
      </c>
      <c r="L800" s="2">
        <v>-0.44775576700000003</v>
      </c>
      <c r="M800" s="2">
        <v>1.5239258E-2</v>
      </c>
      <c r="N800" s="2">
        <v>2.984817E-2</v>
      </c>
      <c r="O800" s="2">
        <v>7.1907710000000003E-3</v>
      </c>
      <c r="P800" s="2">
        <v>5.0438829999999999E-3</v>
      </c>
      <c r="Q800" s="2">
        <v>6.5647090000000005E-2</v>
      </c>
      <c r="R800" s="2">
        <v>-2.6403960000000001E-2</v>
      </c>
      <c r="S800" s="2">
        <v>4.7506626000000003E-2</v>
      </c>
      <c r="T800" s="2">
        <v>-0.18118883</v>
      </c>
      <c r="U800" s="2">
        <v>3.7116994E-2</v>
      </c>
    </row>
    <row r="801" spans="1:21" x14ac:dyDescent="0.25">
      <c r="A801" s="6" t="s">
        <v>2624</v>
      </c>
      <c r="B801" s="6" t="s">
        <v>2625</v>
      </c>
      <c r="C801" s="6" t="s">
        <v>4173</v>
      </c>
      <c r="D801" s="2">
        <v>-0.24168450999999999</v>
      </c>
      <c r="E801" s="2">
        <v>0.35017753200000001</v>
      </c>
      <c r="F801" s="2">
        <v>0.40436851899999998</v>
      </c>
      <c r="G801" s="2">
        <v>0.15591050200000001</v>
      </c>
      <c r="H801" s="2">
        <v>-5.1311170000000001E-3</v>
      </c>
      <c r="I801" s="2">
        <v>-0.17754128799999999</v>
      </c>
      <c r="J801" s="2">
        <v>0.22525646399999999</v>
      </c>
      <c r="K801" s="2">
        <v>-0.21312555499999999</v>
      </c>
      <c r="L801" s="2">
        <v>-0.49823054500000002</v>
      </c>
      <c r="M801" s="2">
        <v>1.5239258E-2</v>
      </c>
      <c r="N801" s="2">
        <v>2.984817E-2</v>
      </c>
      <c r="O801" s="2">
        <v>7.1907710000000003E-3</v>
      </c>
      <c r="P801" s="2">
        <v>5.0438829999999999E-3</v>
      </c>
      <c r="Q801" s="2">
        <v>6.5647090000000005E-2</v>
      </c>
      <c r="R801" s="2">
        <v>-2.6403960000000001E-2</v>
      </c>
      <c r="S801" s="2">
        <v>4.7506626000000003E-2</v>
      </c>
      <c r="T801" s="2">
        <v>-0.18118883</v>
      </c>
      <c r="U801" s="2">
        <v>3.7116994E-2</v>
      </c>
    </row>
    <row r="802" spans="1:21" x14ac:dyDescent="0.25">
      <c r="A802" s="6" t="s">
        <v>2526</v>
      </c>
      <c r="B802" s="6" t="s">
        <v>2527</v>
      </c>
      <c r="C802" s="6" t="s">
        <v>4174</v>
      </c>
      <c r="D802" s="2">
        <v>2.5809169E-2</v>
      </c>
      <c r="E802" s="2">
        <v>-6.5897743999999994E-2</v>
      </c>
      <c r="F802" s="2">
        <v>1.9002663999999999E-2</v>
      </c>
      <c r="G802" s="2">
        <v>-9.7337980000000001E-3</v>
      </c>
      <c r="H802" s="2">
        <v>-7.1217538999999996E-2</v>
      </c>
      <c r="I802" s="2">
        <v>5.1847967000000002E-2</v>
      </c>
      <c r="J802" s="2">
        <v>8.4783319999999995E-2</v>
      </c>
      <c r="K802" s="2">
        <v>-0.14605146999999999</v>
      </c>
      <c r="L802" s="2">
        <v>0.111457427</v>
      </c>
      <c r="M802" s="2">
        <v>-7.0438364000000003E-2</v>
      </c>
      <c r="N802" s="2">
        <v>-0.216977314</v>
      </c>
      <c r="O802" s="2">
        <v>-1.5032444000000001E-2</v>
      </c>
      <c r="P802" s="2">
        <v>7.2393035999999994E-2</v>
      </c>
      <c r="Q802" s="2">
        <v>-6.8879363999999998E-2</v>
      </c>
      <c r="R802" s="2">
        <v>0.17209400599999999</v>
      </c>
      <c r="S802" s="2">
        <v>0.115850826</v>
      </c>
      <c r="T802" s="2">
        <v>-2.5486444E-2</v>
      </c>
      <c r="U802" s="2">
        <v>3.6476064000000002E-2</v>
      </c>
    </row>
    <row r="803" spans="1:21" x14ac:dyDescent="0.25">
      <c r="A803" s="6" t="s">
        <v>1887</v>
      </c>
      <c r="B803" s="6" t="s">
        <v>1888</v>
      </c>
      <c r="C803" s="6" t="s">
        <v>4175</v>
      </c>
      <c r="D803" s="2">
        <v>-0.31558344999999999</v>
      </c>
      <c r="E803" s="2">
        <v>0.206683067</v>
      </c>
      <c r="F803" s="2">
        <v>0.22068465300000001</v>
      </c>
      <c r="G803" s="2">
        <v>0.33901342200000001</v>
      </c>
      <c r="H803" s="2">
        <v>-4.6833895E-2</v>
      </c>
      <c r="I803" s="2">
        <v>-0.18899323400000001</v>
      </c>
      <c r="J803" s="2">
        <v>-6.9371089999999996E-2</v>
      </c>
      <c r="K803" s="2">
        <v>-0.26594921199999999</v>
      </c>
      <c r="L803" s="2">
        <v>0.120349737</v>
      </c>
      <c r="M803" s="2">
        <v>4.3935935000000002E-2</v>
      </c>
      <c r="N803" s="2">
        <v>-1.5671793999999999E-2</v>
      </c>
      <c r="O803" s="2">
        <v>-1.0566252999999999E-2</v>
      </c>
      <c r="P803" s="2">
        <v>-1.1280000000000001E-3</v>
      </c>
      <c r="Q803" s="2">
        <v>-9.6902759999999994E-3</v>
      </c>
      <c r="R803" s="2">
        <v>5.5319490000000004E-3</v>
      </c>
      <c r="S803" s="2">
        <v>-3.3122E-3</v>
      </c>
      <c r="T803" s="2">
        <v>-4.5244536000000002E-2</v>
      </c>
      <c r="U803" s="2">
        <v>3.6145175000000002E-2</v>
      </c>
    </row>
    <row r="804" spans="1:21" x14ac:dyDescent="0.25">
      <c r="A804" s="6" t="s">
        <v>1973</v>
      </c>
      <c r="B804" s="6" t="s">
        <v>1974</v>
      </c>
      <c r="C804" s="6" t="s">
        <v>4176</v>
      </c>
      <c r="D804" s="2">
        <v>0.19444713299999999</v>
      </c>
      <c r="E804" s="2">
        <v>0.13104796599999999</v>
      </c>
      <c r="F804" s="2">
        <v>-3.0595134E-2</v>
      </c>
      <c r="G804" s="2">
        <v>0.20431964499999999</v>
      </c>
      <c r="H804" s="2">
        <v>-0.16140484999999999</v>
      </c>
      <c r="I804" s="2">
        <v>8.4848906000000002E-2</v>
      </c>
      <c r="J804" s="2">
        <v>0.12371027599999999</v>
      </c>
      <c r="K804" s="2">
        <v>-0.492758894</v>
      </c>
      <c r="L804" s="2">
        <v>-5.3615014000000003E-2</v>
      </c>
      <c r="M804" s="2">
        <v>-4.8751450000000002E-2</v>
      </c>
      <c r="N804" s="2">
        <v>2.7664999999999999E-3</v>
      </c>
      <c r="O804" s="2">
        <v>-1.1736770000000001E-2</v>
      </c>
      <c r="P804" s="2">
        <v>-5.3666119999999998E-2</v>
      </c>
      <c r="Q804" s="2">
        <v>-4.3927010000000002E-2</v>
      </c>
      <c r="R804" s="2">
        <v>-4.5956820000000002E-2</v>
      </c>
      <c r="S804" s="2">
        <v>1.8374890000000001E-3</v>
      </c>
      <c r="T804" s="2">
        <v>0.16331780000000001</v>
      </c>
      <c r="U804" s="2">
        <v>3.6116370000000002E-2</v>
      </c>
    </row>
    <row r="805" spans="1:21" x14ac:dyDescent="0.25">
      <c r="A805" s="6" t="s">
        <v>796</v>
      </c>
      <c r="B805" s="6" t="s">
        <v>797</v>
      </c>
      <c r="C805" s="6" t="s">
        <v>4177</v>
      </c>
      <c r="D805" s="2">
        <v>1.6547503000000002E-2</v>
      </c>
      <c r="E805" s="2">
        <v>-4.6348006999999997E-2</v>
      </c>
      <c r="F805" s="2">
        <v>-8.3026648999999994E-2</v>
      </c>
      <c r="G805" s="2">
        <v>5.8212488E-2</v>
      </c>
      <c r="H805" s="2">
        <v>4.1486804000000002E-2</v>
      </c>
      <c r="I805" s="2">
        <v>-0.16173465200000001</v>
      </c>
      <c r="J805" s="2">
        <v>2.4649094E-2</v>
      </c>
      <c r="K805" s="2">
        <v>0.13914596600000001</v>
      </c>
      <c r="L805" s="2">
        <v>1.1067455E-2</v>
      </c>
      <c r="M805" s="2">
        <v>-5.7106055000000003E-2</v>
      </c>
      <c r="N805" s="2">
        <v>-3.3847086999999998E-2</v>
      </c>
      <c r="O805" s="2">
        <v>-6.4877950000000002E-3</v>
      </c>
      <c r="P805" s="2">
        <v>-0.12663436</v>
      </c>
      <c r="Q805" s="2">
        <v>4.0481155999999997E-2</v>
      </c>
      <c r="R805" s="2">
        <v>5.3231128000000003E-2</v>
      </c>
      <c r="S805" s="2">
        <v>-3.3827162000000001E-2</v>
      </c>
      <c r="T805" s="2">
        <v>0.12930844399999999</v>
      </c>
      <c r="U805" s="2">
        <v>3.488173E-2</v>
      </c>
    </row>
    <row r="806" spans="1:21" x14ac:dyDescent="0.25">
      <c r="A806" s="6" t="s">
        <v>2596</v>
      </c>
      <c r="B806" s="6" t="s">
        <v>2597</v>
      </c>
      <c r="C806" s="6" t="s">
        <v>4178</v>
      </c>
      <c r="D806" s="2">
        <v>8.1331585999999997E-2</v>
      </c>
      <c r="E806" s="2">
        <v>6.8961098999999998E-2</v>
      </c>
      <c r="F806" s="2">
        <v>0.26605907899999998</v>
      </c>
      <c r="G806" s="2">
        <v>0.209736113</v>
      </c>
      <c r="H806" s="2">
        <v>-1.3357735000000001E-2</v>
      </c>
      <c r="I806" s="2">
        <v>8.0069744999999998E-2</v>
      </c>
      <c r="J806" s="2">
        <v>-0.12748728500000001</v>
      </c>
      <c r="K806" s="2">
        <v>-0.62635616100000002</v>
      </c>
      <c r="L806" s="2">
        <v>6.1043554999999999E-2</v>
      </c>
      <c r="M806" s="2">
        <v>5.2609747999999998E-2</v>
      </c>
      <c r="N806" s="2">
        <v>-0.19768643899999999</v>
      </c>
      <c r="O806" s="2">
        <v>0.197138021</v>
      </c>
      <c r="P806" s="2">
        <v>-0.25959126300000002</v>
      </c>
      <c r="Q806" s="2">
        <v>1.0340415E-2</v>
      </c>
      <c r="R806" s="2">
        <v>-0.108347664</v>
      </c>
      <c r="S806" s="2">
        <v>0.206242807</v>
      </c>
      <c r="T806" s="2">
        <v>6.4767634000000004E-2</v>
      </c>
      <c r="U806" s="2">
        <v>3.4526742999999999E-2</v>
      </c>
    </row>
    <row r="807" spans="1:21" x14ac:dyDescent="0.25">
      <c r="A807" s="6" t="s">
        <v>267</v>
      </c>
      <c r="B807" s="6" t="s">
        <v>268</v>
      </c>
      <c r="C807" s="6" t="s">
        <v>4179</v>
      </c>
      <c r="D807" s="2">
        <v>-2.9024929999999999E-3</v>
      </c>
      <c r="E807" s="2">
        <v>-0.10322896300000001</v>
      </c>
      <c r="F807" s="2">
        <v>2.3831271000000001E-2</v>
      </c>
      <c r="G807" s="2">
        <v>7.3428630999999994E-2</v>
      </c>
      <c r="H807" s="2">
        <v>-7.0665730999999996E-2</v>
      </c>
      <c r="I807" s="2">
        <v>6.7529233999999994E-2</v>
      </c>
      <c r="J807" s="2">
        <v>-0.169635283</v>
      </c>
      <c r="K807" s="2">
        <v>6.0533603999999998E-2</v>
      </c>
      <c r="L807" s="2">
        <v>0.12110974100000001</v>
      </c>
      <c r="M807" s="2">
        <v>0.135583754</v>
      </c>
      <c r="N807" s="2">
        <v>0.138380168</v>
      </c>
      <c r="O807" s="2">
        <v>9.9970771999999999E-2</v>
      </c>
      <c r="P807" s="2">
        <v>-1.0525804999999999E-2</v>
      </c>
      <c r="Q807" s="2">
        <v>-0.14627030199999999</v>
      </c>
      <c r="R807" s="2">
        <v>7.8465638000000004E-2</v>
      </c>
      <c r="S807" s="2">
        <v>-0.241705434</v>
      </c>
      <c r="T807" s="2">
        <v>-8.8162642999999999E-2</v>
      </c>
      <c r="U807" s="2">
        <v>3.4263821E-2</v>
      </c>
    </row>
    <row r="808" spans="1:21" x14ac:dyDescent="0.25">
      <c r="A808" s="6" t="s">
        <v>2342</v>
      </c>
      <c r="B808" s="6" t="s">
        <v>2343</v>
      </c>
      <c r="C808" s="6" t="s">
        <v>4180</v>
      </c>
      <c r="D808" s="2">
        <v>0.161796731</v>
      </c>
      <c r="E808" s="2">
        <v>0.11325859100000001</v>
      </c>
      <c r="F808" s="2">
        <v>-0.26233956899999999</v>
      </c>
      <c r="G808" s="2">
        <v>0.13322135500000001</v>
      </c>
      <c r="H808" s="2">
        <v>8.7735900000000006E-2</v>
      </c>
      <c r="I808" s="2">
        <v>-7.5825668999999998E-2</v>
      </c>
      <c r="J808" s="2">
        <v>0.18560249100000001</v>
      </c>
      <c r="K808" s="2">
        <v>0.29974200099999998</v>
      </c>
      <c r="L808" s="2">
        <v>-0.64319182900000005</v>
      </c>
      <c r="M808" s="2">
        <v>-3.5846670000000001E-3</v>
      </c>
      <c r="N808" s="2">
        <v>-2.727667E-3</v>
      </c>
      <c r="O808" s="2">
        <v>4.7807330000000002E-2</v>
      </c>
      <c r="P808" s="2">
        <v>6.123733E-2</v>
      </c>
      <c r="Q808" s="2">
        <v>4.3383329999999998E-2</v>
      </c>
      <c r="R808" s="2">
        <v>4.244933E-2</v>
      </c>
      <c r="S808" s="2">
        <v>2.596733E-2</v>
      </c>
      <c r="T808" s="2">
        <v>-0.2485327</v>
      </c>
      <c r="U808" s="2">
        <v>3.4000330000000002E-2</v>
      </c>
    </row>
    <row r="809" spans="1:21" x14ac:dyDescent="0.25">
      <c r="A809" s="6" t="s">
        <v>5115</v>
      </c>
      <c r="B809" s="6" t="s">
        <v>2735</v>
      </c>
      <c r="C809" s="6" t="s">
        <v>4181</v>
      </c>
      <c r="D809" s="2">
        <v>6.1578312000000003E-2</v>
      </c>
      <c r="E809" s="2">
        <v>-0.19814504099999999</v>
      </c>
      <c r="F809" s="2">
        <v>0.236025279</v>
      </c>
      <c r="G809" s="2">
        <v>-7.9905813000000006E-2</v>
      </c>
      <c r="H809" s="2">
        <v>3.4389085999999999E-2</v>
      </c>
      <c r="I809" s="2">
        <v>-9.2843032000000006E-2</v>
      </c>
      <c r="J809" s="2">
        <v>-6.7127223999999999E-2</v>
      </c>
      <c r="K809" s="2">
        <v>0.11654703600000001</v>
      </c>
      <c r="L809" s="2">
        <v>-1.0518601000000001E-2</v>
      </c>
      <c r="M809" s="2">
        <v>0.1082736</v>
      </c>
      <c r="N809" s="2">
        <v>4.711537E-3</v>
      </c>
      <c r="O809" s="2">
        <v>0.148098383</v>
      </c>
      <c r="P809" s="2">
        <v>0.26381116399999999</v>
      </c>
      <c r="Q809" s="2">
        <v>-0.20277119900000001</v>
      </c>
      <c r="R809" s="2">
        <v>-0.326167873</v>
      </c>
      <c r="S809" s="2">
        <v>-1.8726118999999999E-2</v>
      </c>
      <c r="T809" s="2">
        <v>-1.112377E-2</v>
      </c>
      <c r="U809" s="2">
        <v>3.3894277E-2</v>
      </c>
    </row>
    <row r="810" spans="1:21" x14ac:dyDescent="0.25">
      <c r="A810" s="6" t="s">
        <v>1410</v>
      </c>
      <c r="B810" s="6" t="s">
        <v>1411</v>
      </c>
      <c r="C810" s="6" t="s">
        <v>4182</v>
      </c>
      <c r="D810" s="2">
        <v>0.209378644</v>
      </c>
      <c r="E810" s="2">
        <v>-0.21501329199999999</v>
      </c>
      <c r="F810" s="2">
        <v>0.30714634400000002</v>
      </c>
      <c r="G810" s="2">
        <v>-5.9731015999999998E-2</v>
      </c>
      <c r="H810" s="2">
        <v>9.4840160000000007E-2</v>
      </c>
      <c r="I810" s="2">
        <v>-0.27020795600000003</v>
      </c>
      <c r="J810" s="2">
        <v>-0.100137436</v>
      </c>
      <c r="K810" s="2">
        <v>-0.12409300600000001</v>
      </c>
      <c r="L810" s="2">
        <v>0.157817444</v>
      </c>
      <c r="M810" s="2">
        <v>8.6705180000000003E-3</v>
      </c>
      <c r="N810" s="2">
        <v>1.7540489999999999E-2</v>
      </c>
      <c r="O810" s="2">
        <v>-9.3203369999999994E-2</v>
      </c>
      <c r="P810" s="2">
        <v>4.9746400000000003E-2</v>
      </c>
      <c r="Q810" s="2">
        <v>2.3461050000000001E-2</v>
      </c>
      <c r="R810" s="2">
        <v>-6.309911E-2</v>
      </c>
      <c r="S810" s="2">
        <v>-3.2581539999999999E-2</v>
      </c>
      <c r="T810" s="2">
        <v>5.6042019999999998E-2</v>
      </c>
      <c r="U810" s="2">
        <v>3.3423540000000002E-2</v>
      </c>
    </row>
    <row r="811" spans="1:21" x14ac:dyDescent="0.25">
      <c r="A811" s="6" t="s">
        <v>1410</v>
      </c>
      <c r="B811" s="6" t="s">
        <v>1411</v>
      </c>
      <c r="C811" s="6" t="s">
        <v>4183</v>
      </c>
      <c r="D811" s="2">
        <v>7.4124478999999993E-2</v>
      </c>
      <c r="E811" s="2">
        <v>0.173171193</v>
      </c>
      <c r="F811" s="2">
        <v>-0.123231568</v>
      </c>
      <c r="G811" s="2">
        <v>6.8883569000000006E-2</v>
      </c>
      <c r="H811" s="2">
        <v>-2.9976270999999999E-2</v>
      </c>
      <c r="I811" s="2">
        <v>4.1881209000000003E-2</v>
      </c>
      <c r="J811" s="2">
        <v>-0.13659945100000001</v>
      </c>
      <c r="K811" s="2">
        <v>3.2599678999999999E-2</v>
      </c>
      <c r="L811" s="2">
        <v>-0.10085290099999999</v>
      </c>
      <c r="M811" s="2">
        <v>8.6705180000000003E-3</v>
      </c>
      <c r="N811" s="2">
        <v>1.7540489999999999E-2</v>
      </c>
      <c r="O811" s="2">
        <v>-9.3203369999999994E-2</v>
      </c>
      <c r="P811" s="2">
        <v>4.9746400000000003E-2</v>
      </c>
      <c r="Q811" s="2">
        <v>2.3461050000000001E-2</v>
      </c>
      <c r="R811" s="2">
        <v>-6.309911E-2</v>
      </c>
      <c r="S811" s="2">
        <v>-3.2581539999999999E-2</v>
      </c>
      <c r="T811" s="2">
        <v>5.6042019999999998E-2</v>
      </c>
      <c r="U811" s="2">
        <v>3.3423540000000002E-2</v>
      </c>
    </row>
    <row r="812" spans="1:21" x14ac:dyDescent="0.25">
      <c r="A812" s="6" t="s">
        <v>1410</v>
      </c>
      <c r="B812" s="6" t="s">
        <v>1411</v>
      </c>
      <c r="C812" s="6" t="s">
        <v>4184</v>
      </c>
      <c r="D812" s="2">
        <v>0.34180691099999999</v>
      </c>
      <c r="E812" s="2">
        <v>0.26493967499999999</v>
      </c>
      <c r="F812" s="2">
        <v>-0.16887328900000001</v>
      </c>
      <c r="G812" s="2">
        <v>0.142476451</v>
      </c>
      <c r="H812" s="2">
        <v>8.2041559999999999E-2</v>
      </c>
      <c r="I812" s="2">
        <v>0.43508081100000001</v>
      </c>
      <c r="J812" s="2">
        <v>0.18674443099999999</v>
      </c>
      <c r="K812" s="2">
        <v>-0.218675439</v>
      </c>
      <c r="L812" s="2">
        <v>-1.0655411889999999</v>
      </c>
      <c r="M812" s="2">
        <v>8.6705180000000003E-3</v>
      </c>
      <c r="N812" s="2">
        <v>1.7540489999999999E-2</v>
      </c>
      <c r="O812" s="2">
        <v>-9.3203369999999994E-2</v>
      </c>
      <c r="P812" s="2">
        <v>4.9746400000000003E-2</v>
      </c>
      <c r="Q812" s="2">
        <v>2.3461050000000001E-2</v>
      </c>
      <c r="R812" s="2">
        <v>-6.309911E-2</v>
      </c>
      <c r="S812" s="2">
        <v>-3.2581539999999999E-2</v>
      </c>
      <c r="T812" s="2">
        <v>5.6042019999999998E-2</v>
      </c>
      <c r="U812" s="2">
        <v>3.3423540000000002E-2</v>
      </c>
    </row>
    <row r="813" spans="1:21" x14ac:dyDescent="0.25">
      <c r="A813" s="6" t="s">
        <v>1650</v>
      </c>
      <c r="B813" s="6" t="s">
        <v>1651</v>
      </c>
      <c r="C813" s="6" t="s">
        <v>4185</v>
      </c>
      <c r="D813" s="2">
        <v>1.4158656E-2</v>
      </c>
      <c r="E813" s="2">
        <v>4.1927916000000003E-2</v>
      </c>
      <c r="F813" s="2">
        <v>-0.150421584</v>
      </c>
      <c r="G813" s="2">
        <v>0.12741311599999999</v>
      </c>
      <c r="H813" s="2">
        <v>-0.25023176000000003</v>
      </c>
      <c r="I813" s="2">
        <v>1.0957946E-2</v>
      </c>
      <c r="J813" s="2">
        <v>-3.021574E-3</v>
      </c>
      <c r="K813" s="2">
        <v>-8.7849144000000004E-2</v>
      </c>
      <c r="L813" s="2">
        <v>0.29706642599999999</v>
      </c>
      <c r="M813" s="2">
        <v>-8.1174860000000001E-2</v>
      </c>
      <c r="N813" s="2">
        <v>-1.689624E-2</v>
      </c>
      <c r="O813" s="2">
        <v>-0.18883910000000001</v>
      </c>
      <c r="P813" s="2">
        <v>-1.7444669999999999E-2</v>
      </c>
      <c r="Q813" s="2">
        <v>-3.1923029999999998E-2</v>
      </c>
      <c r="R813" s="2">
        <v>4.454367E-2</v>
      </c>
      <c r="S813" s="2">
        <v>-1.5829300000000001E-2</v>
      </c>
      <c r="T813" s="2">
        <v>0.27414129999999998</v>
      </c>
      <c r="U813" s="2">
        <v>3.3422149999999998E-2</v>
      </c>
    </row>
    <row r="814" spans="1:21" x14ac:dyDescent="0.25">
      <c r="A814" s="6" t="s">
        <v>1650</v>
      </c>
      <c r="B814" s="6" t="s">
        <v>1651</v>
      </c>
      <c r="C814" s="6" t="s">
        <v>4186</v>
      </c>
      <c r="D814" s="2">
        <v>-9.1834559999999996E-3</v>
      </c>
      <c r="E814" s="2">
        <v>0.233158804</v>
      </c>
      <c r="F814" s="2">
        <v>-7.7467696000000003E-2</v>
      </c>
      <c r="G814" s="2">
        <v>0.16298200400000001</v>
      </c>
      <c r="H814" s="2">
        <v>-0.25286596</v>
      </c>
      <c r="I814" s="2">
        <v>-3.4271660000000002E-3</v>
      </c>
      <c r="J814" s="2">
        <v>0.13877331400000001</v>
      </c>
      <c r="K814" s="2">
        <v>-6.8183255999999998E-2</v>
      </c>
      <c r="L814" s="2">
        <v>-0.12378668600000001</v>
      </c>
      <c r="M814" s="2">
        <v>-8.1174860000000001E-2</v>
      </c>
      <c r="N814" s="2">
        <v>-1.689624E-2</v>
      </c>
      <c r="O814" s="2">
        <v>-0.18883910000000001</v>
      </c>
      <c r="P814" s="2">
        <v>-1.7444669999999999E-2</v>
      </c>
      <c r="Q814" s="2">
        <v>-3.1923029999999998E-2</v>
      </c>
      <c r="R814" s="2">
        <v>4.454367E-2</v>
      </c>
      <c r="S814" s="2">
        <v>-1.5829300000000001E-2</v>
      </c>
      <c r="T814" s="2">
        <v>0.27414129999999998</v>
      </c>
      <c r="U814" s="2">
        <v>3.3422149999999998E-2</v>
      </c>
    </row>
    <row r="815" spans="1:21" x14ac:dyDescent="0.25">
      <c r="A815" s="6" t="s">
        <v>107</v>
      </c>
      <c r="B815" s="6" t="s">
        <v>108</v>
      </c>
      <c r="C815" s="6" t="s">
        <v>4187</v>
      </c>
      <c r="D815" s="2">
        <v>-9.5683832999999996E-2</v>
      </c>
      <c r="E815" s="2">
        <v>-4.6776392999999999E-2</v>
      </c>
      <c r="F815" s="2">
        <v>-5.8685989000000001E-2</v>
      </c>
      <c r="G815" s="2">
        <v>0.24892203700000001</v>
      </c>
      <c r="H815" s="2">
        <v>-0.40301930000000002</v>
      </c>
      <c r="I815" s="2">
        <v>0.21639977699999999</v>
      </c>
      <c r="J815" s="2">
        <v>-0.15005412300000001</v>
      </c>
      <c r="K815" s="2">
        <v>0.24068974400000001</v>
      </c>
      <c r="L815" s="2">
        <v>4.8208105000000001E-2</v>
      </c>
      <c r="M815" s="2">
        <v>2.834441E-2</v>
      </c>
      <c r="N815" s="2">
        <v>6.8932960000000001E-2</v>
      </c>
      <c r="O815" s="2">
        <v>2.263985E-2</v>
      </c>
      <c r="P815" s="2">
        <v>6.5868079999999996E-2</v>
      </c>
      <c r="Q815" s="2">
        <v>-1.8995430000000001E-3</v>
      </c>
      <c r="R815" s="2">
        <v>-3.5624099999999999E-2</v>
      </c>
      <c r="S815" s="2">
        <v>6.8254910000000002E-2</v>
      </c>
      <c r="T815" s="2">
        <v>-0.24979209999999999</v>
      </c>
      <c r="U815" s="2">
        <v>3.3275560000000003E-2</v>
      </c>
    </row>
    <row r="816" spans="1:21" x14ac:dyDescent="0.25">
      <c r="A816" s="6" t="s">
        <v>2684</v>
      </c>
      <c r="B816" s="6" t="s">
        <v>2685</v>
      </c>
      <c r="C816" s="6" t="s">
        <v>4188</v>
      </c>
      <c r="D816" s="2">
        <v>6.0061209999999997E-3</v>
      </c>
      <c r="E816" s="2">
        <v>2.7863170999999999E-2</v>
      </c>
      <c r="F816" s="2">
        <v>0.114801994</v>
      </c>
      <c r="G816" s="2">
        <v>1.4969511E-2</v>
      </c>
      <c r="H816" s="2">
        <v>-8.7524936999999997E-2</v>
      </c>
      <c r="I816" s="2">
        <v>-7.4892845E-2</v>
      </c>
      <c r="J816" s="2">
        <v>-0.15100844499999999</v>
      </c>
      <c r="K816" s="2">
        <v>-0.133309329</v>
      </c>
      <c r="L816" s="2">
        <v>0.28309472499999999</v>
      </c>
      <c r="M816" s="2">
        <v>-1.6854929000000001E-2</v>
      </c>
      <c r="N816" s="2">
        <v>9.8231486000000007E-2</v>
      </c>
      <c r="O816" s="2">
        <v>0.144280876</v>
      </c>
      <c r="P816" s="2">
        <v>2.4594119000000001E-2</v>
      </c>
      <c r="Q816" s="2">
        <v>-7.4640023999999999E-2</v>
      </c>
      <c r="R816" s="2">
        <v>-0.13194498399999999</v>
      </c>
      <c r="S816" s="2">
        <v>7.8959240000000003E-3</v>
      </c>
      <c r="T816" s="2">
        <v>-8.4419877000000004E-2</v>
      </c>
      <c r="U816" s="2">
        <v>3.2857407999999998E-2</v>
      </c>
    </row>
    <row r="817" spans="1:21" x14ac:dyDescent="0.25">
      <c r="A817" s="6" t="s">
        <v>2576</v>
      </c>
      <c r="B817" s="6" t="s">
        <v>2577</v>
      </c>
      <c r="C817" s="6" t="s">
        <v>4189</v>
      </c>
      <c r="D817" s="2">
        <v>0.28982439900000001</v>
      </c>
      <c r="E817" s="2">
        <v>4.4700739000000003E-2</v>
      </c>
      <c r="F817" s="2">
        <v>-0.31507561099999998</v>
      </c>
      <c r="G817" s="2">
        <v>-7.328111E-3</v>
      </c>
      <c r="H817" s="2">
        <v>0.101345527</v>
      </c>
      <c r="I817" s="2">
        <v>1.0827079E-2</v>
      </c>
      <c r="J817" s="2">
        <v>-5.4769401000000002E-2</v>
      </c>
      <c r="K817" s="2">
        <v>-2.0524601E-2</v>
      </c>
      <c r="L817" s="2">
        <v>-4.9000100999999997E-2</v>
      </c>
      <c r="M817" s="2">
        <v>-4.390456E-3</v>
      </c>
      <c r="N817" s="2">
        <v>-3.3208700000000001E-2</v>
      </c>
      <c r="O817" s="2">
        <v>-4.7178999999999999E-2</v>
      </c>
      <c r="P817" s="2">
        <v>-8.7158749999999993E-2</v>
      </c>
      <c r="Q817" s="2">
        <v>-2.064765E-2</v>
      </c>
      <c r="R817" s="2">
        <v>0.1406298</v>
      </c>
      <c r="S817" s="2">
        <v>4.3032840000000003E-2</v>
      </c>
      <c r="T817" s="2">
        <v>-2.1597669999999999E-2</v>
      </c>
      <c r="U817" s="2">
        <v>3.0519580000000001E-2</v>
      </c>
    </row>
    <row r="818" spans="1:21" x14ac:dyDescent="0.25">
      <c r="A818" s="6" t="s">
        <v>61</v>
      </c>
      <c r="B818" s="6" t="s">
        <v>62</v>
      </c>
      <c r="C818" s="6" t="s">
        <v>4190</v>
      </c>
      <c r="D818" s="2">
        <v>-0.43432336700000002</v>
      </c>
      <c r="E818" s="2">
        <v>-0.16726381700000001</v>
      </c>
      <c r="F818" s="2">
        <v>-0.193099467</v>
      </c>
      <c r="G818" s="2">
        <v>7.0354843E-2</v>
      </c>
      <c r="H818" s="2">
        <v>-9.0871205999999996E-2</v>
      </c>
      <c r="I818" s="2">
        <v>-9.9885157000000002E-2</v>
      </c>
      <c r="J818" s="2">
        <v>-0.103836627</v>
      </c>
      <c r="K818" s="2">
        <v>0.875978963</v>
      </c>
      <c r="L818" s="2">
        <v>0.14294578299999999</v>
      </c>
      <c r="M818" s="2">
        <v>-5.1855408999999998E-2</v>
      </c>
      <c r="N818" s="2">
        <v>-0.14342982000000001</v>
      </c>
      <c r="O818" s="2">
        <v>-0.126504428</v>
      </c>
      <c r="P818" s="2">
        <v>0.18013970400000001</v>
      </c>
      <c r="Q818" s="2">
        <v>-0.319316667</v>
      </c>
      <c r="R818" s="2">
        <v>5.6874102000000003E-2</v>
      </c>
      <c r="S818" s="2">
        <v>-2.4438108E-2</v>
      </c>
      <c r="T818" s="2">
        <v>0.398805994</v>
      </c>
      <c r="U818" s="2">
        <v>2.9724571000000002E-2</v>
      </c>
    </row>
    <row r="819" spans="1:21" x14ac:dyDescent="0.25">
      <c r="A819" s="6" t="s">
        <v>1588</v>
      </c>
      <c r="B819" s="6" t="s">
        <v>1589</v>
      </c>
      <c r="C819" s="6" t="s">
        <v>4191</v>
      </c>
      <c r="D819" s="2">
        <v>-5.4629625000000001E-2</v>
      </c>
      <c r="E819" s="2">
        <v>5.4874667000000002E-2</v>
      </c>
      <c r="F819" s="2">
        <v>4.7823287999999999E-2</v>
      </c>
      <c r="G819" s="2">
        <v>-9.1801412999999998E-2</v>
      </c>
      <c r="H819" s="2">
        <v>-7.0610714000000005E-2</v>
      </c>
      <c r="I819" s="2">
        <v>-8.5662049000000004E-2</v>
      </c>
      <c r="J819" s="2">
        <v>1.7246543E-2</v>
      </c>
      <c r="K819" s="2">
        <v>0.114640492</v>
      </c>
      <c r="L819" s="2">
        <v>6.8118808000000003E-2</v>
      </c>
      <c r="M819" s="2">
        <v>0.18208297100000001</v>
      </c>
      <c r="N819" s="2">
        <v>1.920535E-2</v>
      </c>
      <c r="O819" s="2">
        <v>-5.3306674999999998E-2</v>
      </c>
      <c r="P819" s="2">
        <v>-7.7141672999999994E-2</v>
      </c>
      <c r="Q819" s="2">
        <v>-4.6125587000000003E-2</v>
      </c>
      <c r="R819" s="2">
        <v>0.131804966</v>
      </c>
      <c r="S819" s="2">
        <v>5.5266600000000005E-4</v>
      </c>
      <c r="T819" s="2">
        <v>-0.18661028499999999</v>
      </c>
      <c r="U819" s="2">
        <v>2.9538266000000001E-2</v>
      </c>
    </row>
    <row r="820" spans="1:21" x14ac:dyDescent="0.25">
      <c r="A820" s="6" t="s">
        <v>2253</v>
      </c>
      <c r="B820" s="6" t="s">
        <v>66</v>
      </c>
      <c r="C820" s="6" t="s">
        <v>4192</v>
      </c>
      <c r="D820" s="2">
        <v>-0.25978169200000001</v>
      </c>
      <c r="E820" s="2">
        <v>-0.11236520899999999</v>
      </c>
      <c r="F820" s="2">
        <v>-0.18562431800000001</v>
      </c>
      <c r="G820" s="2">
        <v>-2.2857626999999998E-2</v>
      </c>
      <c r="H820" s="2">
        <v>2.3731697999999999E-2</v>
      </c>
      <c r="I820" s="2">
        <v>-0.13617204699999999</v>
      </c>
      <c r="J820" s="2">
        <v>-3.2771893000000003E-2</v>
      </c>
      <c r="K820" s="2">
        <v>0.62487512199999995</v>
      </c>
      <c r="L820" s="2">
        <v>0.10096598800000001</v>
      </c>
      <c r="M820" s="2">
        <v>-9.1967201999999998E-2</v>
      </c>
      <c r="N820" s="2">
        <v>7.0051037999999996E-2</v>
      </c>
      <c r="O820" s="2">
        <v>9.4956905999999994E-2</v>
      </c>
      <c r="P820" s="2">
        <v>-0.193014346</v>
      </c>
      <c r="Q820" s="2">
        <v>7.7131024000000006E-2</v>
      </c>
      <c r="R820" s="2">
        <v>1.5428310000000001E-2</v>
      </c>
      <c r="S820" s="2">
        <v>-6.0960957000000003E-2</v>
      </c>
      <c r="T820" s="2">
        <v>5.9606076000000001E-2</v>
      </c>
      <c r="U820" s="2">
        <v>2.876919E-2</v>
      </c>
    </row>
    <row r="821" spans="1:21" x14ac:dyDescent="0.25">
      <c r="A821" s="6" t="s">
        <v>2063</v>
      </c>
      <c r="B821" s="6" t="s">
        <v>2064</v>
      </c>
      <c r="C821" s="6" t="s">
        <v>4193</v>
      </c>
      <c r="D821" s="2">
        <v>3.9169599999999999E-2</v>
      </c>
      <c r="E821" s="2">
        <v>-0.25585034000000001</v>
      </c>
      <c r="F821" s="2">
        <v>0.21744595</v>
      </c>
      <c r="G821" s="2">
        <v>-0.19973335</v>
      </c>
      <c r="H821" s="2">
        <v>1.4053639999999999E-2</v>
      </c>
      <c r="I821" s="2">
        <v>7.5707869999999997E-2</v>
      </c>
      <c r="J821" s="2">
        <v>-0.17348888200000001</v>
      </c>
      <c r="K821" s="2">
        <v>0.13032978000000001</v>
      </c>
      <c r="L821" s="2">
        <v>0.15236570999999999</v>
      </c>
      <c r="M821" s="2">
        <v>-5.4997809999999996E-3</v>
      </c>
      <c r="N821" s="2">
        <v>-7.7379729999999994E-2</v>
      </c>
      <c r="O821" s="2">
        <v>-1.1446E-2</v>
      </c>
      <c r="P821" s="2">
        <v>-4.0354180000000003E-2</v>
      </c>
      <c r="Q821" s="2">
        <v>3.8252630000000003E-2</v>
      </c>
      <c r="R821" s="2">
        <v>-3.309604E-2</v>
      </c>
      <c r="S821" s="2">
        <v>9.4976520000000005E-3</v>
      </c>
      <c r="T821" s="2">
        <v>9.3048560000000002E-2</v>
      </c>
      <c r="U821" s="2">
        <v>2.6976880000000002E-2</v>
      </c>
    </row>
    <row r="822" spans="1:21" x14ac:dyDescent="0.25">
      <c r="A822" s="6" t="s">
        <v>2063</v>
      </c>
      <c r="B822" s="6" t="s">
        <v>2064</v>
      </c>
      <c r="C822" s="6" t="s">
        <v>4194</v>
      </c>
      <c r="D822" s="2">
        <v>4.2426467000000002E-2</v>
      </c>
      <c r="E822" s="2">
        <v>0.34559842699999999</v>
      </c>
      <c r="F822" s="2">
        <v>-8.3606683000000001E-2</v>
      </c>
      <c r="G822" s="2">
        <v>0.34318261700000002</v>
      </c>
      <c r="H822" s="2">
        <v>5.5403309999999997E-2</v>
      </c>
      <c r="I822" s="2">
        <v>-8.2992863E-2</v>
      </c>
      <c r="J822" s="2">
        <v>-2.9625515000000002E-2</v>
      </c>
      <c r="K822" s="2">
        <v>-0.56684385299999995</v>
      </c>
      <c r="L822" s="2">
        <v>-2.3541922999999999E-2</v>
      </c>
      <c r="M822" s="2">
        <v>-5.4997809999999996E-3</v>
      </c>
      <c r="N822" s="2">
        <v>-7.7379729999999994E-2</v>
      </c>
      <c r="O822" s="2">
        <v>-1.1446E-2</v>
      </c>
      <c r="P822" s="2">
        <v>-4.0354180000000003E-2</v>
      </c>
      <c r="Q822" s="2">
        <v>3.8252630000000003E-2</v>
      </c>
      <c r="R822" s="2">
        <v>-3.309604E-2</v>
      </c>
      <c r="S822" s="2">
        <v>9.4976520000000005E-3</v>
      </c>
      <c r="T822" s="2">
        <v>9.3048560000000002E-2</v>
      </c>
      <c r="U822" s="2">
        <v>2.6976880000000002E-2</v>
      </c>
    </row>
    <row r="823" spans="1:21" x14ac:dyDescent="0.25">
      <c r="A823" s="6" t="s">
        <v>500</v>
      </c>
      <c r="B823" s="6" t="s">
        <v>501</v>
      </c>
      <c r="C823" s="6" t="s">
        <v>4195</v>
      </c>
      <c r="D823" s="2">
        <v>-7.97205E-2</v>
      </c>
      <c r="E823" s="2">
        <v>-8.6549853999999996E-2</v>
      </c>
      <c r="F823" s="2">
        <v>8.4625437999999997E-2</v>
      </c>
      <c r="G823" s="2">
        <v>-8.5388330999999998E-2</v>
      </c>
      <c r="H823" s="2">
        <v>-3.1672349000000002E-2</v>
      </c>
      <c r="I823" s="2">
        <v>-8.9527226000000001E-2</v>
      </c>
      <c r="J823" s="2">
        <v>3.4195371000000002E-2</v>
      </c>
      <c r="K823" s="2">
        <v>8.4050154000000002E-2</v>
      </c>
      <c r="L823" s="2">
        <v>0.16998729700000001</v>
      </c>
      <c r="M823" s="2">
        <v>-9.8154615000000001E-2</v>
      </c>
      <c r="N823" s="2">
        <v>-9.9251100999999994E-2</v>
      </c>
      <c r="O823" s="2">
        <v>-9.4605986000000003E-2</v>
      </c>
      <c r="P823" s="2">
        <v>-0.101609809</v>
      </c>
      <c r="Q823" s="2">
        <v>-4.7315967E-2</v>
      </c>
      <c r="R823" s="2">
        <v>-4.5422617999999998E-2</v>
      </c>
      <c r="S823" s="2">
        <v>-5.0304372E-2</v>
      </c>
      <c r="T823" s="2">
        <v>0.50983345300000005</v>
      </c>
      <c r="U823" s="2">
        <v>2.6831015E-2</v>
      </c>
    </row>
    <row r="824" spans="1:21" x14ac:dyDescent="0.25">
      <c r="A824" s="6" t="s">
        <v>2320</v>
      </c>
      <c r="B824" s="6" t="s">
        <v>2321</v>
      </c>
      <c r="C824" s="6" t="s">
        <v>4196</v>
      </c>
      <c r="D824" s="2">
        <v>7.3919526999999999E-2</v>
      </c>
      <c r="E824" s="2">
        <v>0.27181322499999999</v>
      </c>
      <c r="F824" s="2">
        <v>9.1173030000000002E-2</v>
      </c>
      <c r="G824" s="2">
        <v>9.6822525000000007E-2</v>
      </c>
      <c r="H824" s="2">
        <v>-0.155318068</v>
      </c>
      <c r="I824" s="2">
        <v>3.5208005000000001E-2</v>
      </c>
      <c r="J824" s="2">
        <v>7.3611289999999996E-2</v>
      </c>
      <c r="K824" s="2">
        <v>-0.364757995</v>
      </c>
      <c r="L824" s="2">
        <v>-0.122471555</v>
      </c>
      <c r="M824" s="2">
        <v>5.7388110999999999E-2</v>
      </c>
      <c r="N824" s="2">
        <v>2.1175390999999998E-2</v>
      </c>
      <c r="O824" s="2">
        <v>0.20617760800000001</v>
      </c>
      <c r="P824" s="2">
        <v>0.146721511</v>
      </c>
      <c r="Q824" s="2">
        <v>-0.21338047900000001</v>
      </c>
      <c r="R824" s="2">
        <v>0.125165841</v>
      </c>
      <c r="S824" s="2">
        <v>-4.1922388999999997E-2</v>
      </c>
      <c r="T824" s="2">
        <v>-0.32764563899999999</v>
      </c>
      <c r="U824" s="2">
        <v>2.6320040999999999E-2</v>
      </c>
    </row>
    <row r="825" spans="1:21" x14ac:dyDescent="0.25">
      <c r="A825" s="6" t="s">
        <v>1420</v>
      </c>
      <c r="B825" s="6" t="s">
        <v>1421</v>
      </c>
      <c r="C825" s="6" t="s">
        <v>4197</v>
      </c>
      <c r="D825" s="2">
        <v>-0.131367501</v>
      </c>
      <c r="E825" s="2">
        <v>-3.2043131000000002E-2</v>
      </c>
      <c r="F825" s="2">
        <v>0.13233315900000001</v>
      </c>
      <c r="G825" s="2">
        <v>6.5842418999999999E-2</v>
      </c>
      <c r="H825" s="2">
        <v>2.9110799999999999E-2</v>
      </c>
      <c r="I825" s="2">
        <v>-0.143134181</v>
      </c>
      <c r="J825" s="2">
        <v>1.5521889000000001E-2</v>
      </c>
      <c r="K825" s="2">
        <v>0.15382626899999999</v>
      </c>
      <c r="L825" s="2">
        <v>-9.0089711000000003E-2</v>
      </c>
      <c r="M825" s="2">
        <v>0.15240719899999999</v>
      </c>
      <c r="N825" s="2">
        <v>-7.7422161000000003E-2</v>
      </c>
      <c r="O825" s="2">
        <v>6.2161666999999997E-2</v>
      </c>
      <c r="P825" s="2">
        <v>8.0841238999999995E-2</v>
      </c>
      <c r="Q825" s="2">
        <v>-0.36978284099999997</v>
      </c>
      <c r="R825" s="2">
        <v>3.3856427000000001E-2</v>
      </c>
      <c r="S825" s="2">
        <v>0.13050446900000001</v>
      </c>
      <c r="T825" s="2">
        <v>-3.8493540999999999E-2</v>
      </c>
      <c r="U825" s="2">
        <v>2.5927589000000001E-2</v>
      </c>
    </row>
    <row r="826" spans="1:21" x14ac:dyDescent="0.25">
      <c r="A826" s="6" t="s">
        <v>3014</v>
      </c>
      <c r="B826" s="6" t="s">
        <v>3015</v>
      </c>
      <c r="C826" s="6" t="s">
        <v>4198</v>
      </c>
      <c r="D826" s="2">
        <v>-0.160398756</v>
      </c>
      <c r="E826" s="2">
        <v>1.9312238999999998E-2</v>
      </c>
      <c r="F826" s="2">
        <v>-0.19644514099999999</v>
      </c>
      <c r="G826" s="2">
        <v>0.13185961900000001</v>
      </c>
      <c r="H826" s="2">
        <v>-0.16290009999999999</v>
      </c>
      <c r="I826" s="2">
        <v>0.25760630899999998</v>
      </c>
      <c r="J826" s="2">
        <v>1.4236588999999999E-2</v>
      </c>
      <c r="K826" s="2">
        <v>-6.0003623999999998E-2</v>
      </c>
      <c r="L826" s="2">
        <v>0.15673279900000001</v>
      </c>
      <c r="M826" s="2">
        <v>7.2951710000000003E-2</v>
      </c>
      <c r="N826" s="2">
        <v>3.2387600000000002E-2</v>
      </c>
      <c r="O826" s="2">
        <v>5.6152430000000003E-2</v>
      </c>
      <c r="P826" s="2">
        <v>-1.4728650000000001E-3</v>
      </c>
      <c r="Q826" s="2">
        <v>4.3427069999999998E-2</v>
      </c>
      <c r="R826" s="2">
        <v>-6.9154510000000002E-2</v>
      </c>
      <c r="S826" s="2">
        <v>9.7661929999999994E-2</v>
      </c>
      <c r="T826" s="2">
        <v>-0.25768010000000002</v>
      </c>
      <c r="U826" s="2">
        <v>2.5726700000000002E-2</v>
      </c>
    </row>
    <row r="827" spans="1:21" x14ac:dyDescent="0.25">
      <c r="A827" s="6" t="s">
        <v>3150</v>
      </c>
      <c r="B827" s="6" t="s">
        <v>3151</v>
      </c>
      <c r="C827" s="6" t="s">
        <v>4199</v>
      </c>
      <c r="D827" s="2">
        <v>-0.54152295800000005</v>
      </c>
      <c r="E827" s="2">
        <v>5.4963784000000002E-2</v>
      </c>
      <c r="F827" s="2">
        <v>-0.14078375100000001</v>
      </c>
      <c r="G827" s="2">
        <v>0.182388208</v>
      </c>
      <c r="H827" s="2">
        <v>-6.2258448000000001E-2</v>
      </c>
      <c r="I827" s="2">
        <v>-0.39243235300000001</v>
      </c>
      <c r="J827" s="2">
        <v>2.3710769999999999E-2</v>
      </c>
      <c r="K827" s="2">
        <v>0.73349515700000001</v>
      </c>
      <c r="L827" s="2">
        <v>0.14243959</v>
      </c>
      <c r="M827" s="2">
        <v>0.11558727000000001</v>
      </c>
      <c r="N827" s="2">
        <v>-5.3132579999999999E-2</v>
      </c>
      <c r="O827" s="2">
        <v>-4.2987103999999998E-2</v>
      </c>
      <c r="P827" s="2">
        <v>0.184921588</v>
      </c>
      <c r="Q827" s="2">
        <v>-0.22149500699999999</v>
      </c>
      <c r="R827" s="2">
        <v>9.7562488000000003E-2</v>
      </c>
      <c r="S827" s="2">
        <v>2.1062286E-2</v>
      </c>
      <c r="T827" s="2">
        <v>-0.12712368800000001</v>
      </c>
      <c r="U827" s="2">
        <v>2.5604745000000002E-2</v>
      </c>
    </row>
    <row r="828" spans="1:21" x14ac:dyDescent="0.25">
      <c r="A828" s="6" t="s">
        <v>500</v>
      </c>
      <c r="B828" s="6" t="s">
        <v>501</v>
      </c>
      <c r="C828" s="6" t="s">
        <v>4200</v>
      </c>
      <c r="D828" s="2">
        <v>-0.16634106400000001</v>
      </c>
      <c r="E828" s="2">
        <v>8.3551690000000008E-3</v>
      </c>
      <c r="F828" s="2">
        <v>0.136499492</v>
      </c>
      <c r="G828" s="2">
        <v>-0.23189478399999999</v>
      </c>
      <c r="H828" s="2">
        <v>1.5668138000000002E-2</v>
      </c>
      <c r="I828" s="2">
        <v>-0.15827448499999999</v>
      </c>
      <c r="J828" s="2">
        <v>9.3114594999999994E-2</v>
      </c>
      <c r="K828" s="2">
        <v>5.3568672999999997E-2</v>
      </c>
      <c r="L828" s="2">
        <v>0.249304266</v>
      </c>
      <c r="M828" s="2">
        <v>3.4118122000000001E-2</v>
      </c>
      <c r="N828" s="2">
        <v>-3.2615972E-2</v>
      </c>
      <c r="O828" s="2">
        <v>0.23134010199999999</v>
      </c>
      <c r="P828" s="2">
        <v>-0.15743326299999999</v>
      </c>
      <c r="Q828" s="2">
        <v>-2.7064115E-2</v>
      </c>
      <c r="R828" s="2">
        <v>-8.8974591000000006E-2</v>
      </c>
      <c r="S828" s="2">
        <v>-0.150256954</v>
      </c>
      <c r="T828" s="2">
        <v>0.16559473199999999</v>
      </c>
      <c r="U828" s="2">
        <v>2.5291935000000001E-2</v>
      </c>
    </row>
    <row r="829" spans="1:21" x14ac:dyDescent="0.25">
      <c r="A829" s="6" t="s">
        <v>802</v>
      </c>
      <c r="B829" s="6" t="s">
        <v>803</v>
      </c>
      <c r="C829" s="6" t="s">
        <v>4201</v>
      </c>
      <c r="D829" s="2">
        <v>-0.161497536</v>
      </c>
      <c r="E829" s="2">
        <v>4.7652564000000001E-2</v>
      </c>
      <c r="F829" s="2">
        <v>2.9907553999999999E-2</v>
      </c>
      <c r="G829" s="2">
        <v>5.5953160000000004E-3</v>
      </c>
      <c r="H829" s="2">
        <v>-0.19115658999999999</v>
      </c>
      <c r="I829" s="2">
        <v>-9.6086376000000001E-2</v>
      </c>
      <c r="J829" s="2">
        <v>-6.8427476000000001E-2</v>
      </c>
      <c r="K829" s="2">
        <v>0.204750972</v>
      </c>
      <c r="L829" s="2">
        <v>0.22926152</v>
      </c>
      <c r="M829" s="2">
        <v>-0.32339698300000003</v>
      </c>
      <c r="N829" s="2">
        <v>-1.8248983E-2</v>
      </c>
      <c r="O829" s="2">
        <v>-0.131200293</v>
      </c>
      <c r="P829" s="2">
        <v>-3.8870183000000003E-2</v>
      </c>
      <c r="Q829" s="2">
        <v>6.3363856999999996E-2</v>
      </c>
      <c r="R829" s="2">
        <v>0.198228867</v>
      </c>
      <c r="S829" s="2">
        <v>-0.303237323</v>
      </c>
      <c r="T829" s="2">
        <v>0.52819817700000005</v>
      </c>
      <c r="U829" s="2">
        <v>2.5162817000000001E-2</v>
      </c>
    </row>
    <row r="830" spans="1:21" x14ac:dyDescent="0.25">
      <c r="A830" s="6" t="s">
        <v>2237</v>
      </c>
      <c r="B830" s="6" t="s">
        <v>2238</v>
      </c>
      <c r="C830" s="6" t="s">
        <v>4202</v>
      </c>
      <c r="D830" s="2">
        <v>-0.22551088899999999</v>
      </c>
      <c r="E830" s="2">
        <v>-1.3246899999999999E-4</v>
      </c>
      <c r="F830" s="2">
        <v>-0.21333913900000001</v>
      </c>
      <c r="G830" s="2">
        <v>-0.13033941399999999</v>
      </c>
      <c r="H830" s="2">
        <v>-5.2694643999999999E-2</v>
      </c>
      <c r="I830" s="2">
        <v>6.8198650999999999E-2</v>
      </c>
      <c r="J830" s="2">
        <v>-3.0928199E-2</v>
      </c>
      <c r="K830" s="2">
        <v>0.61429665099999997</v>
      </c>
      <c r="L830" s="2">
        <v>-2.9550539000000001E-2</v>
      </c>
      <c r="M830" s="2">
        <v>7.3771374000000001E-2</v>
      </c>
      <c r="N830" s="2">
        <v>-9.7184518999999997E-2</v>
      </c>
      <c r="O830" s="2">
        <v>-6.943159E-3</v>
      </c>
      <c r="P830" s="2">
        <v>-0.145932853</v>
      </c>
      <c r="Q830" s="2">
        <v>1.1777707E-2</v>
      </c>
      <c r="R830" s="2">
        <v>0.171776551</v>
      </c>
      <c r="S830" s="2">
        <v>2.7579276999999999E-2</v>
      </c>
      <c r="T830" s="2">
        <v>-5.9159593000000003E-2</v>
      </c>
      <c r="U830" s="2">
        <v>2.4315184E-2</v>
      </c>
    </row>
    <row r="831" spans="1:21" x14ac:dyDescent="0.25">
      <c r="A831" s="6" t="s">
        <v>987</v>
      </c>
      <c r="B831" s="6" t="s">
        <v>988</v>
      </c>
      <c r="C831" s="6" t="s">
        <v>4203</v>
      </c>
      <c r="D831" s="2">
        <v>-0.24917961799999999</v>
      </c>
      <c r="E831" s="2">
        <v>-8.3134617999999993E-2</v>
      </c>
      <c r="F831" s="2">
        <v>0.203264472</v>
      </c>
      <c r="G831" s="2">
        <v>5.8541471999999997E-2</v>
      </c>
      <c r="H831" s="2">
        <v>8.7929452000000005E-2</v>
      </c>
      <c r="I831" s="2">
        <v>-0.31104347799999998</v>
      </c>
      <c r="J831" s="2">
        <v>-0.15501378800000001</v>
      </c>
      <c r="K831" s="2">
        <v>0.14991142199999999</v>
      </c>
      <c r="L831" s="2">
        <v>0.298724722</v>
      </c>
      <c r="M831" s="2">
        <v>-7.9118111000000005E-2</v>
      </c>
      <c r="N831" s="2">
        <v>4.0163458999999999E-2</v>
      </c>
      <c r="O831" s="2">
        <v>-5.1726910000000001E-3</v>
      </c>
      <c r="P831" s="2">
        <v>-0.175173211</v>
      </c>
      <c r="Q831" s="2">
        <v>7.8991609000000004E-2</v>
      </c>
      <c r="R831" s="2">
        <v>1.3867908999999999E-2</v>
      </c>
      <c r="S831" s="2">
        <v>-0.20999464100000001</v>
      </c>
      <c r="T831" s="2">
        <v>0.312488239</v>
      </c>
      <c r="U831" s="2">
        <v>2.3947339000000002E-2</v>
      </c>
    </row>
    <row r="832" spans="1:21" x14ac:dyDescent="0.25">
      <c r="A832" s="6" t="s">
        <v>1665</v>
      </c>
      <c r="B832" s="6" t="s">
        <v>1666</v>
      </c>
      <c r="C832" s="6" t="s">
        <v>4204</v>
      </c>
      <c r="D832" s="2">
        <v>4.2153440000000002E-3</v>
      </c>
      <c r="E832" s="2">
        <v>-4.2409585E-2</v>
      </c>
      <c r="F832" s="2">
        <v>0.193845764</v>
      </c>
      <c r="G832" s="2">
        <v>-0.109423911</v>
      </c>
      <c r="H832" s="2">
        <v>-4.82213E-3</v>
      </c>
      <c r="I832" s="2">
        <v>-0.14443890600000001</v>
      </c>
      <c r="J832" s="2">
        <v>-0.13949648100000001</v>
      </c>
      <c r="K832" s="2">
        <v>0.18731911400000001</v>
      </c>
      <c r="L832" s="2">
        <v>5.5210813999999997E-2</v>
      </c>
      <c r="M832" s="2">
        <v>5.2342863000000003E-2</v>
      </c>
      <c r="N832" s="2">
        <v>3.9516513000000003E-2</v>
      </c>
      <c r="O832" s="2">
        <v>-0.23537930100000001</v>
      </c>
      <c r="P832" s="2">
        <v>-4.2908416999999997E-2</v>
      </c>
      <c r="Q832" s="2">
        <v>8.6772042999999993E-2</v>
      </c>
      <c r="R832" s="2">
        <v>0.104757343</v>
      </c>
      <c r="S832" s="2">
        <v>-0.22232033700000001</v>
      </c>
      <c r="T832" s="2">
        <v>0.19361815299999999</v>
      </c>
      <c r="U832" s="2">
        <v>2.3601173E-2</v>
      </c>
    </row>
    <row r="833" spans="1:21" x14ac:dyDescent="0.25">
      <c r="A833" s="6" t="s">
        <v>977</v>
      </c>
      <c r="B833" s="6" t="s">
        <v>978</v>
      </c>
      <c r="C833" s="6" t="s">
        <v>4205</v>
      </c>
      <c r="D833" s="2">
        <v>3.0279152E-2</v>
      </c>
      <c r="E833" s="2">
        <v>0.104249144</v>
      </c>
      <c r="F833" s="2">
        <v>0.23382483000000001</v>
      </c>
      <c r="G833" s="2">
        <v>-1.6032831519999999</v>
      </c>
      <c r="H833" s="2">
        <v>-5.9322130000000004E-3</v>
      </c>
      <c r="I833" s="2">
        <v>0.18886621300000001</v>
      </c>
      <c r="J833" s="2">
        <v>0.37725684700000001</v>
      </c>
      <c r="K833" s="2">
        <v>0.56236420399999998</v>
      </c>
      <c r="L833" s="2">
        <v>0.112374979</v>
      </c>
      <c r="M833" s="2">
        <v>-5.1100827000000001E-2</v>
      </c>
      <c r="N833" s="2">
        <v>-2.1680858000000001E-2</v>
      </c>
      <c r="O833" s="2">
        <v>-0.111056582</v>
      </c>
      <c r="P833" s="2">
        <v>-3.1964543999999998E-2</v>
      </c>
      <c r="Q833" s="2">
        <v>3.5568199000000002E-2</v>
      </c>
      <c r="R833" s="2">
        <v>7.1977880999999994E-2</v>
      </c>
      <c r="S833" s="2">
        <v>-8.1326574999999998E-2</v>
      </c>
      <c r="T833" s="2">
        <v>0.16632713299999999</v>
      </c>
      <c r="U833" s="2">
        <v>2.3256174000000001E-2</v>
      </c>
    </row>
    <row r="834" spans="1:21" x14ac:dyDescent="0.25">
      <c r="A834" s="6" t="s">
        <v>1456</v>
      </c>
      <c r="B834" s="6" t="s">
        <v>1457</v>
      </c>
      <c r="C834" s="6" t="s">
        <v>4206</v>
      </c>
      <c r="D834" s="2">
        <v>-0.15501836199999999</v>
      </c>
      <c r="E834" s="2">
        <v>0.142906908</v>
      </c>
      <c r="F834" s="2">
        <v>7.9448556000000004E-2</v>
      </c>
      <c r="G834" s="2">
        <v>4.3903953000000003E-2</v>
      </c>
      <c r="H834" s="2">
        <v>-7.8581511000000007E-2</v>
      </c>
      <c r="I834" s="2">
        <v>-6.5799325000000006E-2</v>
      </c>
      <c r="J834" s="2">
        <v>-0.13465939299999999</v>
      </c>
      <c r="K834" s="2">
        <v>-8.3435283999999998E-2</v>
      </c>
      <c r="L834" s="2">
        <v>0.25123445500000002</v>
      </c>
      <c r="M834" s="2">
        <v>1.612236E-3</v>
      </c>
      <c r="N834" s="2">
        <v>-4.2168098000000001E-2</v>
      </c>
      <c r="O834" s="2">
        <v>-2.9055090000000001E-3</v>
      </c>
      <c r="P834" s="2">
        <v>-9.4123483999999993E-2</v>
      </c>
      <c r="Q834" s="2">
        <v>-1.9007669000000001E-2</v>
      </c>
      <c r="R834" s="2">
        <v>1.3705584E-2</v>
      </c>
      <c r="S834" s="2">
        <v>-2.8991986000000001E-2</v>
      </c>
      <c r="T834" s="2">
        <v>0.14866792200000001</v>
      </c>
      <c r="U834" s="2">
        <v>2.3211004E-2</v>
      </c>
    </row>
    <row r="835" spans="1:21" x14ac:dyDescent="0.25">
      <c r="A835" s="6" t="s">
        <v>1456</v>
      </c>
      <c r="B835" s="6" t="s">
        <v>1457</v>
      </c>
      <c r="C835" s="6" t="s">
        <v>4207</v>
      </c>
      <c r="D835" s="2">
        <v>-0.171711695</v>
      </c>
      <c r="E835" s="2">
        <v>0.17297657499999999</v>
      </c>
      <c r="F835" s="2">
        <v>-4.9868777000000003E-2</v>
      </c>
      <c r="G835" s="2">
        <v>0.36064661999999997</v>
      </c>
      <c r="H835" s="2">
        <v>-0.201485833</v>
      </c>
      <c r="I835" s="2">
        <v>9.6195342000000003E-2</v>
      </c>
      <c r="J835" s="2">
        <v>6.6900273999999996E-2</v>
      </c>
      <c r="K835" s="2">
        <v>-0.39947261699999997</v>
      </c>
      <c r="L835" s="2">
        <v>0.12582012200000001</v>
      </c>
      <c r="M835" s="2">
        <v>1.612236E-3</v>
      </c>
      <c r="N835" s="2">
        <v>-4.2168098000000001E-2</v>
      </c>
      <c r="O835" s="2">
        <v>-2.9055090000000001E-3</v>
      </c>
      <c r="P835" s="2">
        <v>-9.4123483999999993E-2</v>
      </c>
      <c r="Q835" s="2">
        <v>-1.9007669000000001E-2</v>
      </c>
      <c r="R835" s="2">
        <v>1.3705584E-2</v>
      </c>
      <c r="S835" s="2">
        <v>-2.8991986000000001E-2</v>
      </c>
      <c r="T835" s="2">
        <v>0.14866792200000001</v>
      </c>
      <c r="U835" s="2">
        <v>2.3211004E-2</v>
      </c>
    </row>
    <row r="836" spans="1:21" x14ac:dyDescent="0.25">
      <c r="A836" s="6" t="s">
        <v>1456</v>
      </c>
      <c r="B836" s="6" t="s">
        <v>1457</v>
      </c>
      <c r="C836" s="6" t="s">
        <v>4208</v>
      </c>
      <c r="D836" s="2">
        <v>0.212474527</v>
      </c>
      <c r="E836" s="2">
        <v>0.144213797</v>
      </c>
      <c r="F836" s="2">
        <v>-9.4765555000000001E-2</v>
      </c>
      <c r="G836" s="2">
        <v>-0.21090215800000001</v>
      </c>
      <c r="H836" s="2">
        <v>0.25867736699999999</v>
      </c>
      <c r="I836" s="2">
        <v>-0.16087243600000001</v>
      </c>
      <c r="J836" s="2">
        <v>-0.33605750400000001</v>
      </c>
      <c r="K836" s="2">
        <v>0.171079605</v>
      </c>
      <c r="L836" s="2">
        <v>1.6152343999999999E-2</v>
      </c>
      <c r="M836" s="2">
        <v>1.612236E-3</v>
      </c>
      <c r="N836" s="2">
        <v>-4.2168098000000001E-2</v>
      </c>
      <c r="O836" s="2">
        <v>-2.9055090000000001E-3</v>
      </c>
      <c r="P836" s="2">
        <v>-9.4123483999999993E-2</v>
      </c>
      <c r="Q836" s="2">
        <v>-1.9007669000000001E-2</v>
      </c>
      <c r="R836" s="2">
        <v>1.3705584E-2</v>
      </c>
      <c r="S836" s="2">
        <v>-2.8991986000000001E-2</v>
      </c>
      <c r="T836" s="2">
        <v>0.14866792200000001</v>
      </c>
      <c r="U836" s="2">
        <v>2.3211004E-2</v>
      </c>
    </row>
    <row r="837" spans="1:21" x14ac:dyDescent="0.25">
      <c r="A837" s="6" t="s">
        <v>1456</v>
      </c>
      <c r="B837" s="6" t="s">
        <v>1457</v>
      </c>
      <c r="C837" s="6" t="s">
        <v>4209</v>
      </c>
      <c r="D837" s="2">
        <v>-0.122250917</v>
      </c>
      <c r="E837" s="2">
        <v>1.7785353E-2</v>
      </c>
      <c r="F837" s="2">
        <v>8.3281000999999993E-2</v>
      </c>
      <c r="G837" s="2">
        <v>-5.3657601999999999E-2</v>
      </c>
      <c r="H837" s="2">
        <v>0.18518996700000001</v>
      </c>
      <c r="I837" s="2">
        <v>0.38399211999999999</v>
      </c>
      <c r="J837" s="2">
        <v>-6.9176948000000002E-2</v>
      </c>
      <c r="K837" s="2">
        <v>-0.439547839</v>
      </c>
      <c r="L837" s="2">
        <v>1.4384900000000001E-2</v>
      </c>
      <c r="M837" s="2">
        <v>1.612236E-3</v>
      </c>
      <c r="N837" s="2">
        <v>-4.2168098000000001E-2</v>
      </c>
      <c r="O837" s="2">
        <v>-2.9055090000000001E-3</v>
      </c>
      <c r="P837" s="2">
        <v>-9.4123483999999993E-2</v>
      </c>
      <c r="Q837" s="2">
        <v>-1.9007669000000001E-2</v>
      </c>
      <c r="R837" s="2">
        <v>1.3705584E-2</v>
      </c>
      <c r="S837" s="2">
        <v>-2.8991986000000001E-2</v>
      </c>
      <c r="T837" s="2">
        <v>0.14866792200000001</v>
      </c>
      <c r="U837" s="2">
        <v>2.3211004E-2</v>
      </c>
    </row>
    <row r="838" spans="1:21" x14ac:dyDescent="0.25">
      <c r="A838" s="6" t="s">
        <v>1444</v>
      </c>
      <c r="B838" s="6" t="s">
        <v>1445</v>
      </c>
      <c r="C838" s="6" t="s">
        <v>4210</v>
      </c>
      <c r="D838" s="2">
        <v>-0.260557292</v>
      </c>
      <c r="E838" s="2">
        <v>0.13336088199999999</v>
      </c>
      <c r="F838" s="2">
        <v>-0.126979486</v>
      </c>
      <c r="G838" s="2">
        <v>0.11371479499999999</v>
      </c>
      <c r="H838" s="2">
        <v>0.234459798</v>
      </c>
      <c r="I838" s="2">
        <v>-2.1265902E-2</v>
      </c>
      <c r="J838" s="2">
        <v>-8.9211300000000004E-4</v>
      </c>
      <c r="K838" s="2">
        <v>1.9629879999999999E-2</v>
      </c>
      <c r="L838" s="2">
        <v>-9.1470562000000005E-2</v>
      </c>
      <c r="M838" s="2">
        <v>-0.28283853799999997</v>
      </c>
      <c r="N838" s="2">
        <v>-3.6873429999999999E-2</v>
      </c>
      <c r="O838" s="2">
        <v>6.990072E-2</v>
      </c>
      <c r="P838" s="2">
        <v>0.136134071</v>
      </c>
      <c r="Q838" s="2">
        <v>0.150945407</v>
      </c>
      <c r="R838" s="2">
        <v>-2.4870895000000001E-2</v>
      </c>
      <c r="S838" s="2">
        <v>-0.42582964600000001</v>
      </c>
      <c r="T838" s="2">
        <v>0.39041782800000002</v>
      </c>
      <c r="U838" s="2">
        <v>2.3014481999999999E-2</v>
      </c>
    </row>
    <row r="839" spans="1:21" x14ac:dyDescent="0.25">
      <c r="A839" s="6" t="s">
        <v>1474</v>
      </c>
      <c r="B839" s="6" t="s">
        <v>1475</v>
      </c>
      <c r="C839" s="6" t="s">
        <v>4211</v>
      </c>
      <c r="D839" s="2">
        <v>-0.18744292800000001</v>
      </c>
      <c r="E839" s="2">
        <v>-1.1654457999999999E-2</v>
      </c>
      <c r="F839" s="2">
        <v>-0.192978278</v>
      </c>
      <c r="G839" s="2">
        <v>-1.2622958E-2</v>
      </c>
      <c r="H839" s="2">
        <v>-5.0853337999999998E-2</v>
      </c>
      <c r="I839" s="2">
        <v>-9.5455020000000008E-3</v>
      </c>
      <c r="J839" s="2">
        <v>-0.12893511799999999</v>
      </c>
      <c r="K839" s="2">
        <v>0.51107444199999996</v>
      </c>
      <c r="L839" s="2">
        <v>8.2958187000000003E-2</v>
      </c>
      <c r="M839" s="2">
        <v>8.3345332999999994E-2</v>
      </c>
      <c r="N839" s="2">
        <v>6.9466422999999999E-2</v>
      </c>
      <c r="O839" s="2">
        <v>-3.2188067000000001E-2</v>
      </c>
      <c r="P839" s="2">
        <v>-3.3577817000000003E-2</v>
      </c>
      <c r="Q839" s="2">
        <v>-0.111749157</v>
      </c>
      <c r="R839" s="2">
        <v>4.9476363000000002E-2</v>
      </c>
      <c r="S839" s="2">
        <v>0.128342393</v>
      </c>
      <c r="T839" s="2">
        <v>-0.17541546699999999</v>
      </c>
      <c r="U839" s="2">
        <v>2.2300033E-2</v>
      </c>
    </row>
    <row r="840" spans="1:21" x14ac:dyDescent="0.25">
      <c r="A840" s="6" t="s">
        <v>260</v>
      </c>
      <c r="B840" s="6" t="s">
        <v>261</v>
      </c>
      <c r="C840" s="6" t="s">
        <v>4212</v>
      </c>
      <c r="D840" s="2">
        <v>0.128045983</v>
      </c>
      <c r="E840" s="2">
        <v>-1.6366622000000001E-2</v>
      </c>
      <c r="F840" s="2">
        <v>7.3862900999999995E-2</v>
      </c>
      <c r="G840" s="2">
        <v>0.184553206</v>
      </c>
      <c r="H840" s="2">
        <v>-1.5374956E-2</v>
      </c>
      <c r="I840" s="2">
        <v>8.9075132000000001E-2</v>
      </c>
      <c r="J840" s="2">
        <v>3.3539927999999997E-2</v>
      </c>
      <c r="K840" s="2">
        <v>-0.30005363099999999</v>
      </c>
      <c r="L840" s="2">
        <v>-0.177281944</v>
      </c>
      <c r="M840" s="2">
        <v>-0.109803502</v>
      </c>
      <c r="N840" s="2">
        <v>-4.5342384999999999E-2</v>
      </c>
      <c r="O840" s="2">
        <v>-0.118222445</v>
      </c>
      <c r="P840" s="2">
        <v>-5.7527388999999998E-2</v>
      </c>
      <c r="Q840" s="2">
        <v>1.9854857E-2</v>
      </c>
      <c r="R840" s="2">
        <v>-7.9562262999999994E-2</v>
      </c>
      <c r="S840" s="2">
        <v>-6.4962667000000002E-2</v>
      </c>
      <c r="T840" s="2">
        <v>0.43349125599999999</v>
      </c>
      <c r="U840" s="2">
        <v>2.2074538000000001E-2</v>
      </c>
    </row>
    <row r="841" spans="1:21" x14ac:dyDescent="0.25">
      <c r="A841" s="6" t="s">
        <v>280</v>
      </c>
      <c r="B841" s="6" t="s">
        <v>281</v>
      </c>
      <c r="C841" s="6" t="s">
        <v>4213</v>
      </c>
      <c r="D841" s="2">
        <v>-0.18747306499999999</v>
      </c>
      <c r="E841" s="2">
        <v>-2.2004781000000001E-2</v>
      </c>
      <c r="F841" s="2">
        <v>-6.9277011999999999E-2</v>
      </c>
      <c r="G841" s="2">
        <v>-0.18290411500000001</v>
      </c>
      <c r="H841" s="2">
        <v>-2.5168426000000001E-2</v>
      </c>
      <c r="I841" s="2">
        <v>8.5481514999999994E-2</v>
      </c>
      <c r="J841" s="2">
        <v>-8.5987857000000001E-2</v>
      </c>
      <c r="K841" s="2">
        <v>0.37789844500000003</v>
      </c>
      <c r="L841" s="2">
        <v>0.109435292</v>
      </c>
      <c r="M841" s="2">
        <v>-3.9047379E-2</v>
      </c>
      <c r="N841" s="2">
        <v>-5.0059605E-2</v>
      </c>
      <c r="O841" s="2">
        <v>-4.0009128999999997E-2</v>
      </c>
      <c r="P841" s="2">
        <v>2.9898548E-2</v>
      </c>
      <c r="Q841" s="2">
        <v>2.7781059999999998E-3</v>
      </c>
      <c r="R841" s="2">
        <v>-6.8773181000000003E-2</v>
      </c>
      <c r="S841" s="2">
        <v>3.4161589999999999E-2</v>
      </c>
      <c r="T841" s="2">
        <v>0.110062404</v>
      </c>
      <c r="U841" s="2">
        <v>2.0988645E-2</v>
      </c>
    </row>
    <row r="842" spans="1:21" x14ac:dyDescent="0.25">
      <c r="A842" s="6" t="s">
        <v>1077</v>
      </c>
      <c r="B842" s="6" t="s">
        <v>1078</v>
      </c>
      <c r="C842" s="6" t="s">
        <v>4214</v>
      </c>
      <c r="D842" s="2">
        <v>0.22578388299999999</v>
      </c>
      <c r="E842" s="2">
        <v>-9.6261103000000001E-2</v>
      </c>
      <c r="F842" s="2">
        <v>6.0767521999999997E-2</v>
      </c>
      <c r="G842" s="2">
        <v>-8.2509776000000007E-2</v>
      </c>
      <c r="H842" s="2">
        <v>-9.3024964000000002E-2</v>
      </c>
      <c r="I842" s="2">
        <v>4.2596022999999997E-2</v>
      </c>
      <c r="J842" s="2">
        <v>-4.6386810000000004E-3</v>
      </c>
      <c r="K842" s="2">
        <v>3.8153057999999997E-2</v>
      </c>
      <c r="L842" s="2">
        <v>-9.0865966000000006E-2</v>
      </c>
      <c r="M842" s="2">
        <v>2.5410615000000001E-2</v>
      </c>
      <c r="N842" s="2">
        <v>0.110498787</v>
      </c>
      <c r="O842" s="2">
        <v>-3.1015106000000001E-2</v>
      </c>
      <c r="P842" s="2">
        <v>6.3908932000000002E-2</v>
      </c>
      <c r="Q842" s="2">
        <v>-0.15590510499999999</v>
      </c>
      <c r="R842" s="2">
        <v>0.19064410700000001</v>
      </c>
      <c r="S842" s="2">
        <v>-2.1432145E-2</v>
      </c>
      <c r="T842" s="2">
        <v>-0.20307241600000001</v>
      </c>
      <c r="U842" s="2">
        <v>2.0962330000000001E-2</v>
      </c>
    </row>
    <row r="843" spans="1:21" x14ac:dyDescent="0.25">
      <c r="A843" s="6" t="s">
        <v>280</v>
      </c>
      <c r="B843" s="6" t="s">
        <v>281</v>
      </c>
      <c r="C843" s="6" t="s">
        <v>4215</v>
      </c>
      <c r="D843" s="2">
        <v>-5.7280849999999999E-3</v>
      </c>
      <c r="E843" s="2">
        <v>-0.100864761</v>
      </c>
      <c r="F843" s="2">
        <v>0.15450754799999999</v>
      </c>
      <c r="G843" s="2">
        <v>-0.108046595</v>
      </c>
      <c r="H843" s="2">
        <v>2.9902514000000002E-2</v>
      </c>
      <c r="I843" s="2">
        <v>1.7652635E-2</v>
      </c>
      <c r="J843" s="2">
        <v>3.3243923000000002E-2</v>
      </c>
      <c r="K843" s="2">
        <v>0.10225888499999999</v>
      </c>
      <c r="L843" s="2">
        <v>-0.122926068</v>
      </c>
      <c r="M843" s="2">
        <v>0.15353682099999999</v>
      </c>
      <c r="N843" s="2">
        <v>4.8536729000000001E-2</v>
      </c>
      <c r="O843" s="2">
        <v>4.5172496999999999E-2</v>
      </c>
      <c r="P843" s="2">
        <v>9.6711185000000005E-2</v>
      </c>
      <c r="Q843" s="2">
        <v>-8.0969207000000001E-2</v>
      </c>
      <c r="R843" s="2">
        <v>-0.12918022900000001</v>
      </c>
      <c r="S843" s="2">
        <v>2.6925024999999998E-2</v>
      </c>
      <c r="T843" s="2">
        <v>-0.18150145400000001</v>
      </c>
      <c r="U843" s="2">
        <v>2.0768633000000002E-2</v>
      </c>
    </row>
    <row r="844" spans="1:21" x14ac:dyDescent="0.25">
      <c r="A844" s="6" t="s">
        <v>5121</v>
      </c>
      <c r="B844" s="6" t="s">
        <v>1637</v>
      </c>
      <c r="C844" s="6" t="s">
        <v>4216</v>
      </c>
      <c r="D844" s="2">
        <v>5.0728338999999997E-2</v>
      </c>
      <c r="E844" s="2">
        <v>0.25300884200000001</v>
      </c>
      <c r="F844" s="2">
        <v>-6.0244906000000001E-2</v>
      </c>
      <c r="G844" s="2">
        <v>0.31283666599999999</v>
      </c>
      <c r="H844" s="2">
        <v>0.148809729</v>
      </c>
      <c r="I844" s="2">
        <v>-0.49420186599999999</v>
      </c>
      <c r="J844" s="2">
        <v>-0.18438085600000001</v>
      </c>
      <c r="K844" s="2">
        <v>5.639185E-2</v>
      </c>
      <c r="L844" s="2">
        <v>-8.2947833999999998E-2</v>
      </c>
      <c r="M844" s="2">
        <v>9.2868783999999996E-2</v>
      </c>
      <c r="N844" s="2">
        <v>9.8535849999999998E-3</v>
      </c>
      <c r="O844" s="2">
        <v>-9.5729066000000002E-2</v>
      </c>
      <c r="P844" s="2">
        <v>5.4499933E-2</v>
      </c>
      <c r="Q844" s="2">
        <v>-6.5375859999999994E-2</v>
      </c>
      <c r="R844" s="2">
        <v>-0.122152812</v>
      </c>
      <c r="S844" s="2">
        <v>-9.5259567000000003E-2</v>
      </c>
      <c r="T844" s="2">
        <v>0.20060802799999999</v>
      </c>
      <c r="U844" s="2">
        <v>2.0686978000000002E-2</v>
      </c>
    </row>
    <row r="845" spans="1:21" x14ac:dyDescent="0.25">
      <c r="A845" s="6" t="s">
        <v>2504</v>
      </c>
      <c r="B845" s="6" t="s">
        <v>2505</v>
      </c>
      <c r="C845" s="6" t="s">
        <v>4217</v>
      </c>
      <c r="D845" s="2">
        <v>0.15993644000000001</v>
      </c>
      <c r="E845" s="2">
        <v>0.110964358</v>
      </c>
      <c r="F845" s="2">
        <v>-5.0470032999999997E-2</v>
      </c>
      <c r="G845" s="2">
        <v>0.20092047299999999</v>
      </c>
      <c r="H845" s="2">
        <v>0.108897719</v>
      </c>
      <c r="I845" s="2">
        <v>6.5080754000000005E-2</v>
      </c>
      <c r="J845" s="2">
        <v>0.130684261</v>
      </c>
      <c r="K845" s="2">
        <v>-0.62890763400000005</v>
      </c>
      <c r="L845" s="2">
        <v>-9.7106387000000002E-2</v>
      </c>
      <c r="M845" s="2">
        <v>-4.6451681000000002E-2</v>
      </c>
      <c r="N845" s="2">
        <v>1.8495844000000001E-2</v>
      </c>
      <c r="O845" s="2">
        <v>-0.10494808799999999</v>
      </c>
      <c r="P845" s="2">
        <v>-4.9432239000000003E-2</v>
      </c>
      <c r="Q845" s="2">
        <v>1.844076E-3</v>
      </c>
      <c r="R845" s="2">
        <v>-9.6257204999999998E-2</v>
      </c>
      <c r="S845" s="2">
        <v>3.7156556E-2</v>
      </c>
      <c r="T845" s="2">
        <v>0.219286759</v>
      </c>
      <c r="U845" s="2">
        <v>2.0305976999999999E-2</v>
      </c>
    </row>
    <row r="846" spans="1:21" x14ac:dyDescent="0.25">
      <c r="A846" s="6" t="s">
        <v>277</v>
      </c>
      <c r="B846" s="6" t="s">
        <v>278</v>
      </c>
      <c r="C846" s="6" t="s">
        <v>4218</v>
      </c>
      <c r="D846" s="2">
        <v>-0.13021291400000001</v>
      </c>
      <c r="E846" s="2">
        <v>2.545196E-3</v>
      </c>
      <c r="F846" s="2">
        <v>0.12092908500000001</v>
      </c>
      <c r="G846" s="2">
        <v>-9.7232652000000003E-2</v>
      </c>
      <c r="H846" s="2">
        <v>4.7612185000000001E-2</v>
      </c>
      <c r="I846" s="2">
        <v>-0.14213070899999999</v>
      </c>
      <c r="J846" s="2">
        <v>4.6823916E-2</v>
      </c>
      <c r="K846" s="2">
        <v>2.9581440000000001E-2</v>
      </c>
      <c r="L846" s="2">
        <v>0.12208445</v>
      </c>
      <c r="M846" s="2">
        <v>5.9712995999999997E-2</v>
      </c>
      <c r="N846" s="2">
        <v>9.1942570000000001E-2</v>
      </c>
      <c r="O846" s="2">
        <v>7.8636095000000003E-2</v>
      </c>
      <c r="P846" s="2">
        <v>-2.3728082000000001E-2</v>
      </c>
      <c r="Q846" s="2">
        <v>7.6813109000000004E-2</v>
      </c>
      <c r="R846" s="2">
        <v>-0.15765647599999999</v>
      </c>
      <c r="S846" s="2">
        <v>-7.2904337E-2</v>
      </c>
      <c r="T846" s="2">
        <v>-7.2543218000000007E-2</v>
      </c>
      <c r="U846" s="2">
        <v>1.9727343000000001E-2</v>
      </c>
    </row>
    <row r="847" spans="1:21" x14ac:dyDescent="0.25">
      <c r="A847" s="6" t="s">
        <v>238</v>
      </c>
      <c r="B847" s="6" t="s">
        <v>239</v>
      </c>
      <c r="C847" s="6" t="s">
        <v>4219</v>
      </c>
      <c r="D847" s="2">
        <v>-4.0173507999999997E-2</v>
      </c>
      <c r="E847" s="2">
        <v>-0.145206258</v>
      </c>
      <c r="F847" s="2">
        <v>-5.8555350000000003E-3</v>
      </c>
      <c r="G847" s="2">
        <v>-7.0031504999999994E-2</v>
      </c>
      <c r="H847" s="2">
        <v>-0.116962011</v>
      </c>
      <c r="I847" s="2">
        <v>3.7151156999999997E-2</v>
      </c>
      <c r="J847" s="2">
        <v>-0.201131861</v>
      </c>
      <c r="K847" s="2">
        <v>0.19955661099999999</v>
      </c>
      <c r="L847" s="2">
        <v>0.342652911</v>
      </c>
      <c r="M847" s="2">
        <v>-1.9848399999999999E-3</v>
      </c>
      <c r="N847" s="2">
        <v>-7.49674E-3</v>
      </c>
      <c r="O847" s="2">
        <v>1.6222739999999999E-2</v>
      </c>
      <c r="P847" s="2">
        <v>5.0479914000000001E-2</v>
      </c>
      <c r="Q847" s="2">
        <v>2.2267743999999999E-2</v>
      </c>
      <c r="R847" s="2">
        <v>-4.4614767999999999E-2</v>
      </c>
      <c r="S847" s="2">
        <v>2.0069001999999999E-2</v>
      </c>
      <c r="T847" s="2">
        <v>-7.4023974000000006E-2</v>
      </c>
      <c r="U847" s="2">
        <v>1.9080922E-2</v>
      </c>
    </row>
    <row r="848" spans="1:21" x14ac:dyDescent="0.25">
      <c r="A848" s="6" t="s">
        <v>238</v>
      </c>
      <c r="B848" s="6" t="s">
        <v>239</v>
      </c>
      <c r="C848" s="6" t="s">
        <v>4220</v>
      </c>
      <c r="D848" s="2">
        <v>-0.10544329700000001</v>
      </c>
      <c r="E848" s="2">
        <v>2.7689753000000001E-2</v>
      </c>
      <c r="F848" s="2">
        <v>-3.2572424000000003E-2</v>
      </c>
      <c r="G848" s="2">
        <v>-0.13330919399999999</v>
      </c>
      <c r="H848" s="2">
        <v>-2.4120901E-2</v>
      </c>
      <c r="I848" s="2">
        <v>-2.9661732E-2</v>
      </c>
      <c r="J848" s="2">
        <v>-7.5741550000000005E-2</v>
      </c>
      <c r="K848" s="2">
        <v>3.4475921999999999E-2</v>
      </c>
      <c r="L848" s="2">
        <v>0.33868342200000001</v>
      </c>
      <c r="M848" s="2">
        <v>-1.9848399999999999E-3</v>
      </c>
      <c r="N848" s="2">
        <v>-7.49674E-3</v>
      </c>
      <c r="O848" s="2">
        <v>1.6222739999999999E-2</v>
      </c>
      <c r="P848" s="2">
        <v>5.0479914000000001E-2</v>
      </c>
      <c r="Q848" s="2">
        <v>2.2267743999999999E-2</v>
      </c>
      <c r="R848" s="2">
        <v>-4.4614767999999999E-2</v>
      </c>
      <c r="S848" s="2">
        <v>2.0069001999999999E-2</v>
      </c>
      <c r="T848" s="2">
        <v>-7.4023974000000006E-2</v>
      </c>
      <c r="U848" s="2">
        <v>1.9080922E-2</v>
      </c>
    </row>
    <row r="849" spans="1:21" x14ac:dyDescent="0.25">
      <c r="A849" s="6" t="s">
        <v>238</v>
      </c>
      <c r="B849" s="6" t="s">
        <v>239</v>
      </c>
      <c r="C849" s="6" t="s">
        <v>4221</v>
      </c>
      <c r="D849" s="2">
        <v>-0.17987208599999999</v>
      </c>
      <c r="E849" s="2">
        <v>0.55938536400000005</v>
      </c>
      <c r="F849" s="2">
        <v>-0.25831601300000001</v>
      </c>
      <c r="G849" s="2">
        <v>-0.189568983</v>
      </c>
      <c r="H849" s="2">
        <v>0.145700089</v>
      </c>
      <c r="I849" s="2">
        <v>-0.41040422100000001</v>
      </c>
      <c r="J849" s="2">
        <v>-2.7213139000000001E-2</v>
      </c>
      <c r="K849" s="2">
        <v>7.2891333000000003E-2</v>
      </c>
      <c r="L849" s="2">
        <v>0.28739763299999999</v>
      </c>
      <c r="M849" s="2">
        <v>-1.9848399999999999E-3</v>
      </c>
      <c r="N849" s="2">
        <v>-7.49674E-3</v>
      </c>
      <c r="O849" s="2">
        <v>1.6222739999999999E-2</v>
      </c>
      <c r="P849" s="2">
        <v>5.0479914000000001E-2</v>
      </c>
      <c r="Q849" s="2">
        <v>2.2267743999999999E-2</v>
      </c>
      <c r="R849" s="2">
        <v>-4.4614767999999999E-2</v>
      </c>
      <c r="S849" s="2">
        <v>2.0069001999999999E-2</v>
      </c>
      <c r="T849" s="2">
        <v>-7.4023974000000006E-2</v>
      </c>
      <c r="U849" s="2">
        <v>1.9080922E-2</v>
      </c>
    </row>
    <row r="850" spans="1:21" x14ac:dyDescent="0.25">
      <c r="A850" s="6" t="s">
        <v>238</v>
      </c>
      <c r="B850" s="6" t="s">
        <v>239</v>
      </c>
      <c r="C850" s="6" t="s">
        <v>4222</v>
      </c>
      <c r="D850" s="2">
        <v>7.4361303000000004E-2</v>
      </c>
      <c r="E850" s="2">
        <v>-0.18635674699999999</v>
      </c>
      <c r="F850" s="2">
        <v>5.2984376E-2</v>
      </c>
      <c r="G850" s="2">
        <v>-0.26000409400000002</v>
      </c>
      <c r="H850" s="2">
        <v>0.30289149999999998</v>
      </c>
      <c r="I850" s="2">
        <v>0.212367168</v>
      </c>
      <c r="J850" s="2">
        <v>0.22624225000000001</v>
      </c>
      <c r="K850" s="2">
        <v>-0.31455677799999998</v>
      </c>
      <c r="L850" s="2">
        <v>-0.10792897799999999</v>
      </c>
      <c r="M850" s="2">
        <v>-1.9848399999999999E-3</v>
      </c>
      <c r="N850" s="2">
        <v>-7.49674E-3</v>
      </c>
      <c r="O850" s="2">
        <v>1.6222739999999999E-2</v>
      </c>
      <c r="P850" s="2">
        <v>5.0479914000000001E-2</v>
      </c>
      <c r="Q850" s="2">
        <v>2.2267743999999999E-2</v>
      </c>
      <c r="R850" s="2">
        <v>-4.4614767999999999E-2</v>
      </c>
      <c r="S850" s="2">
        <v>2.0069001999999999E-2</v>
      </c>
      <c r="T850" s="2">
        <v>-7.4023974000000006E-2</v>
      </c>
      <c r="U850" s="2">
        <v>1.9080922E-2</v>
      </c>
    </row>
    <row r="851" spans="1:21" x14ac:dyDescent="0.25">
      <c r="A851" s="6" t="s">
        <v>238</v>
      </c>
      <c r="B851" s="6" t="s">
        <v>239</v>
      </c>
      <c r="C851" s="6" t="s">
        <v>4223</v>
      </c>
      <c r="D851" s="2">
        <v>-2.8498308E-2</v>
      </c>
      <c r="E851" s="2">
        <v>3.1801141999999998E-2</v>
      </c>
      <c r="F851" s="2">
        <v>-2.5175235000000001E-2</v>
      </c>
      <c r="G851" s="2">
        <v>-1.8638205000000001E-2</v>
      </c>
      <c r="H851" s="2">
        <v>9.8478890000000003E-3</v>
      </c>
      <c r="I851" s="2">
        <v>0.11823655700000001</v>
      </c>
      <c r="J851" s="2">
        <v>3.2876638999999999E-2</v>
      </c>
      <c r="K851" s="2">
        <v>3.1485111000000003E-2</v>
      </c>
      <c r="L851" s="2">
        <v>-0.15193558900000001</v>
      </c>
      <c r="M851" s="2">
        <v>-1.9848399999999999E-3</v>
      </c>
      <c r="N851" s="2">
        <v>-7.49674E-3</v>
      </c>
      <c r="O851" s="2">
        <v>1.6222739999999999E-2</v>
      </c>
      <c r="P851" s="2">
        <v>5.0479914000000001E-2</v>
      </c>
      <c r="Q851" s="2">
        <v>2.2267743999999999E-2</v>
      </c>
      <c r="R851" s="2">
        <v>-4.4614767999999999E-2</v>
      </c>
      <c r="S851" s="2">
        <v>2.0069001999999999E-2</v>
      </c>
      <c r="T851" s="2">
        <v>-7.4023974000000006E-2</v>
      </c>
      <c r="U851" s="2">
        <v>1.9080922E-2</v>
      </c>
    </row>
    <row r="852" spans="1:21" x14ac:dyDescent="0.25">
      <c r="A852" s="6" t="s">
        <v>174</v>
      </c>
      <c r="B852" s="6" t="s">
        <v>175</v>
      </c>
      <c r="C852" s="6" t="s">
        <v>4224</v>
      </c>
      <c r="D852" s="2">
        <v>-8.2010584999999997E-2</v>
      </c>
      <c r="E852" s="2">
        <v>-3.2924766000000001E-2</v>
      </c>
      <c r="F852" s="2">
        <v>0.150405187</v>
      </c>
      <c r="G852" s="2">
        <v>2.1496946999999999E-2</v>
      </c>
      <c r="H852" s="2">
        <v>0.16253301000000001</v>
      </c>
      <c r="I852" s="2">
        <v>-1.3109391999999999E-2</v>
      </c>
      <c r="J852" s="2">
        <v>-7.8960512999999996E-2</v>
      </c>
      <c r="K852" s="2">
        <v>-0.152944462</v>
      </c>
      <c r="L852" s="2">
        <v>2.5514572999999999E-2</v>
      </c>
      <c r="M852" s="2">
        <v>-0.103139197</v>
      </c>
      <c r="N852" s="2">
        <v>0.27405606700000001</v>
      </c>
      <c r="O852" s="2">
        <v>0.13017146099999999</v>
      </c>
      <c r="P852" s="2">
        <v>-0.203354702</v>
      </c>
      <c r="Q852" s="2">
        <v>-0.28169287300000001</v>
      </c>
      <c r="R852" s="2">
        <v>0.180558</v>
      </c>
      <c r="S852" s="2">
        <v>-6.2339862000000003E-2</v>
      </c>
      <c r="T852" s="2">
        <v>4.7051540000000003E-2</v>
      </c>
      <c r="U852" s="2">
        <v>1.8689562999999999E-2</v>
      </c>
    </row>
    <row r="853" spans="1:21" x14ac:dyDescent="0.25">
      <c r="A853" s="6" t="s">
        <v>1249</v>
      </c>
      <c r="B853" s="6" t="s">
        <v>1250</v>
      </c>
      <c r="C853" s="6" t="s">
        <v>4225</v>
      </c>
      <c r="D853" s="2">
        <v>0.21864974000000001</v>
      </c>
      <c r="E853" s="2">
        <v>4.5253889999999998E-2</v>
      </c>
      <c r="F853" s="2">
        <v>6.7975540000000001E-2</v>
      </c>
      <c r="G853" s="2">
        <v>0.41619168000000001</v>
      </c>
      <c r="H853" s="2">
        <v>-0.40861154</v>
      </c>
      <c r="I853" s="2">
        <v>8.214254E-2</v>
      </c>
      <c r="J853" s="2">
        <v>-0.10649809</v>
      </c>
      <c r="K853" s="2">
        <v>-0.50445099999999998</v>
      </c>
      <c r="L853" s="2">
        <v>0.18934725999999999</v>
      </c>
      <c r="M853" s="2">
        <v>-9.767576E-2</v>
      </c>
      <c r="N853" s="2">
        <v>-7.7456330000000004E-2</v>
      </c>
      <c r="O853" s="2">
        <v>-2.791625E-2</v>
      </c>
      <c r="P853" s="2">
        <v>-0.103035</v>
      </c>
      <c r="Q853" s="2">
        <v>-3.865772E-3</v>
      </c>
      <c r="R853" s="2">
        <v>-2.0940219999999999E-2</v>
      </c>
      <c r="S853" s="2">
        <v>-4.5288200000000001E-2</v>
      </c>
      <c r="T853" s="2">
        <v>0.35781770000000002</v>
      </c>
      <c r="U853" s="2">
        <v>1.8359879999999999E-2</v>
      </c>
    </row>
    <row r="854" spans="1:21" x14ac:dyDescent="0.25">
      <c r="A854" s="6" t="s">
        <v>255</v>
      </c>
      <c r="B854" s="6" t="s">
        <v>256</v>
      </c>
      <c r="C854" s="6" t="s">
        <v>4226</v>
      </c>
      <c r="D854" s="2">
        <v>9.7751310999999994E-2</v>
      </c>
      <c r="E854" s="2">
        <v>-5.0841748999999999E-2</v>
      </c>
      <c r="F854" s="2">
        <v>2.2436111000000002E-2</v>
      </c>
      <c r="G854" s="2">
        <v>9.2159700999999997E-2</v>
      </c>
      <c r="H854" s="2">
        <v>2.54944E-3</v>
      </c>
      <c r="I854" s="2">
        <v>4.5578080999999999E-2</v>
      </c>
      <c r="J854" s="2">
        <v>7.3077111E-2</v>
      </c>
      <c r="K854" s="2">
        <v>-0.119004186</v>
      </c>
      <c r="L854" s="2">
        <v>-0.16370580900000001</v>
      </c>
      <c r="M854" s="2">
        <v>-6.5372178000000003E-2</v>
      </c>
      <c r="N854" s="2">
        <v>-3.5270268E-2</v>
      </c>
      <c r="O854" s="2">
        <v>-4.8805078000000002E-2</v>
      </c>
      <c r="P854" s="2">
        <v>6.8121555E-2</v>
      </c>
      <c r="Q854" s="2">
        <v>4.5969612E-2</v>
      </c>
      <c r="R854" s="2">
        <v>-3.7335858E-2</v>
      </c>
      <c r="S854" s="2">
        <v>1.9135392000000001E-2</v>
      </c>
      <c r="T854" s="2">
        <v>3.5397621999999997E-2</v>
      </c>
      <c r="U854" s="2">
        <v>1.8159224000000002E-2</v>
      </c>
    </row>
    <row r="855" spans="1:21" x14ac:dyDescent="0.25">
      <c r="A855" s="6" t="s">
        <v>2057</v>
      </c>
      <c r="B855" s="6" t="s">
        <v>2058</v>
      </c>
      <c r="C855" s="6" t="s">
        <v>4227</v>
      </c>
      <c r="D855" s="2">
        <v>0.122958558</v>
      </c>
      <c r="E855" s="2">
        <v>0.16556895799999999</v>
      </c>
      <c r="F855" s="2">
        <v>0.17588104800000001</v>
      </c>
      <c r="G855" s="2">
        <v>0.224988408</v>
      </c>
      <c r="H855" s="2">
        <v>-0.33963209999999999</v>
      </c>
      <c r="I855" s="2">
        <v>-2.7040792000000001E-2</v>
      </c>
      <c r="J855" s="2">
        <v>0.157428394</v>
      </c>
      <c r="K855" s="2">
        <v>-0.61570846199999996</v>
      </c>
      <c r="L855" s="2">
        <v>0.13555597799999999</v>
      </c>
      <c r="M855" s="2">
        <v>-2.1018080000000001E-2</v>
      </c>
      <c r="N855" s="2">
        <v>-5.5207369999999999E-2</v>
      </c>
      <c r="O855" s="2">
        <v>-7.5325180000000005E-2</v>
      </c>
      <c r="P855" s="2">
        <v>-8.7082389999999996E-2</v>
      </c>
      <c r="Q855" s="2">
        <v>-3.2884740000000003E-2</v>
      </c>
      <c r="R855" s="2">
        <v>-2.69841E-3</v>
      </c>
      <c r="S855" s="2">
        <v>8.6970380000000007E-3</v>
      </c>
      <c r="T855" s="2">
        <v>0.24749679999999999</v>
      </c>
      <c r="U855" s="2">
        <v>1.802233E-2</v>
      </c>
    </row>
    <row r="856" spans="1:21" x14ac:dyDescent="0.25">
      <c r="A856" s="6" t="s">
        <v>260</v>
      </c>
      <c r="B856" s="6" t="s">
        <v>261</v>
      </c>
      <c r="C856" s="6" t="s">
        <v>4228</v>
      </c>
      <c r="D856" s="2">
        <v>6.8527882999999998E-2</v>
      </c>
      <c r="E856" s="2">
        <v>0.203450778</v>
      </c>
      <c r="F856" s="2">
        <v>-0.23763119899999999</v>
      </c>
      <c r="G856" s="2">
        <v>0.21037250599999999</v>
      </c>
      <c r="H856" s="2">
        <v>6.3775944000000001E-2</v>
      </c>
      <c r="I856" s="2">
        <v>1.568832E-3</v>
      </c>
      <c r="J856" s="2">
        <v>-0.11665637199999999</v>
      </c>
      <c r="K856" s="2">
        <v>-0.34198963100000002</v>
      </c>
      <c r="L856" s="2">
        <v>0.14858125599999999</v>
      </c>
      <c r="M856" s="2">
        <v>-0.13114505800000001</v>
      </c>
      <c r="N856" s="2">
        <v>-6.0349410000000003E-3</v>
      </c>
      <c r="O856" s="2">
        <v>-0.33807700099999999</v>
      </c>
      <c r="P856" s="2">
        <v>-7.1179449999999997E-3</v>
      </c>
      <c r="Q856" s="2">
        <v>9.2299301E-2</v>
      </c>
      <c r="R856" s="2">
        <v>-6.7268818999999994E-2</v>
      </c>
      <c r="S856" s="2">
        <v>-2.3235222999999999E-2</v>
      </c>
      <c r="T856" s="2">
        <v>0.4625667</v>
      </c>
      <c r="U856" s="2">
        <v>1.8012982E-2</v>
      </c>
    </row>
    <row r="857" spans="1:21" x14ac:dyDescent="0.25">
      <c r="A857" s="6" t="s">
        <v>97</v>
      </c>
      <c r="B857" s="6" t="s">
        <v>98</v>
      </c>
      <c r="C857" s="6" t="s">
        <v>4229</v>
      </c>
      <c r="D857" s="2">
        <v>-0.46624480800000001</v>
      </c>
      <c r="E857" s="2">
        <v>-0.10972172099999999</v>
      </c>
      <c r="F857" s="2">
        <v>-0.107790174</v>
      </c>
      <c r="G857" s="2">
        <v>-0.106526335</v>
      </c>
      <c r="H857" s="2">
        <v>-0.117765326</v>
      </c>
      <c r="I857" s="2">
        <v>-7.7709867000000002E-2</v>
      </c>
      <c r="J857" s="2">
        <v>-7.3996691000000003E-2</v>
      </c>
      <c r="K857" s="2">
        <v>0.50426785100000004</v>
      </c>
      <c r="L857" s="2">
        <v>0.55548704800000004</v>
      </c>
      <c r="M857" s="2">
        <v>0.12680566500000001</v>
      </c>
      <c r="N857" s="2">
        <v>8.5061661999999996E-2</v>
      </c>
      <c r="O857" s="2">
        <v>5.5707527E-2</v>
      </c>
      <c r="P857" s="2">
        <v>6.3275117000000006E-2</v>
      </c>
      <c r="Q857" s="2">
        <v>6.5920117E-2</v>
      </c>
      <c r="R857" s="2">
        <v>9.5983879999999994E-3</v>
      </c>
      <c r="S857" s="2">
        <v>9.1411580000000006E-2</v>
      </c>
      <c r="T857" s="2">
        <v>-0.51573939300000005</v>
      </c>
      <c r="U857" s="2">
        <v>1.7959335999999999E-2</v>
      </c>
    </row>
    <row r="858" spans="1:21" x14ac:dyDescent="0.25">
      <c r="A858" s="6" t="s">
        <v>97</v>
      </c>
      <c r="B858" s="6" t="s">
        <v>98</v>
      </c>
      <c r="C858" s="6" t="s">
        <v>4230</v>
      </c>
      <c r="D858" s="2">
        <v>6.2725069999999994E-2</v>
      </c>
      <c r="E858" s="2">
        <v>-2.5980442999999999E-2</v>
      </c>
      <c r="F858" s="2">
        <v>-0.18154139599999999</v>
      </c>
      <c r="G858" s="2">
        <v>-2.3491257000000001E-2</v>
      </c>
      <c r="H858" s="2">
        <v>-5.0651026000000002E-2</v>
      </c>
      <c r="I858" s="2">
        <v>-0.248325089</v>
      </c>
      <c r="J858" s="2">
        <v>-0.18477411299999999</v>
      </c>
      <c r="K858" s="2">
        <v>0.17724822900000001</v>
      </c>
      <c r="L858" s="2">
        <v>0.47479002599999998</v>
      </c>
      <c r="M858" s="2">
        <v>0.12680566500000001</v>
      </c>
      <c r="N858" s="2">
        <v>8.5061661999999996E-2</v>
      </c>
      <c r="O858" s="2">
        <v>5.5707527E-2</v>
      </c>
      <c r="P858" s="2">
        <v>6.3275117000000006E-2</v>
      </c>
      <c r="Q858" s="2">
        <v>6.5920117E-2</v>
      </c>
      <c r="R858" s="2">
        <v>9.5983879999999994E-3</v>
      </c>
      <c r="S858" s="2">
        <v>9.1411580000000006E-2</v>
      </c>
      <c r="T858" s="2">
        <v>-0.51573939300000005</v>
      </c>
      <c r="U858" s="2">
        <v>1.7959335999999999E-2</v>
      </c>
    </row>
    <row r="859" spans="1:21" x14ac:dyDescent="0.25">
      <c r="A859" s="6" t="s">
        <v>2532</v>
      </c>
      <c r="B859" s="6" t="s">
        <v>2533</v>
      </c>
      <c r="C859" s="6" t="s">
        <v>4231</v>
      </c>
      <c r="D859" s="2">
        <v>2.0122452999999998E-2</v>
      </c>
      <c r="E859" s="2">
        <v>-0.13550891700000001</v>
      </c>
      <c r="F859" s="2">
        <v>1.6104093E-2</v>
      </c>
      <c r="G859" s="2">
        <v>-4.2837377000000003E-2</v>
      </c>
      <c r="H859" s="2">
        <v>0.14250917299999999</v>
      </c>
      <c r="I859" s="2">
        <v>-7.2352547000000003E-2</v>
      </c>
      <c r="J859" s="2">
        <v>-7.2912337999999993E-2</v>
      </c>
      <c r="K859" s="2">
        <v>0.126276323</v>
      </c>
      <c r="L859" s="2">
        <v>1.8599093000000001E-2</v>
      </c>
      <c r="M859" s="2">
        <v>-1.3252130000000001E-2</v>
      </c>
      <c r="N859" s="2">
        <v>-3.323831E-2</v>
      </c>
      <c r="O859" s="2">
        <v>2.3468989999999999E-2</v>
      </c>
      <c r="P859" s="2">
        <v>-3.9139750000000001E-3</v>
      </c>
      <c r="Q859" s="2">
        <v>1.2269510000000001E-2</v>
      </c>
      <c r="R859" s="2">
        <v>-2.2467730000000002E-2</v>
      </c>
      <c r="S859" s="2">
        <v>3.98962E-2</v>
      </c>
      <c r="T859" s="2">
        <v>-2.0382319999999999E-2</v>
      </c>
      <c r="U859" s="2">
        <v>1.761977E-2</v>
      </c>
    </row>
    <row r="860" spans="1:21" x14ac:dyDescent="0.25">
      <c r="A860" s="6" t="s">
        <v>2532</v>
      </c>
      <c r="B860" s="6" t="s">
        <v>2533</v>
      </c>
      <c r="C860" s="6" t="s">
        <v>4232</v>
      </c>
      <c r="D860" s="2">
        <v>0.123900778</v>
      </c>
      <c r="E860" s="2">
        <v>2.0777579999999999E-3</v>
      </c>
      <c r="F860" s="2">
        <v>-6.3432931999999997E-2</v>
      </c>
      <c r="G860" s="2">
        <v>-4.7954826999999998E-2</v>
      </c>
      <c r="H860" s="2">
        <v>-0.157198427</v>
      </c>
      <c r="I860" s="2">
        <v>4.8108453000000002E-2</v>
      </c>
      <c r="J860" s="2">
        <v>0.101358637</v>
      </c>
      <c r="K860" s="2">
        <v>1.6623222999999999E-2</v>
      </c>
      <c r="L860" s="2">
        <v>-2.3482657000000001E-2</v>
      </c>
      <c r="M860" s="2">
        <v>-1.3252130000000001E-2</v>
      </c>
      <c r="N860" s="2">
        <v>-3.323831E-2</v>
      </c>
      <c r="O860" s="2">
        <v>2.3468989999999999E-2</v>
      </c>
      <c r="P860" s="2">
        <v>-3.9139750000000001E-3</v>
      </c>
      <c r="Q860" s="2">
        <v>1.2269510000000001E-2</v>
      </c>
      <c r="R860" s="2">
        <v>-2.2467730000000002E-2</v>
      </c>
      <c r="S860" s="2">
        <v>3.98962E-2</v>
      </c>
      <c r="T860" s="2">
        <v>-2.0382319999999999E-2</v>
      </c>
      <c r="U860" s="2">
        <v>1.761977E-2</v>
      </c>
    </row>
    <row r="861" spans="1:21" x14ac:dyDescent="0.25">
      <c r="A861" s="6" t="s">
        <v>2532</v>
      </c>
      <c r="B861" s="6" t="s">
        <v>2533</v>
      </c>
      <c r="C861" s="6" t="s">
        <v>4233</v>
      </c>
      <c r="D861" s="2">
        <v>0.51288584199999998</v>
      </c>
      <c r="E861" s="2">
        <v>-3.9641028000000002E-2</v>
      </c>
      <c r="F861" s="2">
        <v>7.5006481999999999E-2</v>
      </c>
      <c r="G861" s="2">
        <v>-2.0877488E-2</v>
      </c>
      <c r="H861" s="2">
        <v>-0.111904427</v>
      </c>
      <c r="I861" s="2">
        <v>-7.0666657999999993E-2</v>
      </c>
      <c r="J861" s="2">
        <v>-9.5627449000000003E-2</v>
      </c>
      <c r="K861" s="2">
        <v>-7.4807288E-2</v>
      </c>
      <c r="L861" s="2">
        <v>-0.17436801800000001</v>
      </c>
      <c r="M861" s="2">
        <v>-1.3252130000000001E-2</v>
      </c>
      <c r="N861" s="2">
        <v>-3.323831E-2</v>
      </c>
      <c r="O861" s="2">
        <v>2.3468989999999999E-2</v>
      </c>
      <c r="P861" s="2">
        <v>-3.9139750000000001E-3</v>
      </c>
      <c r="Q861" s="2">
        <v>1.2269510000000001E-2</v>
      </c>
      <c r="R861" s="2">
        <v>-2.2467730000000002E-2</v>
      </c>
      <c r="S861" s="2">
        <v>3.98962E-2</v>
      </c>
      <c r="T861" s="2">
        <v>-2.0382319999999999E-2</v>
      </c>
      <c r="U861" s="2">
        <v>1.761977E-2</v>
      </c>
    </row>
    <row r="862" spans="1:21" x14ac:dyDescent="0.25">
      <c r="A862" s="6" t="s">
        <v>1362</v>
      </c>
      <c r="B862" s="6" t="s">
        <v>1363</v>
      </c>
      <c r="C862" s="6" t="s">
        <v>4234</v>
      </c>
      <c r="D862" s="2">
        <v>0.146854602</v>
      </c>
      <c r="E862" s="2">
        <v>8.3001842000000006E-2</v>
      </c>
      <c r="F862" s="2">
        <v>-9.1063158000000005E-2</v>
      </c>
      <c r="G862" s="2">
        <v>2.4555712E-2</v>
      </c>
      <c r="H862" s="2">
        <v>2.5128939999999999E-2</v>
      </c>
      <c r="I862" s="2">
        <v>-3.1508238000000001E-2</v>
      </c>
      <c r="J862" s="2">
        <v>7.2699611999999997E-2</v>
      </c>
      <c r="K862" s="2">
        <v>-0.45768660799999999</v>
      </c>
      <c r="L862" s="2">
        <v>0.22801740100000001</v>
      </c>
      <c r="M862" s="2">
        <v>-3.9262476999999997E-2</v>
      </c>
      <c r="N862" s="2">
        <v>8.1234213E-2</v>
      </c>
      <c r="O862" s="2">
        <v>-0.104224277</v>
      </c>
      <c r="P862" s="2">
        <v>4.4371213E-2</v>
      </c>
      <c r="Q862" s="2">
        <v>0.12533924299999999</v>
      </c>
      <c r="R862" s="2">
        <v>-0.14989644199999999</v>
      </c>
      <c r="S862" s="2">
        <v>-0.11954498700000001</v>
      </c>
      <c r="T862" s="2">
        <v>0.14453353799999999</v>
      </c>
      <c r="U862" s="2">
        <v>1.7450053E-2</v>
      </c>
    </row>
    <row r="863" spans="1:21" x14ac:dyDescent="0.25">
      <c r="A863" s="6" t="s">
        <v>2253</v>
      </c>
      <c r="B863" s="6" t="s">
        <v>66</v>
      </c>
      <c r="C863" s="6" t="s">
        <v>4235</v>
      </c>
      <c r="D863" s="2">
        <v>-0.22134495000000001</v>
      </c>
      <c r="E863" s="2">
        <v>8.8226639999999995E-2</v>
      </c>
      <c r="F863" s="2">
        <v>-0.25874159000000002</v>
      </c>
      <c r="G863" s="2">
        <v>-4.6830530000000002E-2</v>
      </c>
      <c r="H863" s="2">
        <v>0.15771622800000001</v>
      </c>
      <c r="I863" s="2">
        <v>-0.31692332000000001</v>
      </c>
      <c r="J863" s="2">
        <v>-0.13381782</v>
      </c>
      <c r="K863" s="2">
        <v>0.60773699000000003</v>
      </c>
      <c r="L863" s="2">
        <v>0.12397837</v>
      </c>
      <c r="M863" s="2">
        <v>-0.126040554</v>
      </c>
      <c r="N863" s="2">
        <v>0.24654045599999999</v>
      </c>
      <c r="O863" s="2">
        <v>-0.195003554</v>
      </c>
      <c r="P863" s="2">
        <v>-7.1022554000000002E-2</v>
      </c>
      <c r="Q863" s="2">
        <v>0.28277844600000002</v>
      </c>
      <c r="R863" s="2">
        <v>-0.26985055499999999</v>
      </c>
      <c r="S863" s="2">
        <v>-5.2355539999999999E-3</v>
      </c>
      <c r="T863" s="2">
        <v>0.120642456</v>
      </c>
      <c r="U863" s="2">
        <v>1.7191456000000001E-2</v>
      </c>
    </row>
    <row r="864" spans="1:21" x14ac:dyDescent="0.25">
      <c r="A864" s="6" t="s">
        <v>2980</v>
      </c>
      <c r="B864" s="6" t="s">
        <v>2981</v>
      </c>
      <c r="C864" s="6" t="s">
        <v>4236</v>
      </c>
      <c r="D864" s="2">
        <v>0.34459061800000002</v>
      </c>
      <c r="E864" s="2">
        <v>-0.46256773699999998</v>
      </c>
      <c r="F864" s="2">
        <v>0.187795306</v>
      </c>
      <c r="G864" s="2">
        <v>1.1668292E-2</v>
      </c>
      <c r="H864" s="2">
        <v>-6.9114795000000007E-2</v>
      </c>
      <c r="I864" s="2">
        <v>-0.284259337</v>
      </c>
      <c r="J864" s="2">
        <v>2.1397309E-2</v>
      </c>
      <c r="K864" s="2">
        <v>-0.103082143</v>
      </c>
      <c r="L864" s="2">
        <v>0.35357249099999999</v>
      </c>
      <c r="M864" s="2">
        <v>0.104487169</v>
      </c>
      <c r="N864" s="2">
        <v>8.5742350999999994E-2</v>
      </c>
      <c r="O864" s="2">
        <v>6.8900790000000003E-2</v>
      </c>
      <c r="P864" s="2">
        <v>8.8467124999999994E-2</v>
      </c>
      <c r="Q864" s="2">
        <v>1.6885904E-2</v>
      </c>
      <c r="R864" s="2">
        <v>-2.1189062000000002E-2</v>
      </c>
      <c r="S864" s="2">
        <v>9.3388738999999998E-2</v>
      </c>
      <c r="T864" s="2">
        <v>-0.45364856599999998</v>
      </c>
      <c r="U864" s="2">
        <v>1.6965550999999999E-2</v>
      </c>
    </row>
    <row r="865" spans="1:21" x14ac:dyDescent="0.25">
      <c r="A865" s="6" t="s">
        <v>286</v>
      </c>
      <c r="B865" s="6" t="s">
        <v>287</v>
      </c>
      <c r="C865" s="6" t="s">
        <v>4237</v>
      </c>
      <c r="D865" s="2">
        <v>-0.31562393300000002</v>
      </c>
      <c r="E865" s="2">
        <v>-7.6528444000000001E-2</v>
      </c>
      <c r="F865" s="2">
        <v>-0.129495783</v>
      </c>
      <c r="G865" s="2">
        <v>5.5059369999999998E-3</v>
      </c>
      <c r="H865" s="2">
        <v>-1.1860900000000001E-3</v>
      </c>
      <c r="I865" s="2">
        <v>-0.311370533</v>
      </c>
      <c r="J865" s="2">
        <v>-0.16521418299999999</v>
      </c>
      <c r="K865" s="2">
        <v>0.58566030300000005</v>
      </c>
      <c r="L865" s="2">
        <v>0.40825275700000002</v>
      </c>
      <c r="M865" s="2">
        <v>2.7742490000000002E-2</v>
      </c>
      <c r="N865" s="2">
        <v>0.2336935</v>
      </c>
      <c r="O865" s="2">
        <v>0.29115059999999998</v>
      </c>
      <c r="P865" s="2">
        <v>-9.3358239999999995E-2</v>
      </c>
      <c r="Q865" s="2">
        <v>-7.1717509999999998E-2</v>
      </c>
      <c r="R865" s="2">
        <v>0.1481885</v>
      </c>
      <c r="S865" s="2">
        <v>-6.7813079999999998E-2</v>
      </c>
      <c r="T865" s="2">
        <v>-0.48458420000000002</v>
      </c>
      <c r="U865" s="2">
        <v>1.6697940000000001E-2</v>
      </c>
    </row>
    <row r="866" spans="1:21" x14ac:dyDescent="0.25">
      <c r="A866" s="6" t="s">
        <v>286</v>
      </c>
      <c r="B866" s="6" t="s">
        <v>287</v>
      </c>
      <c r="C866" s="6" t="s">
        <v>4238</v>
      </c>
      <c r="D866" s="2">
        <v>-0.18968104399999999</v>
      </c>
      <c r="E866" s="2">
        <v>0.13996044499999999</v>
      </c>
      <c r="F866" s="2">
        <v>-0.34453789400000001</v>
      </c>
      <c r="G866" s="2">
        <v>5.8467826000000001E-2</v>
      </c>
      <c r="H866" s="2">
        <v>-4.2046189999999997E-2</v>
      </c>
      <c r="I866" s="2">
        <v>-0.434313644</v>
      </c>
      <c r="J866" s="2">
        <v>5.8245706000000001E-2</v>
      </c>
      <c r="K866" s="2">
        <v>0.58650619199999998</v>
      </c>
      <c r="L866" s="2">
        <v>0.16739864600000001</v>
      </c>
      <c r="M866" s="2">
        <v>2.7742490000000002E-2</v>
      </c>
      <c r="N866" s="2">
        <v>0.2336935</v>
      </c>
      <c r="O866" s="2">
        <v>0.29115059999999998</v>
      </c>
      <c r="P866" s="2">
        <v>-9.3358239999999995E-2</v>
      </c>
      <c r="Q866" s="2">
        <v>-7.1717509999999998E-2</v>
      </c>
      <c r="R866" s="2">
        <v>0.1481885</v>
      </c>
      <c r="S866" s="2">
        <v>-6.7813079999999998E-2</v>
      </c>
      <c r="T866" s="2">
        <v>-0.48458420000000002</v>
      </c>
      <c r="U866" s="2">
        <v>1.6697940000000001E-2</v>
      </c>
    </row>
    <row r="867" spans="1:21" x14ac:dyDescent="0.25">
      <c r="A867" s="6" t="s">
        <v>286</v>
      </c>
      <c r="B867" s="6" t="s">
        <v>287</v>
      </c>
      <c r="C867" s="6" t="s">
        <v>393</v>
      </c>
      <c r="D867" s="2">
        <v>-0.92784659999999997</v>
      </c>
      <c r="E867" s="2">
        <v>0.289873889</v>
      </c>
      <c r="F867" s="2">
        <v>-0.46588645000000001</v>
      </c>
      <c r="G867" s="2">
        <v>8.3427000000000002E-4</v>
      </c>
      <c r="H867" s="2">
        <v>0.47889321000000001</v>
      </c>
      <c r="I867" s="2">
        <v>0.16192280000000001</v>
      </c>
      <c r="J867" s="2">
        <v>-9.3709849999999997E-2</v>
      </c>
      <c r="K867" s="2">
        <v>0.43352763599999999</v>
      </c>
      <c r="L867" s="2">
        <v>0.12239108999999999</v>
      </c>
      <c r="M867" s="2">
        <v>2.7742490000000002E-2</v>
      </c>
      <c r="N867" s="2">
        <v>0.2336935</v>
      </c>
      <c r="O867" s="2">
        <v>0.29115059999999998</v>
      </c>
      <c r="P867" s="2">
        <v>-9.3358239999999995E-2</v>
      </c>
      <c r="Q867" s="2">
        <v>-7.1717509999999998E-2</v>
      </c>
      <c r="R867" s="2">
        <v>0.1481885</v>
      </c>
      <c r="S867" s="2">
        <v>-6.7813079999999998E-2</v>
      </c>
      <c r="T867" s="2">
        <v>-0.48458420000000002</v>
      </c>
      <c r="U867" s="2">
        <v>1.6697940000000001E-2</v>
      </c>
    </row>
    <row r="868" spans="1:21" x14ac:dyDescent="0.25">
      <c r="A868" s="6" t="s">
        <v>286</v>
      </c>
      <c r="B868" s="6" t="s">
        <v>287</v>
      </c>
      <c r="C868" s="6" t="s">
        <v>4239</v>
      </c>
      <c r="D868" s="2">
        <v>-0.30217704400000001</v>
      </c>
      <c r="E868" s="2">
        <v>9.1750445E-2</v>
      </c>
      <c r="F868" s="2">
        <v>-0.118117894</v>
      </c>
      <c r="G868" s="2">
        <v>2.0016826000000001E-2</v>
      </c>
      <c r="H868" s="2">
        <v>2.052677E-2</v>
      </c>
      <c r="I868" s="2">
        <v>-0.272094644</v>
      </c>
      <c r="J868" s="2">
        <v>0.101569706</v>
      </c>
      <c r="K868" s="2">
        <v>0.75392019200000004</v>
      </c>
      <c r="L868" s="2">
        <v>-0.29539435400000003</v>
      </c>
      <c r="M868" s="2">
        <v>2.7742490000000002E-2</v>
      </c>
      <c r="N868" s="2">
        <v>0.2336935</v>
      </c>
      <c r="O868" s="2">
        <v>0.29115059999999998</v>
      </c>
      <c r="P868" s="2">
        <v>-9.3358239999999995E-2</v>
      </c>
      <c r="Q868" s="2">
        <v>-7.1717509999999998E-2</v>
      </c>
      <c r="R868" s="2">
        <v>0.1481885</v>
      </c>
      <c r="S868" s="2">
        <v>-6.7813079999999998E-2</v>
      </c>
      <c r="T868" s="2">
        <v>-0.48458420000000002</v>
      </c>
      <c r="U868" s="2">
        <v>1.6697940000000001E-2</v>
      </c>
    </row>
    <row r="869" spans="1:21" x14ac:dyDescent="0.25">
      <c r="A869" s="6" t="s">
        <v>21</v>
      </c>
      <c r="B869" s="6" t="s">
        <v>22</v>
      </c>
      <c r="C869" s="6" t="s">
        <v>4240</v>
      </c>
      <c r="D869" s="2">
        <v>-4.1467417999999999E-2</v>
      </c>
      <c r="E869" s="2">
        <v>-8.2654199999999997E-2</v>
      </c>
      <c r="F869" s="2">
        <v>0.12412801499999999</v>
      </c>
      <c r="G869" s="2">
        <v>8.5561240999999996E-2</v>
      </c>
      <c r="H869" s="2">
        <v>2.5441763999999999E-2</v>
      </c>
      <c r="I869" s="2">
        <v>5.7393380000000001E-3</v>
      </c>
      <c r="J869" s="2">
        <v>-0.16370646999999999</v>
      </c>
      <c r="K869" s="2">
        <v>9.4415183999999999E-2</v>
      </c>
      <c r="L869" s="2">
        <v>-4.7457456000000002E-2</v>
      </c>
      <c r="M869" s="2">
        <v>-0.26720210999999999</v>
      </c>
      <c r="N869" s="2">
        <v>-0.12812337700000001</v>
      </c>
      <c r="O869" s="2">
        <v>0.1085893</v>
      </c>
      <c r="P869" s="2">
        <v>-0.22789796600000001</v>
      </c>
      <c r="Q869" s="2">
        <v>8.8678960000000001E-3</v>
      </c>
      <c r="R869" s="2">
        <v>-7.2938262000000004E-2</v>
      </c>
      <c r="S869" s="2">
        <v>4.4839700000000003E-3</v>
      </c>
      <c r="T869" s="2">
        <v>0.55770791200000003</v>
      </c>
      <c r="U869" s="2">
        <v>1.6512632999999999E-2</v>
      </c>
    </row>
    <row r="870" spans="1:21" x14ac:dyDescent="0.25">
      <c r="A870" s="6" t="s">
        <v>516</v>
      </c>
      <c r="B870" s="6" t="s">
        <v>517</v>
      </c>
      <c r="C870" s="6" t="s">
        <v>4241</v>
      </c>
      <c r="D870" s="2">
        <v>-8.4294313999999995E-2</v>
      </c>
      <c r="E870" s="2">
        <v>-0.21052225399999999</v>
      </c>
      <c r="F870" s="2">
        <v>0.19737195599999999</v>
      </c>
      <c r="G870" s="2">
        <v>0.17200415599999999</v>
      </c>
      <c r="H870" s="2">
        <v>0.18471218</v>
      </c>
      <c r="I870" s="2">
        <v>0.110812416</v>
      </c>
      <c r="J870" s="2">
        <v>-9.6524154000000001E-2</v>
      </c>
      <c r="K870" s="2">
        <v>-3.0334284E-2</v>
      </c>
      <c r="L870" s="2">
        <v>-0.24322564399999999</v>
      </c>
      <c r="M870" s="2">
        <v>0.12369297</v>
      </c>
      <c r="N870" s="2">
        <v>-0.10262331399999999</v>
      </c>
      <c r="O870" s="2">
        <v>-5.133571E-2</v>
      </c>
      <c r="P870" s="2">
        <v>-0.17603374999999999</v>
      </c>
      <c r="Q870" s="2">
        <v>-0.23362413000000001</v>
      </c>
      <c r="R870" s="2">
        <v>-5.4306500000000004E-3</v>
      </c>
      <c r="S870" s="2">
        <v>0.13667589999999999</v>
      </c>
      <c r="T870" s="2">
        <v>0.29235670000000002</v>
      </c>
      <c r="U870" s="2">
        <v>1.6322052E-2</v>
      </c>
    </row>
    <row r="871" spans="1:21" x14ac:dyDescent="0.25">
      <c r="A871" s="6" t="s">
        <v>301</v>
      </c>
      <c r="B871" s="6" t="s">
        <v>302</v>
      </c>
      <c r="C871" s="6" t="s">
        <v>4242</v>
      </c>
      <c r="D871" s="2">
        <v>4.9798415999999998E-2</v>
      </c>
      <c r="E871" s="2">
        <v>0.17535574200000001</v>
      </c>
      <c r="F871" s="2">
        <v>1.2353830000000001E-3</v>
      </c>
      <c r="G871" s="2">
        <v>5.6943156000000002E-2</v>
      </c>
      <c r="H871" s="2">
        <v>7.9762359999999994E-3</v>
      </c>
      <c r="I871" s="2">
        <v>-9.6980224000000004E-2</v>
      </c>
      <c r="J871" s="2">
        <v>0.109151868</v>
      </c>
      <c r="K871" s="2">
        <v>-0.37667055399999999</v>
      </c>
      <c r="L871" s="2">
        <v>7.3189990999999996E-2</v>
      </c>
      <c r="M871" s="2">
        <v>6.0625907E-2</v>
      </c>
      <c r="N871" s="2">
        <v>0.116100257</v>
      </c>
      <c r="O871" s="2">
        <v>0.10119216</v>
      </c>
      <c r="P871" s="2">
        <v>0.13891636700000001</v>
      </c>
      <c r="Q871" s="2">
        <v>-5.1416152999999999E-2</v>
      </c>
      <c r="R871" s="2">
        <v>-0.129534803</v>
      </c>
      <c r="S871" s="2">
        <v>9.0185536999999996E-2</v>
      </c>
      <c r="T871" s="2">
        <v>-0.34220413300000002</v>
      </c>
      <c r="U871" s="2">
        <v>1.6134867000000001E-2</v>
      </c>
    </row>
    <row r="872" spans="1:21" x14ac:dyDescent="0.25">
      <c r="A872" s="6" t="s">
        <v>2105</v>
      </c>
      <c r="B872" s="6" t="s">
        <v>2106</v>
      </c>
      <c r="C872" s="6" t="s">
        <v>4243</v>
      </c>
      <c r="D872" s="2">
        <v>-0.29892993499999998</v>
      </c>
      <c r="E872" s="2">
        <v>0.126116321</v>
      </c>
      <c r="F872" s="2">
        <v>-0.193114855</v>
      </c>
      <c r="G872" s="2">
        <v>-6.3070651000000005E-2</v>
      </c>
      <c r="H872" s="2">
        <v>0.22865453399999999</v>
      </c>
      <c r="I872" s="2">
        <v>-0.35249483999999998</v>
      </c>
      <c r="J872" s="2">
        <v>3.9623060000000002E-2</v>
      </c>
      <c r="K872" s="2">
        <v>0.26630388300000002</v>
      </c>
      <c r="L872" s="2">
        <v>0.24691244800000001</v>
      </c>
      <c r="M872" s="2">
        <v>0.165238731</v>
      </c>
      <c r="N872" s="2">
        <v>0.20102854100000001</v>
      </c>
      <c r="O872" s="2">
        <v>-0.14607514999999999</v>
      </c>
      <c r="P872" s="2">
        <v>7.5806738999999998E-2</v>
      </c>
      <c r="Q872" s="2">
        <v>0.14130846999999999</v>
      </c>
      <c r="R872" s="2">
        <v>-0.37350950100000002</v>
      </c>
      <c r="S872" s="2">
        <v>0.19810371500000001</v>
      </c>
      <c r="T872" s="2">
        <v>-0.27793999000000003</v>
      </c>
      <c r="U872" s="2">
        <v>1.6038448E-2</v>
      </c>
    </row>
    <row r="873" spans="1:21" x14ac:dyDescent="0.25">
      <c r="A873" s="6" t="s">
        <v>2958</v>
      </c>
      <c r="B873" s="6" t="s">
        <v>2959</v>
      </c>
      <c r="C873" s="6" t="s">
        <v>4244</v>
      </c>
      <c r="D873" s="2">
        <v>-0.71027663600000002</v>
      </c>
      <c r="E873" s="2">
        <v>0.20299894399999999</v>
      </c>
      <c r="F873" s="2">
        <v>7.5905994000000004E-2</v>
      </c>
      <c r="G873" s="2">
        <v>0.57569359399999998</v>
      </c>
      <c r="H873" s="2">
        <v>-5.1370499999999999E-2</v>
      </c>
      <c r="I873" s="2">
        <v>-0.248135996</v>
      </c>
      <c r="J873" s="2">
        <v>-2.7026886E-2</v>
      </c>
      <c r="K873" s="2">
        <v>0.506246894</v>
      </c>
      <c r="L873" s="2">
        <v>-0.32403540600000003</v>
      </c>
      <c r="M873" s="2">
        <v>6.8881239999999998E-3</v>
      </c>
      <c r="N873" s="2">
        <v>0.24248087400000001</v>
      </c>
      <c r="O873" s="2">
        <v>-0.16058504600000001</v>
      </c>
      <c r="P873" s="2">
        <v>-4.2420906000000001E-2</v>
      </c>
      <c r="Q873" s="2">
        <v>0.100358374</v>
      </c>
      <c r="R873" s="2">
        <v>-0.28102847600000003</v>
      </c>
      <c r="S873" s="2">
        <v>3.6751923999999998E-2</v>
      </c>
      <c r="T873" s="2">
        <v>8.1627943999999994E-2</v>
      </c>
      <c r="U873" s="2">
        <v>1.5927144000000001E-2</v>
      </c>
    </row>
    <row r="874" spans="1:21" x14ac:dyDescent="0.25">
      <c r="A874" s="6" t="s">
        <v>1069</v>
      </c>
      <c r="B874" s="6" t="s">
        <v>1070</v>
      </c>
      <c r="C874" s="6" t="s">
        <v>4245</v>
      </c>
      <c r="D874" s="2">
        <v>-7.128466E-3</v>
      </c>
      <c r="E874" s="2">
        <v>1.5479777E-2</v>
      </c>
      <c r="F874" s="2">
        <v>7.5989437000000007E-2</v>
      </c>
      <c r="G874" s="2">
        <v>-4.0849926000000002E-2</v>
      </c>
      <c r="H874" s="2">
        <v>7.1434260999999999E-2</v>
      </c>
      <c r="I874" s="2">
        <v>-0.22037232300000001</v>
      </c>
      <c r="J874" s="2">
        <v>-0.121841621</v>
      </c>
      <c r="K874" s="2">
        <v>-0.54126367799999997</v>
      </c>
      <c r="L874" s="2">
        <v>0.76855254100000003</v>
      </c>
      <c r="M874" s="2">
        <v>-3.0451525E-2</v>
      </c>
      <c r="N874" s="2">
        <v>0.18133906999999999</v>
      </c>
      <c r="O874" s="2">
        <v>-4.2186966999999999E-2</v>
      </c>
      <c r="P874" s="2">
        <v>-4.1960564999999998E-2</v>
      </c>
      <c r="Q874" s="2">
        <v>-6.608348E-3</v>
      </c>
      <c r="R874" s="2">
        <v>-0.33588726499999999</v>
      </c>
      <c r="S874" s="2">
        <v>3.4024620999999998E-2</v>
      </c>
      <c r="T874" s="2">
        <v>0.225828995</v>
      </c>
      <c r="U874" s="2">
        <v>1.5901988999999998E-2</v>
      </c>
    </row>
    <row r="875" spans="1:21" x14ac:dyDescent="0.25">
      <c r="A875" s="6" t="s">
        <v>1825</v>
      </c>
      <c r="B875" s="6" t="s">
        <v>1826</v>
      </c>
      <c r="C875" s="6" t="s">
        <v>4246</v>
      </c>
      <c r="D875" s="2">
        <v>-3.1699039999999999E-3</v>
      </c>
      <c r="E875" s="2">
        <v>-0.106775229</v>
      </c>
      <c r="F875" s="2">
        <v>6.3410222000000002E-2</v>
      </c>
      <c r="G875" s="2">
        <v>-9.9549410000000001E-3</v>
      </c>
      <c r="H875" s="2">
        <v>8.3263569999999995E-2</v>
      </c>
      <c r="I875" s="2">
        <v>1.4237147E-2</v>
      </c>
      <c r="J875" s="2">
        <v>-4.8592945999999998E-2</v>
      </c>
      <c r="K875" s="2">
        <v>-0.35759272800000003</v>
      </c>
      <c r="L875" s="2">
        <v>0.36517481200000002</v>
      </c>
      <c r="M875" s="2">
        <v>-0.12100691700000001</v>
      </c>
      <c r="N875" s="2">
        <v>-3.3952731E-2</v>
      </c>
      <c r="O875" s="2">
        <v>-0.121940202</v>
      </c>
      <c r="P875" s="2">
        <v>0.209887302</v>
      </c>
      <c r="Q875" s="2">
        <v>-2.0404828999999999E-2</v>
      </c>
      <c r="R875" s="2">
        <v>-4.1227904000000003E-2</v>
      </c>
      <c r="S875" s="2">
        <v>0.16057598200000001</v>
      </c>
      <c r="T875" s="2">
        <v>-4.7307753000000001E-2</v>
      </c>
      <c r="U875" s="2">
        <v>1.537705E-2</v>
      </c>
    </row>
    <row r="876" spans="1:21" x14ac:dyDescent="0.25">
      <c r="A876" s="6" t="s">
        <v>1911</v>
      </c>
      <c r="B876" s="6" t="s">
        <v>1912</v>
      </c>
      <c r="C876" s="6" t="s">
        <v>4247</v>
      </c>
      <c r="D876" s="2">
        <v>3.2361486000000002E-2</v>
      </c>
      <c r="E876" s="2">
        <v>2.6721650999999999E-2</v>
      </c>
      <c r="F876" s="2">
        <v>-7.0718253999999994E-2</v>
      </c>
      <c r="G876" s="2">
        <v>4.5983137E-2</v>
      </c>
      <c r="H876" s="2">
        <v>-9.3608782000000001E-2</v>
      </c>
      <c r="I876" s="2">
        <v>0.135216737</v>
      </c>
      <c r="J876" s="2">
        <v>5.7966562999999999E-2</v>
      </c>
      <c r="K876" s="2">
        <v>-0.20198569</v>
      </c>
      <c r="L876" s="2">
        <v>6.8063103E-2</v>
      </c>
      <c r="M876" s="2">
        <v>-8.0151844999999999E-2</v>
      </c>
      <c r="N876" s="2">
        <v>-1.4879451E-2</v>
      </c>
      <c r="O876" s="2">
        <v>2.1308667999999999E-2</v>
      </c>
      <c r="P876" s="2">
        <v>-4.3022071000000002E-2</v>
      </c>
      <c r="Q876" s="2">
        <v>-1.2560371000000001E-2</v>
      </c>
      <c r="R876" s="2">
        <v>-6.0414517000000001E-2</v>
      </c>
      <c r="S876" s="2">
        <v>-2.469363E-3</v>
      </c>
      <c r="T876" s="2">
        <v>0.17771463700000001</v>
      </c>
      <c r="U876" s="2">
        <v>1.4474313000000001E-2</v>
      </c>
    </row>
    <row r="877" spans="1:21" x14ac:dyDescent="0.25">
      <c r="A877" s="6" t="s">
        <v>2444</v>
      </c>
      <c r="B877" s="6" t="s">
        <v>2445</v>
      </c>
      <c r="C877" s="6" t="s">
        <v>4248</v>
      </c>
      <c r="D877" s="2">
        <v>-0.20548026599999999</v>
      </c>
      <c r="E877" s="2">
        <v>-1.8447456000000001E-2</v>
      </c>
      <c r="F877" s="2">
        <v>-1.0608196E-2</v>
      </c>
      <c r="G877" s="2">
        <v>0.34546095399999999</v>
      </c>
      <c r="H877" s="2">
        <v>-1.0551029999999999E-2</v>
      </c>
      <c r="I877" s="2">
        <v>-3.7178386000000001E-2</v>
      </c>
      <c r="J877" s="2">
        <v>9.9313900000000009E-4</v>
      </c>
      <c r="K877" s="2">
        <v>8.7178944999999994E-2</v>
      </c>
      <c r="L877" s="2">
        <v>-0.15136771600000001</v>
      </c>
      <c r="M877" s="2">
        <v>-0.17695635300000001</v>
      </c>
      <c r="N877" s="2">
        <v>4.8178637000000003E-2</v>
      </c>
      <c r="O877" s="2">
        <v>2.0497016999999999E-2</v>
      </c>
      <c r="P877" s="2">
        <v>-7.7602802999999998E-2</v>
      </c>
      <c r="Q877" s="2">
        <v>0.14584683700000001</v>
      </c>
      <c r="R877" s="2">
        <v>-9.7083660000000002E-2</v>
      </c>
      <c r="S877" s="2">
        <v>0.20493455699999999</v>
      </c>
      <c r="T877" s="2">
        <v>-8.1732132999999998E-2</v>
      </c>
      <c r="U877" s="2">
        <v>1.3917917E-2</v>
      </c>
    </row>
    <row r="878" spans="1:21" x14ac:dyDescent="0.25">
      <c r="A878" s="6" t="s">
        <v>965</v>
      </c>
      <c r="B878" s="6" t="s">
        <v>966</v>
      </c>
      <c r="C878" s="6" t="s">
        <v>4249</v>
      </c>
      <c r="D878" s="2">
        <v>7.4016857000000005E-2</v>
      </c>
      <c r="E878" s="2">
        <v>0.15328117899999999</v>
      </c>
      <c r="F878" s="2">
        <v>6.8330304999999994E-2</v>
      </c>
      <c r="G878" s="2">
        <v>7.9541358000000006E-2</v>
      </c>
      <c r="H878" s="2">
        <v>5.9385380000000001E-3</v>
      </c>
      <c r="I878" s="2">
        <v>1.5871494E-2</v>
      </c>
      <c r="J878" s="2">
        <v>-2.6484536999999999E-2</v>
      </c>
      <c r="K878" s="2">
        <v>-0.34530954000000003</v>
      </c>
      <c r="L878" s="2">
        <v>-2.5185655000000001E-2</v>
      </c>
      <c r="M878" s="2">
        <v>1.7632265000000001E-2</v>
      </c>
      <c r="N878" s="2">
        <v>6.5469430000000004E-3</v>
      </c>
      <c r="O878" s="2">
        <v>2.1323207E-2</v>
      </c>
      <c r="P878" s="2">
        <v>5.4883292E-2</v>
      </c>
      <c r="Q878" s="2">
        <v>5.2461106E-2</v>
      </c>
      <c r="R878" s="2">
        <v>1.1426677E-2</v>
      </c>
      <c r="S878" s="2">
        <v>6.6549201000000002E-2</v>
      </c>
      <c r="T878" s="2">
        <v>-0.24466596299999999</v>
      </c>
      <c r="U878" s="2">
        <v>1.3843272E-2</v>
      </c>
    </row>
    <row r="879" spans="1:21" x14ac:dyDescent="0.25">
      <c r="A879" s="6" t="s">
        <v>324</v>
      </c>
      <c r="B879" s="6" t="s">
        <v>325</v>
      </c>
      <c r="C879" s="6" t="s">
        <v>4250</v>
      </c>
      <c r="D879" s="2">
        <v>-4.1315714000000003E-2</v>
      </c>
      <c r="E879" s="2">
        <v>-0.114330924</v>
      </c>
      <c r="F879" s="2">
        <v>0.13537048300000001</v>
      </c>
      <c r="G879" s="2">
        <v>7.1284117999999994E-2</v>
      </c>
      <c r="H879" s="2">
        <v>0.20207330600000001</v>
      </c>
      <c r="I879" s="2">
        <v>-0.117305204</v>
      </c>
      <c r="J879" s="2">
        <v>-0.109357475</v>
      </c>
      <c r="K879" s="2">
        <v>-7.0076594000000006E-2</v>
      </c>
      <c r="L879" s="2">
        <v>4.3658005999999999E-2</v>
      </c>
      <c r="M879" s="2">
        <v>1.635141E-2</v>
      </c>
      <c r="N879" s="2">
        <v>-4.8575769999999997E-2</v>
      </c>
      <c r="O879" s="2">
        <v>-2.0704119999999999E-2</v>
      </c>
      <c r="P879" s="2">
        <v>-2.40401E-4</v>
      </c>
      <c r="Q879" s="2">
        <v>1.6242030000000001E-2</v>
      </c>
      <c r="R879" s="2">
        <v>4.2955569999999998E-2</v>
      </c>
      <c r="S879" s="2">
        <v>4.0477699999999998E-2</v>
      </c>
      <c r="T879" s="2">
        <v>-6.0305709999999998E-2</v>
      </c>
      <c r="U879" s="2">
        <v>1.3799290000000001E-2</v>
      </c>
    </row>
    <row r="880" spans="1:21" x14ac:dyDescent="0.25">
      <c r="A880" s="6" t="s">
        <v>324</v>
      </c>
      <c r="B880" s="6" t="s">
        <v>325</v>
      </c>
      <c r="C880" s="6" t="s">
        <v>4251</v>
      </c>
      <c r="D880" s="2">
        <v>-0.108635126</v>
      </c>
      <c r="E880" s="2">
        <v>-0.129876036</v>
      </c>
      <c r="F880" s="2">
        <v>0.238404271</v>
      </c>
      <c r="G880" s="2">
        <v>2.6038806000000001E-2</v>
      </c>
      <c r="H880" s="2">
        <v>9.7399793999999998E-2</v>
      </c>
      <c r="I880" s="2">
        <v>3.4613484E-2</v>
      </c>
      <c r="J880" s="2">
        <v>2.5725613000000001E-2</v>
      </c>
      <c r="K880" s="2">
        <v>-0.16517880600000001</v>
      </c>
      <c r="L880" s="2">
        <v>-1.8492005999999998E-2</v>
      </c>
      <c r="M880" s="2">
        <v>1.635141E-2</v>
      </c>
      <c r="N880" s="2">
        <v>-4.8575769999999997E-2</v>
      </c>
      <c r="O880" s="2">
        <v>-2.0704119999999999E-2</v>
      </c>
      <c r="P880" s="2">
        <v>-2.40401E-4</v>
      </c>
      <c r="Q880" s="2">
        <v>1.6242030000000001E-2</v>
      </c>
      <c r="R880" s="2">
        <v>4.2955569999999998E-2</v>
      </c>
      <c r="S880" s="2">
        <v>4.0477699999999998E-2</v>
      </c>
      <c r="T880" s="2">
        <v>-6.0305709999999998E-2</v>
      </c>
      <c r="U880" s="2">
        <v>1.3799290000000001E-2</v>
      </c>
    </row>
    <row r="881" spans="1:21" x14ac:dyDescent="0.25">
      <c r="A881" s="6" t="s">
        <v>324</v>
      </c>
      <c r="B881" s="6" t="s">
        <v>325</v>
      </c>
      <c r="C881" s="6" t="s">
        <v>4252</v>
      </c>
      <c r="D881" s="2">
        <v>-0.19404453699999999</v>
      </c>
      <c r="E881" s="2">
        <v>0.105920553</v>
      </c>
      <c r="F881" s="2">
        <v>-4.481044E-2</v>
      </c>
      <c r="G881" s="2">
        <v>3.2234394999999999E-2</v>
      </c>
      <c r="H881" s="2">
        <v>-8.3545617000000003E-2</v>
      </c>
      <c r="I881" s="2">
        <v>0.23548507299999999</v>
      </c>
      <c r="J881" s="2">
        <v>0.103017202</v>
      </c>
      <c r="K881" s="2">
        <v>8.6601783000000002E-2</v>
      </c>
      <c r="L881" s="2">
        <v>-0.24085841699999999</v>
      </c>
      <c r="M881" s="2">
        <v>1.635141E-2</v>
      </c>
      <c r="N881" s="2">
        <v>-4.8575769999999997E-2</v>
      </c>
      <c r="O881" s="2">
        <v>-2.0704119999999999E-2</v>
      </c>
      <c r="P881" s="2">
        <v>-2.40401E-4</v>
      </c>
      <c r="Q881" s="2">
        <v>1.6242030000000001E-2</v>
      </c>
      <c r="R881" s="2">
        <v>4.2955569999999998E-2</v>
      </c>
      <c r="S881" s="2">
        <v>4.0477699999999998E-2</v>
      </c>
      <c r="T881" s="2">
        <v>-6.0305709999999998E-2</v>
      </c>
      <c r="U881" s="2">
        <v>1.3799290000000001E-2</v>
      </c>
    </row>
    <row r="882" spans="1:21" x14ac:dyDescent="0.25">
      <c r="A882" s="6" t="s">
        <v>324</v>
      </c>
      <c r="B882" s="6" t="s">
        <v>325</v>
      </c>
      <c r="C882" s="6" t="s">
        <v>4253</v>
      </c>
      <c r="D882" s="2">
        <v>-0.116834014</v>
      </c>
      <c r="E882" s="2">
        <v>2.3960076E-2</v>
      </c>
      <c r="F882" s="2">
        <v>-9.0266917000000002E-2</v>
      </c>
      <c r="G882" s="2">
        <v>0.11937191799999999</v>
      </c>
      <c r="H882" s="2">
        <v>0.10954491</v>
      </c>
      <c r="I882" s="2">
        <v>-0.103289404</v>
      </c>
      <c r="J882" s="2">
        <v>0.190709725</v>
      </c>
      <c r="K882" s="2">
        <v>0.35215030600000002</v>
      </c>
      <c r="L882" s="2">
        <v>-0.48534659400000002</v>
      </c>
      <c r="M882" s="2">
        <v>1.635141E-2</v>
      </c>
      <c r="N882" s="2">
        <v>-4.8575769999999997E-2</v>
      </c>
      <c r="O882" s="2">
        <v>-2.0704119999999999E-2</v>
      </c>
      <c r="P882" s="2">
        <v>-2.40401E-4</v>
      </c>
      <c r="Q882" s="2">
        <v>1.6242030000000001E-2</v>
      </c>
      <c r="R882" s="2">
        <v>4.2955569999999998E-2</v>
      </c>
      <c r="S882" s="2">
        <v>4.0477699999999998E-2</v>
      </c>
      <c r="T882" s="2">
        <v>-6.0305709999999998E-2</v>
      </c>
      <c r="U882" s="2">
        <v>1.3799290000000001E-2</v>
      </c>
    </row>
    <row r="883" spans="1:21" x14ac:dyDescent="0.25">
      <c r="A883" s="6" t="s">
        <v>1819</v>
      </c>
      <c r="B883" s="6" t="s">
        <v>1820</v>
      </c>
      <c r="C883" s="6" t="s">
        <v>4254</v>
      </c>
      <c r="D883" s="2">
        <v>-0.1153618</v>
      </c>
      <c r="E883" s="2">
        <v>0.26007404899999997</v>
      </c>
      <c r="F883" s="2">
        <v>-9.9813204000000003E-2</v>
      </c>
      <c r="G883" s="2">
        <v>0.19290368999999999</v>
      </c>
      <c r="H883" s="2">
        <v>4.6904528000000001E-2</v>
      </c>
      <c r="I883" s="2">
        <v>-6.6758168000000007E-2</v>
      </c>
      <c r="J883" s="2">
        <v>0.24774388999999999</v>
      </c>
      <c r="K883" s="2">
        <v>-0.19972227000000001</v>
      </c>
      <c r="L883" s="2">
        <v>-0.26597071500000002</v>
      </c>
      <c r="M883" s="2">
        <v>-3.0998464999999999E-2</v>
      </c>
      <c r="N883" s="2">
        <v>-2.6581578000000002E-2</v>
      </c>
      <c r="O883" s="2">
        <v>-8.0531970999999994E-2</v>
      </c>
      <c r="P883" s="2">
        <v>-5.7298821E-2</v>
      </c>
      <c r="Q883" s="2">
        <v>1.8378363000000002E-2</v>
      </c>
      <c r="R883" s="2">
        <v>-1.6183965000000002E-2</v>
      </c>
      <c r="S883" s="2">
        <v>-6.4864060000000001E-3</v>
      </c>
      <c r="T883" s="2">
        <v>0.186362689</v>
      </c>
      <c r="U883" s="2">
        <v>1.3340153E-2</v>
      </c>
    </row>
    <row r="884" spans="1:21" x14ac:dyDescent="0.25">
      <c r="A884" s="6" t="s">
        <v>880</v>
      </c>
      <c r="B884" s="6" t="s">
        <v>881</v>
      </c>
      <c r="C884" s="6" t="s">
        <v>4255</v>
      </c>
      <c r="D884" s="2">
        <v>-0.40106913199999999</v>
      </c>
      <c r="E884" s="2">
        <v>0.243614896</v>
      </c>
      <c r="F884" s="2">
        <v>-0.46907884300000002</v>
      </c>
      <c r="G884" s="2">
        <v>-3.4051726999999997E-2</v>
      </c>
      <c r="H884" s="2">
        <v>-7.0362520999999997E-2</v>
      </c>
      <c r="I884" s="2">
        <v>0.19133461199999999</v>
      </c>
      <c r="J884" s="2">
        <v>-3.690231E-3</v>
      </c>
      <c r="K884" s="2">
        <v>0.27205561700000003</v>
      </c>
      <c r="L884" s="2">
        <v>0.27124732200000001</v>
      </c>
      <c r="M884" s="2">
        <v>-6.4567663999999997E-2</v>
      </c>
      <c r="N884" s="2">
        <v>-4.6540171999999998E-2</v>
      </c>
      <c r="O884" s="2">
        <v>0.34340970500000001</v>
      </c>
      <c r="P884" s="2">
        <v>1.8935902000000001E-2</v>
      </c>
      <c r="Q884" s="2">
        <v>-7.1182519E-2</v>
      </c>
      <c r="R884" s="2">
        <v>0.18009825900000001</v>
      </c>
      <c r="S884" s="2">
        <v>-0.137830806</v>
      </c>
      <c r="T884" s="2">
        <v>-0.23544127500000001</v>
      </c>
      <c r="U884" s="2">
        <v>1.3118568000000001E-2</v>
      </c>
    </row>
    <row r="885" spans="1:21" x14ac:dyDescent="0.25">
      <c r="A885" s="6" t="s">
        <v>2712</v>
      </c>
      <c r="B885" s="6" t="s">
        <v>2713</v>
      </c>
      <c r="C885" s="6" t="s">
        <v>4256</v>
      </c>
      <c r="D885" s="2">
        <v>-0.152714715</v>
      </c>
      <c r="E885" s="2">
        <v>-0.10941477300000001</v>
      </c>
      <c r="F885" s="2">
        <v>3.8109245E-2</v>
      </c>
      <c r="G885" s="2">
        <v>-0.16775551599999999</v>
      </c>
      <c r="H885" s="2">
        <v>0.24633038199999999</v>
      </c>
      <c r="I885" s="2">
        <v>5.3139692000000002E-2</v>
      </c>
      <c r="J885" s="2">
        <v>-4.2980050999999998E-2</v>
      </c>
      <c r="K885" s="2">
        <v>0.34528959300000001</v>
      </c>
      <c r="L885" s="2">
        <v>-0.21000390399999999</v>
      </c>
      <c r="M885" s="2">
        <v>8.3538696999999995E-2</v>
      </c>
      <c r="N885" s="2">
        <v>5.4940068000000002E-2</v>
      </c>
      <c r="O885" s="2">
        <v>1.4548458E-2</v>
      </c>
      <c r="P885" s="2">
        <v>3.8055332999999997E-2</v>
      </c>
      <c r="Q885" s="2">
        <v>2.8539805000000001E-2</v>
      </c>
      <c r="R885" s="2">
        <v>-2.2670437000000002E-2</v>
      </c>
      <c r="S885" s="2">
        <v>5.6032974999999999E-2</v>
      </c>
      <c r="T885" s="2">
        <v>-0.26564116100000001</v>
      </c>
      <c r="U885" s="2">
        <v>1.2656262999999999E-2</v>
      </c>
    </row>
    <row r="886" spans="1:21" x14ac:dyDescent="0.25">
      <c r="A886" s="6" t="s">
        <v>324</v>
      </c>
      <c r="B886" s="6" t="s">
        <v>325</v>
      </c>
      <c r="C886" s="6" t="s">
        <v>4257</v>
      </c>
      <c r="D886" s="2">
        <v>-9.4163492000000001E-2</v>
      </c>
      <c r="E886" s="2">
        <v>-3.9557202E-2</v>
      </c>
      <c r="F886" s="2">
        <v>0.19586510500000001</v>
      </c>
      <c r="G886" s="2">
        <v>-0.11874026</v>
      </c>
      <c r="H886" s="2">
        <v>0.10138323</v>
      </c>
      <c r="I886" s="2">
        <v>-5.7385819999999999E-3</v>
      </c>
      <c r="J886" s="2">
        <v>0.113464447</v>
      </c>
      <c r="K886" s="2">
        <v>-0.116558572</v>
      </c>
      <c r="L886" s="2">
        <v>-3.5954672E-2</v>
      </c>
      <c r="M886" s="2">
        <v>-0.16688377300000001</v>
      </c>
      <c r="N886" s="2">
        <v>2.7275846999999999E-2</v>
      </c>
      <c r="O886" s="2">
        <v>0.10171854700000001</v>
      </c>
      <c r="P886" s="2">
        <v>-0.163320934</v>
      </c>
      <c r="Q886" s="2">
        <v>0.17763174700000001</v>
      </c>
      <c r="R886" s="2">
        <v>4.4336487000000001E-2</v>
      </c>
      <c r="S886" s="2">
        <v>-1.2605033E-2</v>
      </c>
      <c r="T886" s="2">
        <v>-2.0299093000000001E-2</v>
      </c>
      <c r="U886" s="2">
        <v>1.2146206999999999E-2</v>
      </c>
    </row>
    <row r="887" spans="1:21" x14ac:dyDescent="0.25">
      <c r="A887" s="6" t="s">
        <v>1107</v>
      </c>
      <c r="B887" s="6" t="s">
        <v>1108</v>
      </c>
      <c r="C887" s="6" t="s">
        <v>4258</v>
      </c>
      <c r="D887" s="2">
        <v>-8.3002310999999995E-2</v>
      </c>
      <c r="E887" s="2">
        <v>5.3136918999999998E-2</v>
      </c>
      <c r="F887" s="2">
        <v>-0.12606857099999999</v>
      </c>
      <c r="G887" s="2">
        <v>0.141169134</v>
      </c>
      <c r="H887" s="2">
        <v>-5.9383189000000003E-2</v>
      </c>
      <c r="I887" s="2">
        <v>9.9220969000000006E-2</v>
      </c>
      <c r="J887" s="2">
        <v>0.34093767899999999</v>
      </c>
      <c r="K887" s="2">
        <v>-0.22076681100000001</v>
      </c>
      <c r="L887" s="2">
        <v>-0.145243821</v>
      </c>
      <c r="M887" s="2">
        <v>-1.7471219999999999E-2</v>
      </c>
      <c r="N887" s="2">
        <v>-1.6751220000000001E-2</v>
      </c>
      <c r="O887" s="2">
        <v>-4.7223220000000003E-2</v>
      </c>
      <c r="P887" s="2">
        <v>-5.0325219999999997E-2</v>
      </c>
      <c r="Q887" s="2">
        <v>-2.0792219999999999E-3</v>
      </c>
      <c r="R887" s="2">
        <v>3.6152780000000002E-2</v>
      </c>
      <c r="S887" s="2">
        <v>-5.7318220000000003E-2</v>
      </c>
      <c r="T887" s="2">
        <v>0.1432138</v>
      </c>
      <c r="U887" s="2">
        <v>1.180178E-2</v>
      </c>
    </row>
    <row r="888" spans="1:21" x14ac:dyDescent="0.25">
      <c r="A888" s="6" t="s">
        <v>1107</v>
      </c>
      <c r="B888" s="6" t="s">
        <v>1108</v>
      </c>
      <c r="C888" s="6" t="s">
        <v>4259</v>
      </c>
      <c r="D888" s="2">
        <v>1.5527472E-2</v>
      </c>
      <c r="E888" s="2">
        <v>0.21187700200000001</v>
      </c>
      <c r="F888" s="2">
        <v>-3.9953879999999999E-3</v>
      </c>
      <c r="G888" s="2">
        <v>0.26312216700000002</v>
      </c>
      <c r="H888" s="2">
        <v>-0.15070345600000001</v>
      </c>
      <c r="I888" s="2">
        <v>0.14528565199999999</v>
      </c>
      <c r="J888" s="2">
        <v>4.6942862000000002E-2</v>
      </c>
      <c r="K888" s="2">
        <v>-0.52806177799999998</v>
      </c>
      <c r="L888" s="2">
        <v>5.4620000000000004E-6</v>
      </c>
      <c r="M888" s="2">
        <v>3.6285251999999997E-2</v>
      </c>
      <c r="N888" s="2">
        <v>-9.2393436999999995E-2</v>
      </c>
      <c r="O888" s="2">
        <v>-2.1975947999999999E-2</v>
      </c>
      <c r="P888" s="2">
        <v>-3.7829078000000002E-2</v>
      </c>
      <c r="Q888" s="2">
        <v>-0.10000666</v>
      </c>
      <c r="R888" s="2">
        <v>7.7515320000000002E-3</v>
      </c>
      <c r="S888" s="2">
        <v>0.110099552</v>
      </c>
      <c r="T888" s="2">
        <v>8.6368892000000003E-2</v>
      </c>
      <c r="U888" s="2">
        <v>1.1699932E-2</v>
      </c>
    </row>
    <row r="889" spans="1:21" x14ac:dyDescent="0.25">
      <c r="A889" s="6" t="s">
        <v>40</v>
      </c>
      <c r="B889" s="6" t="s">
        <v>41</v>
      </c>
      <c r="C889" s="6" t="s">
        <v>42</v>
      </c>
      <c r="D889" s="2">
        <v>-0.418289089</v>
      </c>
      <c r="E889" s="2">
        <v>5.3684300000000004E-3</v>
      </c>
      <c r="F889" s="2">
        <v>0.12871527099999999</v>
      </c>
      <c r="G889" s="2">
        <v>-9.2408949000000004E-2</v>
      </c>
      <c r="H889" s="2">
        <v>4.4500789999999998E-2</v>
      </c>
      <c r="I889" s="2">
        <v>0.170203511</v>
      </c>
      <c r="J889" s="2">
        <v>-0.19686418899999999</v>
      </c>
      <c r="K889" s="2">
        <v>0.53482599099999995</v>
      </c>
      <c r="L889" s="2">
        <v>-0.17605174900000001</v>
      </c>
      <c r="M889" s="2">
        <v>-0.10341971699999999</v>
      </c>
      <c r="N889" s="2">
        <v>0.128165008</v>
      </c>
      <c r="O889" s="2">
        <v>-0.150406612</v>
      </c>
      <c r="P889" s="2">
        <v>-0.25543318700000001</v>
      </c>
      <c r="Q889" s="2">
        <v>5.7112877999999999E-2</v>
      </c>
      <c r="R889" s="2">
        <v>0.112538598</v>
      </c>
      <c r="S889" s="2">
        <v>-2.9239067000000001E-2</v>
      </c>
      <c r="T889" s="2">
        <v>0.22933378300000001</v>
      </c>
      <c r="U889" s="2">
        <v>1.1348333E-2</v>
      </c>
    </row>
    <row r="890" spans="1:21" x14ac:dyDescent="0.25">
      <c r="A890" s="6" t="s">
        <v>330</v>
      </c>
      <c r="B890" s="6" t="s">
        <v>331</v>
      </c>
      <c r="C890" s="6" t="s">
        <v>4260</v>
      </c>
      <c r="D890" s="2">
        <v>-7.7505359999999995E-2</v>
      </c>
      <c r="E890" s="2">
        <v>0.14072964099999999</v>
      </c>
      <c r="F890" s="2">
        <v>7.5583877999999993E-2</v>
      </c>
      <c r="G890" s="2">
        <v>2.7158350000000002E-3</v>
      </c>
      <c r="H890" s="2">
        <v>-6.2974019999999997E-3</v>
      </c>
      <c r="I890" s="2">
        <v>-3.5341049999999999E-2</v>
      </c>
      <c r="J890" s="2">
        <v>-3.8073733999999998E-2</v>
      </c>
      <c r="K890" s="2">
        <v>-0.14016590000000001</v>
      </c>
      <c r="L890" s="2">
        <v>7.8354059000000004E-2</v>
      </c>
      <c r="M890" s="2">
        <v>6.3342649000000001E-2</v>
      </c>
      <c r="N890" s="2">
        <v>9.0932659999999998E-2</v>
      </c>
      <c r="O890" s="2">
        <v>-1.9530148000000001E-2</v>
      </c>
      <c r="P890" s="2">
        <v>1.3540154E-2</v>
      </c>
      <c r="Q890" s="2">
        <v>-3.4738799999999999E-3</v>
      </c>
      <c r="R890" s="2">
        <v>-1.3036888999999999E-2</v>
      </c>
      <c r="S890" s="2">
        <v>-5.9631266000000002E-2</v>
      </c>
      <c r="T890" s="2">
        <v>-8.3487640000000002E-2</v>
      </c>
      <c r="U890" s="2">
        <v>1.1344359E-2</v>
      </c>
    </row>
    <row r="891" spans="1:21" x14ac:dyDescent="0.25">
      <c r="A891" s="6" t="s">
        <v>5117</v>
      </c>
      <c r="B891" s="6" t="s">
        <v>1501</v>
      </c>
      <c r="C891" s="6" t="s">
        <v>4261</v>
      </c>
      <c r="D891" s="2">
        <v>-0.14374252400000001</v>
      </c>
      <c r="E891" s="2">
        <v>7.0750600999999996E-2</v>
      </c>
      <c r="F891" s="2">
        <v>-9.4743116000000002E-2</v>
      </c>
      <c r="G891" s="2">
        <v>-0.120498785</v>
      </c>
      <c r="H891" s="2">
        <v>9.4039600000000003E-4</v>
      </c>
      <c r="I891" s="2">
        <v>-6.0931284000000002E-2</v>
      </c>
      <c r="J891" s="2">
        <v>-0.244245773</v>
      </c>
      <c r="K891" s="2">
        <v>0.486147616</v>
      </c>
      <c r="L891" s="2">
        <v>0.106322868</v>
      </c>
      <c r="M891" s="2">
        <v>-5.215086E-2</v>
      </c>
      <c r="N891" s="2">
        <v>0.190632581</v>
      </c>
      <c r="O891" s="2">
        <v>5.9601589999999996E-3</v>
      </c>
      <c r="P891" s="2">
        <v>0.15786361099999999</v>
      </c>
      <c r="Q891" s="2">
        <v>-0.120110388</v>
      </c>
      <c r="R891" s="2">
        <v>-3.2262120999999998E-2</v>
      </c>
      <c r="S891" s="2">
        <v>-0.13416948000000001</v>
      </c>
      <c r="T891" s="2">
        <v>-2.6208731999999998E-2</v>
      </c>
      <c r="U891" s="2">
        <v>1.0445230999999999E-2</v>
      </c>
    </row>
    <row r="892" spans="1:21" x14ac:dyDescent="0.25">
      <c r="A892" s="6" t="s">
        <v>644</v>
      </c>
      <c r="B892" s="6" t="s">
        <v>645</v>
      </c>
      <c r="C892" s="6" t="s">
        <v>4262</v>
      </c>
      <c r="D892" s="2">
        <v>-0.34575223300000002</v>
      </c>
      <c r="E892" s="2">
        <v>0.48388662799999999</v>
      </c>
      <c r="F892" s="2">
        <v>0.33290099699999998</v>
      </c>
      <c r="G892" s="2">
        <v>0.17346407799999999</v>
      </c>
      <c r="H892" s="2">
        <v>0.43436991200000002</v>
      </c>
      <c r="I892" s="2">
        <v>-0.29523305100000002</v>
      </c>
      <c r="J892" s="2">
        <v>0.19282104799999999</v>
      </c>
      <c r="K892" s="2">
        <v>-0.68277418400000001</v>
      </c>
      <c r="L892" s="2">
        <v>-0.29368319599999998</v>
      </c>
      <c r="M892" s="2">
        <v>-1.1778346E-2</v>
      </c>
      <c r="N892" s="2">
        <v>-3.6162525000000001E-2</v>
      </c>
      <c r="O892" s="2">
        <v>-6.1049204000000003E-2</v>
      </c>
      <c r="P892" s="2">
        <v>-2.4949446E-2</v>
      </c>
      <c r="Q892" s="2">
        <v>0.10086337500000001</v>
      </c>
      <c r="R892" s="2">
        <v>-4.7147038000000002E-2</v>
      </c>
      <c r="S892" s="2">
        <v>-0.12857981499999999</v>
      </c>
      <c r="T892" s="2">
        <v>0.19839499699999999</v>
      </c>
      <c r="U892" s="2">
        <v>1.0408004E-2</v>
      </c>
    </row>
    <row r="893" spans="1:21" x14ac:dyDescent="0.25">
      <c r="A893" s="6" t="s">
        <v>1398</v>
      </c>
      <c r="B893" s="6" t="s">
        <v>1399</v>
      </c>
      <c r="C893" s="6" t="s">
        <v>4263</v>
      </c>
      <c r="D893" s="2">
        <v>0.13938621100000001</v>
      </c>
      <c r="E893" s="2">
        <v>-4.3459248999999998E-2</v>
      </c>
      <c r="F893" s="2">
        <v>-8.7366958999999994E-2</v>
      </c>
      <c r="G893" s="2">
        <v>-0.125313699</v>
      </c>
      <c r="H893" s="2">
        <v>-5.1108769999999998E-2</v>
      </c>
      <c r="I893" s="2">
        <v>1.5700821E-2</v>
      </c>
      <c r="J893" s="2">
        <v>5.8581961000000002E-2</v>
      </c>
      <c r="K893" s="2">
        <v>0.100378301</v>
      </c>
      <c r="L893" s="2">
        <v>-6.7985889999999998E-3</v>
      </c>
      <c r="M893" s="2">
        <v>0.27795734100000002</v>
      </c>
      <c r="N893" s="2">
        <v>6.7259955999999996E-2</v>
      </c>
      <c r="O893" s="2">
        <v>0.216036381</v>
      </c>
      <c r="P893" s="2">
        <v>6.1820542999999999E-2</v>
      </c>
      <c r="Q893" s="2">
        <v>-0.13332403400000001</v>
      </c>
      <c r="R893" s="2">
        <v>0.123841153</v>
      </c>
      <c r="S893" s="2">
        <v>5.5550612999999999E-2</v>
      </c>
      <c r="T893" s="2">
        <v>-0.67938994399999997</v>
      </c>
      <c r="U893" s="2">
        <v>1.0248063999999999E-2</v>
      </c>
    </row>
    <row r="894" spans="1:21" x14ac:dyDescent="0.25">
      <c r="A894" s="6" t="s">
        <v>1967</v>
      </c>
      <c r="B894" s="6" t="s">
        <v>1968</v>
      </c>
      <c r="C894" s="6" t="s">
        <v>4264</v>
      </c>
      <c r="D894" s="2">
        <v>-0.42179961300000002</v>
      </c>
      <c r="E894" s="2">
        <v>-3.1002136E-2</v>
      </c>
      <c r="F894" s="2">
        <v>9.3027288E-2</v>
      </c>
      <c r="G894" s="2">
        <v>5.5250545999999998E-2</v>
      </c>
      <c r="H894" s="2">
        <v>0.114480341</v>
      </c>
      <c r="I894" s="2">
        <v>-1.0369359999999999E-2</v>
      </c>
      <c r="J894" s="2">
        <v>-6.1598988E-2</v>
      </c>
      <c r="K894" s="2">
        <v>0.177280516</v>
      </c>
      <c r="L894" s="2">
        <v>8.4731449E-2</v>
      </c>
      <c r="M894" s="2">
        <v>-3.1624378000000002E-2</v>
      </c>
      <c r="N894" s="2">
        <v>-2.694208E-2</v>
      </c>
      <c r="O894" s="2">
        <v>-8.2790802999999996E-2</v>
      </c>
      <c r="P894" s="2">
        <v>-3.7000852000000001E-2</v>
      </c>
      <c r="Q894" s="2">
        <v>4.1303379000000001E-2</v>
      </c>
      <c r="R894" s="2">
        <v>3.3878838000000001E-2</v>
      </c>
      <c r="S894" s="2">
        <v>1.1578719999999999E-3</v>
      </c>
      <c r="T894" s="2">
        <v>9.1821046000000003E-2</v>
      </c>
      <c r="U894" s="2">
        <v>1.0196978000000001E-2</v>
      </c>
    </row>
    <row r="895" spans="1:21" x14ac:dyDescent="0.25">
      <c r="A895" s="6" t="s">
        <v>1967</v>
      </c>
      <c r="B895" s="6" t="s">
        <v>1968</v>
      </c>
      <c r="C895" s="6" t="s">
        <v>4265</v>
      </c>
      <c r="D895" s="2">
        <v>-0.17129820800000001</v>
      </c>
      <c r="E895" s="2">
        <v>-0.16719998699999999</v>
      </c>
      <c r="F895" s="2">
        <v>0.26161205799999998</v>
      </c>
      <c r="G895" s="2">
        <v>-5.2031371E-2</v>
      </c>
      <c r="H895" s="2">
        <v>4.0658030999999997E-2</v>
      </c>
      <c r="I895" s="2">
        <v>-1.818664E-3</v>
      </c>
      <c r="J895" s="2">
        <v>1.4913532E-2</v>
      </c>
      <c r="K895" s="2">
        <v>6.9515751000000001E-2</v>
      </c>
      <c r="L895" s="2">
        <v>5.648859E-3</v>
      </c>
      <c r="M895" s="2">
        <v>-3.1624378000000002E-2</v>
      </c>
      <c r="N895" s="2">
        <v>-2.694208E-2</v>
      </c>
      <c r="O895" s="2">
        <v>-8.2790802999999996E-2</v>
      </c>
      <c r="P895" s="2">
        <v>-3.7000852000000001E-2</v>
      </c>
      <c r="Q895" s="2">
        <v>4.1303379000000001E-2</v>
      </c>
      <c r="R895" s="2">
        <v>3.3878838000000001E-2</v>
      </c>
      <c r="S895" s="2">
        <v>1.1578719999999999E-3</v>
      </c>
      <c r="T895" s="2">
        <v>9.1821046000000003E-2</v>
      </c>
      <c r="U895" s="2">
        <v>1.0196978000000001E-2</v>
      </c>
    </row>
    <row r="896" spans="1:21" x14ac:dyDescent="0.25">
      <c r="A896" s="6" t="s">
        <v>1967</v>
      </c>
      <c r="B896" s="6" t="s">
        <v>1968</v>
      </c>
      <c r="C896" s="6" t="s">
        <v>4266</v>
      </c>
      <c r="D896" s="2">
        <v>-4.2713464E-2</v>
      </c>
      <c r="E896" s="2">
        <v>-0.144540743</v>
      </c>
      <c r="F896" s="2">
        <v>0.215744502</v>
      </c>
      <c r="G896" s="2">
        <v>-0.103324227</v>
      </c>
      <c r="H896" s="2">
        <v>0.22980874100000001</v>
      </c>
      <c r="I896" s="2">
        <v>-4.4275219999999997E-2</v>
      </c>
      <c r="J896" s="2">
        <v>-1.1647523999999999E-2</v>
      </c>
      <c r="K896" s="2">
        <v>-1.5059205000000001E-2</v>
      </c>
      <c r="L896" s="2">
        <v>-8.3992896999999997E-2</v>
      </c>
      <c r="M896" s="2">
        <v>-3.1624378000000002E-2</v>
      </c>
      <c r="N896" s="2">
        <v>-2.694208E-2</v>
      </c>
      <c r="O896" s="2">
        <v>-8.2790802999999996E-2</v>
      </c>
      <c r="P896" s="2">
        <v>-3.7000852000000001E-2</v>
      </c>
      <c r="Q896" s="2">
        <v>4.1303379000000001E-2</v>
      </c>
      <c r="R896" s="2">
        <v>3.3878838000000001E-2</v>
      </c>
      <c r="S896" s="2">
        <v>1.1578719999999999E-3</v>
      </c>
      <c r="T896" s="2">
        <v>9.1821046000000003E-2</v>
      </c>
      <c r="U896" s="2">
        <v>1.0196978000000001E-2</v>
      </c>
    </row>
    <row r="897" spans="1:21" x14ac:dyDescent="0.25">
      <c r="A897" s="6" t="s">
        <v>231</v>
      </c>
      <c r="B897" s="6" t="s">
        <v>232</v>
      </c>
      <c r="C897" s="6" t="s">
        <v>4267</v>
      </c>
      <c r="D897" s="2">
        <v>0.21488869499999999</v>
      </c>
      <c r="E897" s="2">
        <v>-1.4215785E-2</v>
      </c>
      <c r="F897" s="2">
        <v>2.6281164999999999E-2</v>
      </c>
      <c r="G897" s="2">
        <v>9.5207315000000001E-2</v>
      </c>
      <c r="H897" s="2">
        <v>-0.30267629000000001</v>
      </c>
      <c r="I897" s="2">
        <v>0.228928139</v>
      </c>
      <c r="J897" s="2">
        <v>-0.16600585200000001</v>
      </c>
      <c r="K897" s="2">
        <v>4.3134924999999998E-2</v>
      </c>
      <c r="L897" s="2">
        <v>-0.125542285</v>
      </c>
      <c r="M897" s="2">
        <v>-8.5820669000000002E-2</v>
      </c>
      <c r="N897" s="2">
        <v>0.118348631</v>
      </c>
      <c r="O897" s="2">
        <v>2.0004331E-2</v>
      </c>
      <c r="P897" s="2">
        <v>0.105631533</v>
      </c>
      <c r="Q897" s="2">
        <v>-9.5323466999999995E-2</v>
      </c>
      <c r="R897" s="2">
        <v>0.11879213299999999</v>
      </c>
      <c r="S897" s="2">
        <v>-0.144200569</v>
      </c>
      <c r="T897" s="2">
        <v>-4.7571289000000003E-2</v>
      </c>
      <c r="U897" s="2">
        <v>1.0139331E-2</v>
      </c>
    </row>
    <row r="898" spans="1:21" x14ac:dyDescent="0.25">
      <c r="A898" s="6" t="s">
        <v>1247</v>
      </c>
      <c r="B898" s="6" t="s">
        <v>1248</v>
      </c>
      <c r="C898" s="6" t="s">
        <v>4268</v>
      </c>
      <c r="D898" s="2">
        <v>0.24756409900000001</v>
      </c>
      <c r="E898" s="2">
        <v>-0.12641951100000001</v>
      </c>
      <c r="F898" s="2">
        <v>-2.5318416999999999E-2</v>
      </c>
      <c r="G898" s="2">
        <v>-2.3130099999999999E-3</v>
      </c>
      <c r="H898" s="2">
        <v>0.14048972000000001</v>
      </c>
      <c r="I898" s="2">
        <v>-0.231664443</v>
      </c>
      <c r="J898" s="2">
        <v>0.15433758</v>
      </c>
      <c r="K898" s="2">
        <v>-0.16618893700000001</v>
      </c>
      <c r="L898" s="2">
        <v>9.5129189999999999E-3</v>
      </c>
      <c r="M898" s="2">
        <v>-0.18217270699999999</v>
      </c>
      <c r="N898" s="2">
        <v>-6.2233243000000001E-2</v>
      </c>
      <c r="O898" s="2">
        <v>-0.13801854799999999</v>
      </c>
      <c r="P898" s="2">
        <v>0.19735931600000001</v>
      </c>
      <c r="Q898" s="2">
        <v>-0.29567400300000002</v>
      </c>
      <c r="R898" s="2">
        <v>3.6040260999999997E-2</v>
      </c>
      <c r="S898" s="2">
        <v>8.3210766000000005E-2</v>
      </c>
      <c r="T898" s="2">
        <v>0.35165592899999998</v>
      </c>
      <c r="U898" s="2">
        <v>9.8322310000000003E-3</v>
      </c>
    </row>
    <row r="899" spans="1:21" x14ac:dyDescent="0.25">
      <c r="A899" s="6" t="s">
        <v>164</v>
      </c>
      <c r="B899" s="6" t="s">
        <v>165</v>
      </c>
      <c r="C899" s="6" t="s">
        <v>4269</v>
      </c>
      <c r="D899" s="2">
        <v>6.0127079999999999E-2</v>
      </c>
      <c r="E899" s="2">
        <v>-4.6829751000000003E-2</v>
      </c>
      <c r="F899" s="2">
        <v>-0.22897599299999999</v>
      </c>
      <c r="G899" s="2">
        <v>-0.135971178</v>
      </c>
      <c r="H899" s="2">
        <v>5.9836426999999998E-2</v>
      </c>
      <c r="I899" s="2">
        <v>-2.988909E-2</v>
      </c>
      <c r="J899" s="2">
        <v>1.0237513E-2</v>
      </c>
      <c r="K899" s="2">
        <v>0.32312823800000001</v>
      </c>
      <c r="L899" s="2">
        <v>-1.1663249000000001E-2</v>
      </c>
      <c r="M899" s="2">
        <v>-3.9023378999999997E-2</v>
      </c>
      <c r="N899" s="2">
        <v>-0.212804192</v>
      </c>
      <c r="O899" s="2">
        <v>-7.1061876999999996E-2</v>
      </c>
      <c r="P899" s="2">
        <v>-0.137485735</v>
      </c>
      <c r="Q899" s="2">
        <v>9.4318250000000006E-2</v>
      </c>
      <c r="R899" s="2">
        <v>4.5717308999999998E-2</v>
      </c>
      <c r="S899" s="2">
        <v>-0.15241993000000001</v>
      </c>
      <c r="T899" s="2">
        <v>0.46293029299999999</v>
      </c>
      <c r="U899" s="2">
        <v>9.8292640000000008E-3</v>
      </c>
    </row>
    <row r="900" spans="1:21" x14ac:dyDescent="0.25">
      <c r="A900" s="6" t="s">
        <v>21</v>
      </c>
      <c r="B900" s="6" t="s">
        <v>22</v>
      </c>
      <c r="C900" s="6" t="s">
        <v>23</v>
      </c>
      <c r="D900" s="2">
        <v>-0.40401942099999999</v>
      </c>
      <c r="E900" s="2">
        <v>-9.0261197000000001E-2</v>
      </c>
      <c r="F900" s="2">
        <v>-2.7113266E-2</v>
      </c>
      <c r="G900" s="2">
        <v>-0.39526775199999997</v>
      </c>
      <c r="H900" s="2">
        <v>1.3077536000000001E-2</v>
      </c>
      <c r="I900" s="2">
        <v>-8.1216555999999995E-2</v>
      </c>
      <c r="J900" s="2">
        <v>3.1624476999999998E-2</v>
      </c>
      <c r="K900" s="2">
        <v>0.81499052299999997</v>
      </c>
      <c r="L900" s="2">
        <v>0.13818565699999999</v>
      </c>
      <c r="M900" s="2">
        <v>-0.32015996099999999</v>
      </c>
      <c r="N900" s="2">
        <v>-8.2353291999999995E-2</v>
      </c>
      <c r="O900" s="2">
        <v>2.6564052000000001E-2</v>
      </c>
      <c r="P900" s="2">
        <v>-0.11727164900000001</v>
      </c>
      <c r="Q900" s="2">
        <v>-2.2202284999999999E-2</v>
      </c>
      <c r="R900" s="2">
        <v>8.9839790000000003E-2</v>
      </c>
      <c r="S900" s="2">
        <v>-0.109813778</v>
      </c>
      <c r="T900" s="2">
        <v>0.52597413699999995</v>
      </c>
      <c r="U900" s="2">
        <v>9.422985E-3</v>
      </c>
    </row>
    <row r="901" spans="1:21" x14ac:dyDescent="0.25">
      <c r="A901" s="6" t="s">
        <v>2324</v>
      </c>
      <c r="B901" s="6" t="s">
        <v>2325</v>
      </c>
      <c r="C901" s="6" t="s">
        <v>4270</v>
      </c>
      <c r="D901" s="2">
        <v>8.0378629999999993E-3</v>
      </c>
      <c r="E901" s="2">
        <v>6.3296012999999998E-2</v>
      </c>
      <c r="F901" s="2">
        <v>-3.4281226999999997E-2</v>
      </c>
      <c r="G901" s="2">
        <v>-4.3618073E-2</v>
      </c>
      <c r="H901" s="2">
        <v>-6.0649986000000003E-2</v>
      </c>
      <c r="I901" s="2">
        <v>-5.8368927000000001E-2</v>
      </c>
      <c r="J901" s="2">
        <v>-0.160969627</v>
      </c>
      <c r="K901" s="2">
        <v>0.146777505</v>
      </c>
      <c r="L901" s="2">
        <v>0.13977645299999999</v>
      </c>
      <c r="M901" s="2">
        <v>0.11824910499999999</v>
      </c>
      <c r="N901" s="2">
        <v>-4.7257451999999998E-2</v>
      </c>
      <c r="O901" s="2">
        <v>5.2514734E-2</v>
      </c>
      <c r="P901" s="2">
        <v>-0.12179612500000001</v>
      </c>
      <c r="Q901" s="2">
        <v>6.9350025999999995E-2</v>
      </c>
      <c r="R901" s="2">
        <v>3.4409160000000001E-2</v>
      </c>
      <c r="S901" s="2">
        <v>-0.105925203</v>
      </c>
      <c r="T901" s="2">
        <v>-8.794006E-3</v>
      </c>
      <c r="U901" s="2">
        <v>9.2497610000000004E-3</v>
      </c>
    </row>
    <row r="902" spans="1:21" x14ac:dyDescent="0.25">
      <c r="A902" s="6" t="s">
        <v>1398</v>
      </c>
      <c r="B902" s="6" t="s">
        <v>1399</v>
      </c>
      <c r="C902" s="6" t="s">
        <v>4271</v>
      </c>
      <c r="D902" s="2">
        <v>-1.3458799E-2</v>
      </c>
      <c r="E902" s="2">
        <v>-0.14808249900000001</v>
      </c>
      <c r="F902" s="2">
        <v>0.11666099100000001</v>
      </c>
      <c r="G902" s="2">
        <v>2.6420651E-2</v>
      </c>
      <c r="H902" s="2">
        <v>-3.5084320000000002E-2</v>
      </c>
      <c r="I902" s="2">
        <v>0.10458377100000001</v>
      </c>
      <c r="J902" s="2">
        <v>5.8047091000000002E-2</v>
      </c>
      <c r="K902" s="2">
        <v>-0.185316589</v>
      </c>
      <c r="L902" s="2">
        <v>7.6229721E-2</v>
      </c>
      <c r="M902" s="2">
        <v>-5.6774640000000001E-2</v>
      </c>
      <c r="N902" s="2">
        <v>-0.15776409999999999</v>
      </c>
      <c r="O902" s="2">
        <v>-0.1182145</v>
      </c>
      <c r="P902" s="2">
        <v>-0.1726666</v>
      </c>
      <c r="Q902" s="2">
        <v>-9.0894489999999994E-2</v>
      </c>
      <c r="R902" s="2">
        <v>-3.7662400000000001E-3</v>
      </c>
      <c r="S902" s="2">
        <v>-3.3378579999999998E-2</v>
      </c>
      <c r="T902" s="2">
        <v>0.62439770000000006</v>
      </c>
      <c r="U902" s="2">
        <v>9.0615209999999995E-3</v>
      </c>
    </row>
    <row r="903" spans="1:21" x14ac:dyDescent="0.25">
      <c r="A903" s="6" t="s">
        <v>2526</v>
      </c>
      <c r="B903" s="6" t="s">
        <v>2527</v>
      </c>
      <c r="C903" s="6" t="s">
        <v>4272</v>
      </c>
      <c r="D903" s="2">
        <v>0.18036136899999999</v>
      </c>
      <c r="E903" s="2">
        <v>-0.18214076100000001</v>
      </c>
      <c r="F903" s="2">
        <v>-0.121465771</v>
      </c>
      <c r="G903" s="2">
        <v>-1.6481111E-2</v>
      </c>
      <c r="H903" s="2">
        <v>2.4964726E-2</v>
      </c>
      <c r="I903" s="2">
        <v>0.28460049900000001</v>
      </c>
      <c r="J903" s="2">
        <v>-0.116432381</v>
      </c>
      <c r="K903" s="2">
        <v>-6.9461221000000004E-2</v>
      </c>
      <c r="L903" s="2">
        <v>1.6054649000000001E-2</v>
      </c>
      <c r="M903" s="2">
        <v>-5.7057370000000003E-2</v>
      </c>
      <c r="N903" s="2">
        <v>2.240588E-2</v>
      </c>
      <c r="O903" s="2">
        <v>-5.6326099999999997E-2</v>
      </c>
      <c r="P903" s="2">
        <v>-8.7371119999999997E-2</v>
      </c>
      <c r="Q903" s="2">
        <v>4.7968330000000003E-2</v>
      </c>
      <c r="R903" s="2">
        <v>-3.7827149999999997E-2</v>
      </c>
      <c r="S903" s="2">
        <v>3.9581720000000001E-2</v>
      </c>
      <c r="T903" s="2">
        <v>0.11987539999999999</v>
      </c>
      <c r="U903" s="2">
        <v>8.7504079999999995E-3</v>
      </c>
    </row>
    <row r="904" spans="1:21" x14ac:dyDescent="0.25">
      <c r="A904" s="6" t="s">
        <v>2526</v>
      </c>
      <c r="B904" s="6" t="s">
        <v>2527</v>
      </c>
      <c r="C904" s="6" t="s">
        <v>4273</v>
      </c>
      <c r="D904" s="2">
        <v>0.13499372400000001</v>
      </c>
      <c r="E904" s="2">
        <v>0.14416569400000001</v>
      </c>
      <c r="F904" s="2">
        <v>6.2112384E-2</v>
      </c>
      <c r="G904" s="2">
        <v>0.31622384399999998</v>
      </c>
      <c r="H904" s="2">
        <v>-0.207594219</v>
      </c>
      <c r="I904" s="2">
        <v>-5.7310460000000001E-3</v>
      </c>
      <c r="J904" s="2">
        <v>-8.7613126E-2</v>
      </c>
      <c r="K904" s="2">
        <v>-0.36969506600000002</v>
      </c>
      <c r="L904" s="2">
        <v>1.3137803999999999E-2</v>
      </c>
      <c r="M904" s="2">
        <v>-5.7057370000000003E-2</v>
      </c>
      <c r="N904" s="2">
        <v>2.240588E-2</v>
      </c>
      <c r="O904" s="2">
        <v>-5.6326099999999997E-2</v>
      </c>
      <c r="P904" s="2">
        <v>-8.7371119999999997E-2</v>
      </c>
      <c r="Q904" s="2">
        <v>4.7968330000000003E-2</v>
      </c>
      <c r="R904" s="2">
        <v>-3.7827149999999997E-2</v>
      </c>
      <c r="S904" s="2">
        <v>3.9581720000000001E-2</v>
      </c>
      <c r="T904" s="2">
        <v>0.11987539999999999</v>
      </c>
      <c r="U904" s="2">
        <v>8.7504079999999995E-3</v>
      </c>
    </row>
    <row r="905" spans="1:21" x14ac:dyDescent="0.25">
      <c r="A905" s="6" t="s">
        <v>2195</v>
      </c>
      <c r="B905" s="6" t="s">
        <v>2196</v>
      </c>
      <c r="C905" s="6" t="s">
        <v>4274</v>
      </c>
      <c r="D905" s="2">
        <v>1.9864764E-2</v>
      </c>
      <c r="E905" s="2">
        <v>0.18451174400000001</v>
      </c>
      <c r="F905" s="2">
        <v>-0.18379894599999999</v>
      </c>
      <c r="G905" s="2">
        <v>0.43074204399999999</v>
      </c>
      <c r="H905" s="2">
        <v>-0.18896143000000001</v>
      </c>
      <c r="I905" s="2">
        <v>-0.19703506600000001</v>
      </c>
      <c r="J905" s="2">
        <v>-0.19963893599999999</v>
      </c>
      <c r="K905" s="2">
        <v>2.2263400000000001E-4</v>
      </c>
      <c r="L905" s="2">
        <v>0.134093144</v>
      </c>
      <c r="M905" s="2">
        <v>-5.9983250000000002E-2</v>
      </c>
      <c r="N905" s="2">
        <v>2.3744979999999999E-2</v>
      </c>
      <c r="O905" s="2">
        <v>-8.2416799999999998E-2</v>
      </c>
      <c r="P905" s="2">
        <v>-5.8327240000000002E-2</v>
      </c>
      <c r="Q905" s="2">
        <v>2.9110569999999999E-2</v>
      </c>
      <c r="R905" s="2">
        <v>-2.7008879999999999E-2</v>
      </c>
      <c r="S905" s="2">
        <v>1.813035E-2</v>
      </c>
      <c r="T905" s="2">
        <v>0.1481035</v>
      </c>
      <c r="U905" s="2">
        <v>8.6467430000000001E-3</v>
      </c>
    </row>
    <row r="906" spans="1:21" x14ac:dyDescent="0.25">
      <c r="A906" s="6" t="s">
        <v>3022</v>
      </c>
      <c r="B906" s="6" t="s">
        <v>3023</v>
      </c>
      <c r="C906" s="6" t="s">
        <v>4275</v>
      </c>
      <c r="D906" s="2">
        <v>-6.8711685999999994E-2</v>
      </c>
      <c r="E906" s="2">
        <v>8.4409221000000006E-2</v>
      </c>
      <c r="F906" s="2">
        <v>-0.12662078099999999</v>
      </c>
      <c r="G906" s="2">
        <v>-2.7501797000000001E-2</v>
      </c>
      <c r="H906" s="2">
        <v>-9.6106119999999993E-3</v>
      </c>
      <c r="I906" s="2">
        <v>-0.11361437200000001</v>
      </c>
      <c r="J906" s="2">
        <v>-2.7210768E-2</v>
      </c>
      <c r="K906" s="2">
        <v>-2.8617867000000002E-2</v>
      </c>
      <c r="L906" s="2">
        <v>0.31747866299999999</v>
      </c>
      <c r="M906" s="2">
        <v>6.7092468000000002E-2</v>
      </c>
      <c r="N906" s="2">
        <v>6.6244229000000002E-2</v>
      </c>
      <c r="O906" s="2">
        <v>1.6652629999999999E-3</v>
      </c>
      <c r="P906" s="2">
        <v>7.4327931999999999E-2</v>
      </c>
      <c r="Q906" s="2">
        <v>3.2864589E-2</v>
      </c>
      <c r="R906" s="2">
        <v>-2.3551879000000001E-2</v>
      </c>
      <c r="S906" s="2">
        <v>9.9403002000000004E-2</v>
      </c>
      <c r="T906" s="2">
        <v>-0.326387133</v>
      </c>
      <c r="U906" s="2">
        <v>8.3415280000000008E-3</v>
      </c>
    </row>
    <row r="907" spans="1:21" x14ac:dyDescent="0.25">
      <c r="A907" s="6" t="s">
        <v>2438</v>
      </c>
      <c r="B907" s="6" t="s">
        <v>2439</v>
      </c>
      <c r="C907" s="6" t="s">
        <v>4276</v>
      </c>
      <c r="D907" s="2">
        <v>6.3428373999999996E-2</v>
      </c>
      <c r="E907" s="2">
        <v>-0.44426568700000002</v>
      </c>
      <c r="F907" s="2">
        <v>-5.5363244999999998E-2</v>
      </c>
      <c r="G907" s="2">
        <v>0.23136975000000001</v>
      </c>
      <c r="H907" s="2">
        <v>0.13348505999999999</v>
      </c>
      <c r="I907" s="2">
        <v>0.10698364</v>
      </c>
      <c r="J907" s="2">
        <v>3.9747416000000001E-2</v>
      </c>
      <c r="K907" s="2">
        <v>0.21035688599999999</v>
      </c>
      <c r="L907" s="2">
        <v>-0.28574219200000001</v>
      </c>
      <c r="M907" s="2">
        <v>5.0193294999999999E-2</v>
      </c>
      <c r="N907" s="2">
        <v>9.0304387E-2</v>
      </c>
      <c r="O907" s="2">
        <v>-7.8009939E-2</v>
      </c>
      <c r="P907" s="2">
        <v>7.9795571999999995E-2</v>
      </c>
      <c r="Q907" s="2">
        <v>-1.273532E-2</v>
      </c>
      <c r="R907" s="2">
        <v>-9.2365079999999992E-3</v>
      </c>
      <c r="S907" s="2">
        <v>1.7502657000000001E-2</v>
      </c>
      <c r="T907" s="2">
        <v>-0.14515894700000001</v>
      </c>
      <c r="U907" s="2">
        <v>7.3448000000000003E-3</v>
      </c>
    </row>
    <row r="908" spans="1:21" x14ac:dyDescent="0.25">
      <c r="A908" s="6" t="s">
        <v>1795</v>
      </c>
      <c r="B908" s="6" t="s">
        <v>1796</v>
      </c>
      <c r="C908" s="6" t="s">
        <v>4277</v>
      </c>
      <c r="D908" s="2">
        <v>6.7621549999999997E-3</v>
      </c>
      <c r="E908" s="2">
        <v>3.7106655000000002E-2</v>
      </c>
      <c r="F908" s="2">
        <v>-4.4340434999999997E-2</v>
      </c>
      <c r="G908" s="2">
        <v>-0.10517125099999999</v>
      </c>
      <c r="H908" s="2">
        <v>9.4324382999999998E-2</v>
      </c>
      <c r="I908" s="2">
        <v>-5.4210108E-2</v>
      </c>
      <c r="J908" s="2">
        <v>-7.3669514000000005E-2</v>
      </c>
      <c r="K908" s="2">
        <v>0.13385891699999999</v>
      </c>
      <c r="L908" s="2">
        <v>5.3391619999999997E-3</v>
      </c>
      <c r="M908" s="2">
        <v>-9.1357526999999994E-2</v>
      </c>
      <c r="N908" s="2">
        <v>-4.8230718999999998E-2</v>
      </c>
      <c r="O908" s="2">
        <v>-3.7821924999999999E-2</v>
      </c>
      <c r="P908" s="2">
        <v>-6.1068456E-2</v>
      </c>
      <c r="Q908" s="2">
        <v>2.1339398999999998E-2</v>
      </c>
      <c r="R908" s="2">
        <v>2.5935931999999998E-2</v>
      </c>
      <c r="S908" s="2">
        <v>-7.2585109999999996E-3</v>
      </c>
      <c r="T908" s="2">
        <v>0.19202571600000001</v>
      </c>
      <c r="U908" s="2">
        <v>6.4360909999999997E-3</v>
      </c>
    </row>
    <row r="909" spans="1:21" x14ac:dyDescent="0.25">
      <c r="A909" s="6" t="s">
        <v>2922</v>
      </c>
      <c r="B909" s="6" t="s">
        <v>2923</v>
      </c>
      <c r="C909" s="6" t="s">
        <v>4278</v>
      </c>
      <c r="D909" s="2">
        <v>-0.24276330099999999</v>
      </c>
      <c r="E909" s="2">
        <v>5.1662393000000001E-2</v>
      </c>
      <c r="F909" s="2">
        <v>-0.21499831899999999</v>
      </c>
      <c r="G909" s="2">
        <v>-1.4158417E-2</v>
      </c>
      <c r="H909" s="2">
        <v>-2.5226786000000001E-2</v>
      </c>
      <c r="I909" s="2">
        <v>-8.3090500999999997E-2</v>
      </c>
      <c r="J909" s="2">
        <v>-0.119492135</v>
      </c>
      <c r="K909" s="2">
        <v>0.53438070000000004</v>
      </c>
      <c r="L909" s="2">
        <v>0.11368637500000001</v>
      </c>
      <c r="M909" s="2">
        <v>-0.11945283299999999</v>
      </c>
      <c r="N909" s="2">
        <v>3.2482028000000003E-2</v>
      </c>
      <c r="O909" s="2">
        <v>9.5110969999999996E-3</v>
      </c>
      <c r="P909" s="2">
        <v>-7.9659047999999996E-2</v>
      </c>
      <c r="Q909" s="2">
        <v>-1.0802589E-2</v>
      </c>
      <c r="R909" s="2">
        <v>-3.0951426000000001E-2</v>
      </c>
      <c r="S909" s="2">
        <v>-7.2628470000000002E-3</v>
      </c>
      <c r="T909" s="2">
        <v>0.19983579700000001</v>
      </c>
      <c r="U909" s="2">
        <v>6.299827E-3</v>
      </c>
    </row>
    <row r="910" spans="1:21" x14ac:dyDescent="0.25">
      <c r="A910" s="6" t="s">
        <v>2820</v>
      </c>
      <c r="B910" s="6" t="s">
        <v>2821</v>
      </c>
      <c r="C910" s="6" t="s">
        <v>4279</v>
      </c>
      <c r="D910" s="2">
        <v>-0.122582127</v>
      </c>
      <c r="E910" s="2">
        <v>-0.30222694999999999</v>
      </c>
      <c r="F910" s="2">
        <v>0.20419822000000001</v>
      </c>
      <c r="G910" s="2">
        <v>0.26586099000000002</v>
      </c>
      <c r="H910" s="2">
        <v>9.0866323999999998E-2</v>
      </c>
      <c r="I910" s="2">
        <v>7.6478039999999997E-2</v>
      </c>
      <c r="J910" s="2">
        <v>-4.1295289999999998E-2</v>
      </c>
      <c r="K910" s="2">
        <v>-0.19972539</v>
      </c>
      <c r="L910" s="2">
        <v>2.8426179999999999E-2</v>
      </c>
      <c r="M910" s="2">
        <v>7.4422769999999997E-3</v>
      </c>
      <c r="N910" s="2">
        <v>4.9223450000000002E-2</v>
      </c>
      <c r="O910" s="2">
        <v>4.0162299999999998E-2</v>
      </c>
      <c r="P910" s="2">
        <v>2.5227989999999999E-2</v>
      </c>
      <c r="Q910" s="2">
        <v>4.2208839999999997E-2</v>
      </c>
      <c r="R910" s="2">
        <v>-1.140215E-2</v>
      </c>
      <c r="S910" s="2">
        <v>6.5537650000000003E-2</v>
      </c>
      <c r="T910" s="2">
        <v>-0.22421550000000001</v>
      </c>
      <c r="U910" s="2">
        <v>5.8151929999999998E-3</v>
      </c>
    </row>
    <row r="911" spans="1:21" x14ac:dyDescent="0.25">
      <c r="A911" s="6" t="s">
        <v>516</v>
      </c>
      <c r="B911" s="6" t="s">
        <v>517</v>
      </c>
      <c r="C911" s="6" t="s">
        <v>4280</v>
      </c>
      <c r="D911" s="2">
        <v>1.0418907999999999E-2</v>
      </c>
      <c r="E911" s="2">
        <v>-6.2410932000000002E-2</v>
      </c>
      <c r="F911" s="2">
        <v>0.220491878</v>
      </c>
      <c r="G911" s="2">
        <v>0.14946847799999999</v>
      </c>
      <c r="H911" s="2">
        <v>-0.13572751999999999</v>
      </c>
      <c r="I911" s="2">
        <v>-5.1438162000000003E-2</v>
      </c>
      <c r="J911" s="2">
        <v>-0.177946032</v>
      </c>
      <c r="K911" s="2">
        <v>-0.36417476199999999</v>
      </c>
      <c r="L911" s="2">
        <v>0.41131817799999998</v>
      </c>
      <c r="M911" s="2">
        <v>1.212797E-2</v>
      </c>
      <c r="N911" s="2">
        <v>-2.7731400000000002E-4</v>
      </c>
      <c r="O911" s="2">
        <v>8.7060289999999999E-2</v>
      </c>
      <c r="P911" s="2">
        <v>-3.739075E-2</v>
      </c>
      <c r="Q911" s="2">
        <v>2.154087E-2</v>
      </c>
      <c r="R911" s="2">
        <v>-3.1942650000000003E-2</v>
      </c>
      <c r="S911" s="2">
        <v>-0.1908881</v>
      </c>
      <c r="T911" s="2">
        <v>0.13410469999999999</v>
      </c>
      <c r="U911" s="2">
        <v>5.6650520000000003E-3</v>
      </c>
    </row>
    <row r="912" spans="1:21" x14ac:dyDescent="0.25">
      <c r="A912" s="6" t="s">
        <v>516</v>
      </c>
      <c r="B912" s="6" t="s">
        <v>517</v>
      </c>
      <c r="C912" s="6" t="s">
        <v>4281</v>
      </c>
      <c r="D912" s="2">
        <v>-0.25215909199999997</v>
      </c>
      <c r="E912" s="2">
        <v>0.123733968</v>
      </c>
      <c r="F912" s="2">
        <v>5.2806178000000002E-2</v>
      </c>
      <c r="G912" s="2">
        <v>0.273618378</v>
      </c>
      <c r="H912" s="2">
        <v>-0.29824561999999999</v>
      </c>
      <c r="I912" s="2">
        <v>5.8546637999999998E-2</v>
      </c>
      <c r="J912" s="2">
        <v>-0.106397932</v>
      </c>
      <c r="K912" s="2">
        <v>-3.6428061999999997E-2</v>
      </c>
      <c r="L912" s="2">
        <v>0.184525578</v>
      </c>
      <c r="M912" s="2">
        <v>1.212797E-2</v>
      </c>
      <c r="N912" s="2">
        <v>-2.7731400000000002E-4</v>
      </c>
      <c r="O912" s="2">
        <v>8.7060289999999999E-2</v>
      </c>
      <c r="P912" s="2">
        <v>-3.739075E-2</v>
      </c>
      <c r="Q912" s="2">
        <v>2.154087E-2</v>
      </c>
      <c r="R912" s="2">
        <v>-3.1942650000000003E-2</v>
      </c>
      <c r="S912" s="2">
        <v>-0.1908881</v>
      </c>
      <c r="T912" s="2">
        <v>0.13410469999999999</v>
      </c>
      <c r="U912" s="2">
        <v>5.6650520000000003E-3</v>
      </c>
    </row>
    <row r="913" spans="1:21" x14ac:dyDescent="0.25">
      <c r="A913" s="6" t="s">
        <v>516</v>
      </c>
      <c r="B913" s="6" t="s">
        <v>517</v>
      </c>
      <c r="C913" s="6" t="s">
        <v>4282</v>
      </c>
      <c r="D913" s="2">
        <v>-9.7538536999999995E-2</v>
      </c>
      <c r="E913" s="2">
        <v>-7.4281476999999999E-2</v>
      </c>
      <c r="F913" s="2">
        <v>0.17727923300000001</v>
      </c>
      <c r="G913" s="2">
        <v>0.23351773300000001</v>
      </c>
      <c r="H913" s="2">
        <v>-6.0815090000000002E-2</v>
      </c>
      <c r="I913" s="2">
        <v>-4.4681806999999997E-2</v>
      </c>
      <c r="J913" s="2">
        <v>-2.1846769999999999E-3</v>
      </c>
      <c r="K913" s="2">
        <v>-8.1362507000000001E-2</v>
      </c>
      <c r="L913" s="2">
        <v>-4.9932866999999999E-2</v>
      </c>
      <c r="M913" s="2">
        <v>1.212797E-2</v>
      </c>
      <c r="N913" s="2">
        <v>-2.7731400000000002E-4</v>
      </c>
      <c r="O913" s="2">
        <v>8.7060289999999999E-2</v>
      </c>
      <c r="P913" s="2">
        <v>-3.739075E-2</v>
      </c>
      <c r="Q913" s="2">
        <v>2.154087E-2</v>
      </c>
      <c r="R913" s="2">
        <v>-3.1942650000000003E-2</v>
      </c>
      <c r="S913" s="2">
        <v>-0.1908881</v>
      </c>
      <c r="T913" s="2">
        <v>0.13410469999999999</v>
      </c>
      <c r="U913" s="2">
        <v>5.6650520000000003E-3</v>
      </c>
    </row>
    <row r="914" spans="1:21" x14ac:dyDescent="0.25">
      <c r="A914" s="6" t="s">
        <v>516</v>
      </c>
      <c r="B914" s="6" t="s">
        <v>517</v>
      </c>
      <c r="C914" s="6" t="s">
        <v>4283</v>
      </c>
      <c r="D914" s="2">
        <v>0.20586801900000001</v>
      </c>
      <c r="E914" s="2">
        <v>-0.13353342100000001</v>
      </c>
      <c r="F914" s="2">
        <v>0.11938678899999999</v>
      </c>
      <c r="G914" s="2">
        <v>0.17714648899999999</v>
      </c>
      <c r="H914" s="2">
        <v>-9.0306029999999995E-2</v>
      </c>
      <c r="I914" s="2">
        <v>0.298880749</v>
      </c>
      <c r="J914" s="2">
        <v>-0.29352682099999999</v>
      </c>
      <c r="K914" s="2">
        <v>9.3790549000000001E-2</v>
      </c>
      <c r="L914" s="2">
        <v>-0.37770631100000002</v>
      </c>
      <c r="M914" s="2">
        <v>1.212797E-2</v>
      </c>
      <c r="N914" s="2">
        <v>-2.7731400000000002E-4</v>
      </c>
      <c r="O914" s="2">
        <v>8.7060289999999999E-2</v>
      </c>
      <c r="P914" s="2">
        <v>-3.739075E-2</v>
      </c>
      <c r="Q914" s="2">
        <v>2.154087E-2</v>
      </c>
      <c r="R914" s="2">
        <v>-3.1942650000000003E-2</v>
      </c>
      <c r="S914" s="2">
        <v>-0.1908881</v>
      </c>
      <c r="T914" s="2">
        <v>0.13410469999999999</v>
      </c>
      <c r="U914" s="2">
        <v>5.6650520000000003E-3</v>
      </c>
    </row>
    <row r="915" spans="1:21" x14ac:dyDescent="0.25">
      <c r="A915" s="6" t="s">
        <v>61</v>
      </c>
      <c r="B915" s="6" t="s">
        <v>62</v>
      </c>
      <c r="C915" s="6" t="s">
        <v>4284</v>
      </c>
      <c r="D915" s="2">
        <v>4.3274851000000003E-2</v>
      </c>
      <c r="E915" s="2">
        <v>-4.4849919000000002E-2</v>
      </c>
      <c r="F915" s="2">
        <v>-1.835749E-3</v>
      </c>
      <c r="G915" s="2">
        <v>0.36507496099999998</v>
      </c>
      <c r="H915" s="2">
        <v>-0.224048636</v>
      </c>
      <c r="I915" s="2">
        <v>-0.17057413900000001</v>
      </c>
      <c r="J915" s="2">
        <v>-2.5758663000000001E-2</v>
      </c>
      <c r="K915" s="2">
        <v>-3.6593369000000001E-2</v>
      </c>
      <c r="L915" s="2">
        <v>9.5310663000000004E-2</v>
      </c>
      <c r="M915" s="2">
        <v>4.5170636E-2</v>
      </c>
      <c r="N915" s="2">
        <v>0.132884106</v>
      </c>
      <c r="O915" s="2">
        <v>1.6846136000000001E-2</v>
      </c>
      <c r="P915" s="2">
        <v>-8.8443053999999993E-2</v>
      </c>
      <c r="Q915" s="2">
        <v>-0.55681278899999997</v>
      </c>
      <c r="R915" s="2">
        <v>0.239875056</v>
      </c>
      <c r="S915" s="2">
        <v>-8.7274173999999996E-2</v>
      </c>
      <c r="T915" s="2">
        <v>0.29307563599999997</v>
      </c>
      <c r="U915" s="2">
        <v>4.6783859999999997E-3</v>
      </c>
    </row>
    <row r="916" spans="1:21" x14ac:dyDescent="0.25">
      <c r="A916" s="6" t="s">
        <v>874</v>
      </c>
      <c r="B916" s="6" t="s">
        <v>875</v>
      </c>
      <c r="C916" s="6" t="s">
        <v>4285</v>
      </c>
      <c r="D916" s="2">
        <v>5.7027359999999999E-2</v>
      </c>
      <c r="E916" s="2">
        <v>-4.1236654999999997E-2</v>
      </c>
      <c r="F916" s="2">
        <v>-8.8206308999999997E-2</v>
      </c>
      <c r="G916" s="2">
        <v>0.16775193999999999</v>
      </c>
      <c r="H916" s="2">
        <v>-2.8870054999999999E-2</v>
      </c>
      <c r="I916" s="2">
        <v>-0.14898387900000001</v>
      </c>
      <c r="J916" s="2">
        <v>-1.4806035E-2</v>
      </c>
      <c r="K916" s="2">
        <v>0.70217955399999998</v>
      </c>
      <c r="L916" s="2">
        <v>-0.60485591500000002</v>
      </c>
      <c r="M916" s="2">
        <v>-1.8898110999999999E-2</v>
      </c>
      <c r="N916" s="2">
        <v>6.9982364000000005E-2</v>
      </c>
      <c r="O916" s="2">
        <v>3.6123539999999999E-3</v>
      </c>
      <c r="P916" s="2">
        <v>2.2908066000000001E-2</v>
      </c>
      <c r="Q916" s="2">
        <v>-6.6785899999999995E-2</v>
      </c>
      <c r="R916" s="2">
        <v>7.2303469999999995E-2</v>
      </c>
      <c r="S916" s="2">
        <v>-0.110875222</v>
      </c>
      <c r="T916" s="2">
        <v>2.3281863E-2</v>
      </c>
      <c r="U916" s="2">
        <v>4.4711170000000001E-3</v>
      </c>
    </row>
    <row r="917" spans="1:21" x14ac:dyDescent="0.25">
      <c r="A917" s="6" t="s">
        <v>2638</v>
      </c>
      <c r="B917" s="6" t="s">
        <v>2639</v>
      </c>
      <c r="C917" s="6" t="s">
        <v>4286</v>
      </c>
      <c r="D917" s="2">
        <v>-0.100306434</v>
      </c>
      <c r="E917" s="2">
        <v>1.079998E-3</v>
      </c>
      <c r="F917" s="2">
        <v>-4.6999820000000001E-3</v>
      </c>
      <c r="G917" s="2">
        <v>-8.0711566999999998E-2</v>
      </c>
      <c r="H917" s="2">
        <v>-5.5992332999999998E-2</v>
      </c>
      <c r="I917" s="2">
        <v>-0.14810754600000001</v>
      </c>
      <c r="J917" s="2">
        <v>-0.26630778900000002</v>
      </c>
      <c r="K917" s="2">
        <v>0.56236452800000003</v>
      </c>
      <c r="L917" s="2">
        <v>9.2681129000000001E-2</v>
      </c>
      <c r="M917" s="2">
        <v>2.7231584E-2</v>
      </c>
      <c r="N917" s="2">
        <v>3.5185896000000001E-2</v>
      </c>
      <c r="O917" s="2">
        <v>3.3289796000000003E-2</v>
      </c>
      <c r="P917" s="2">
        <v>1.3134628000000001E-2</v>
      </c>
      <c r="Q917" s="2">
        <v>3.4769379000000003E-2</v>
      </c>
      <c r="R917" s="2">
        <v>1.9049346000000002E-2</v>
      </c>
      <c r="S917" s="2">
        <v>4.8394417000000002E-2</v>
      </c>
      <c r="T917" s="2">
        <v>-0.21537983499999999</v>
      </c>
      <c r="U917" s="2">
        <v>4.3247889999999999E-3</v>
      </c>
    </row>
    <row r="918" spans="1:21" x14ac:dyDescent="0.25">
      <c r="A918" s="6" t="s">
        <v>255</v>
      </c>
      <c r="B918" s="6" t="s">
        <v>256</v>
      </c>
      <c r="C918" s="6" t="s">
        <v>4287</v>
      </c>
      <c r="D918" s="2">
        <v>0.19131748900000001</v>
      </c>
      <c r="E918" s="2">
        <v>-0.15958657100000001</v>
      </c>
      <c r="F918" s="2">
        <v>0.24667728899999999</v>
      </c>
      <c r="G918" s="2">
        <v>-0.15265712100000001</v>
      </c>
      <c r="H918" s="2">
        <v>0.25625662999999999</v>
      </c>
      <c r="I918" s="2">
        <v>-0.174845741</v>
      </c>
      <c r="J918" s="2">
        <v>-3.4704710999999999E-2</v>
      </c>
      <c r="K918" s="2">
        <v>0.14532999199999999</v>
      </c>
      <c r="L918" s="2">
        <v>-0.317787231</v>
      </c>
      <c r="M918" s="2">
        <v>0.105740583</v>
      </c>
      <c r="N918" s="2">
        <v>-4.2892356999999999E-2</v>
      </c>
      <c r="O918" s="2">
        <v>-9.8503466999999997E-2</v>
      </c>
      <c r="P918" s="2">
        <v>-2.1469683999999999E-2</v>
      </c>
      <c r="Q918" s="2">
        <v>-6.1501277E-2</v>
      </c>
      <c r="R918" s="2">
        <v>-4.7854697000000002E-2</v>
      </c>
      <c r="S918" s="2">
        <v>4.5585053E-2</v>
      </c>
      <c r="T918" s="2">
        <v>0.11740168300000001</v>
      </c>
      <c r="U918" s="2">
        <v>3.4941849999999999E-3</v>
      </c>
    </row>
    <row r="919" spans="1:21" x14ac:dyDescent="0.25">
      <c r="A919" s="6" t="s">
        <v>330</v>
      </c>
      <c r="B919" s="6" t="s">
        <v>331</v>
      </c>
      <c r="C919" s="6" t="s">
        <v>4288</v>
      </c>
      <c r="D919" s="2">
        <v>0.20750185900000001</v>
      </c>
      <c r="E919" s="2">
        <v>1.6080859999999999E-2</v>
      </c>
      <c r="F919" s="2">
        <v>-0.29883660299999998</v>
      </c>
      <c r="G919" s="2">
        <v>-1.1947126000000001E-2</v>
      </c>
      <c r="H919" s="2">
        <v>-0.16706360200000001</v>
      </c>
      <c r="I919" s="2">
        <v>0.11609356899999999</v>
      </c>
      <c r="J919" s="2">
        <v>6.6126685000000004E-2</v>
      </c>
      <c r="K919" s="2">
        <v>2.9561190000000001E-3</v>
      </c>
      <c r="L919" s="2">
        <v>6.9088178E-2</v>
      </c>
      <c r="M919" s="2">
        <v>0.10994448800000001</v>
      </c>
      <c r="N919" s="2">
        <v>-9.2654501E-2</v>
      </c>
      <c r="O919" s="2">
        <v>-4.7007808999999998E-2</v>
      </c>
      <c r="P919" s="2">
        <v>8.3682492999999997E-2</v>
      </c>
      <c r="Q919" s="2">
        <v>-0.20740154099999999</v>
      </c>
      <c r="R919" s="2">
        <v>-0.16562455000000001</v>
      </c>
      <c r="S919" s="2">
        <v>0.20599252300000001</v>
      </c>
      <c r="T919" s="2">
        <v>0.110419699</v>
      </c>
      <c r="U919" s="2">
        <v>2.6491980000000002E-3</v>
      </c>
    </row>
    <row r="920" spans="1:21" x14ac:dyDescent="0.25">
      <c r="A920" s="6" t="s">
        <v>1588</v>
      </c>
      <c r="B920" s="6" t="s">
        <v>1589</v>
      </c>
      <c r="C920" s="6" t="s">
        <v>4289</v>
      </c>
      <c r="D920" s="2">
        <v>0.28836854200000001</v>
      </c>
      <c r="E920" s="2">
        <v>-0.26621216599999997</v>
      </c>
      <c r="F920" s="2">
        <v>7.9258955000000006E-2</v>
      </c>
      <c r="G920" s="2">
        <v>-0.30542824600000001</v>
      </c>
      <c r="H920" s="2">
        <v>-0.236669036</v>
      </c>
      <c r="I920" s="2">
        <v>3.1510617999999997E-2</v>
      </c>
      <c r="J920" s="2">
        <v>-0.16189878999999999</v>
      </c>
      <c r="K920" s="2">
        <v>0.54410815899999998</v>
      </c>
      <c r="L920" s="2">
        <v>2.6961974999999999E-2</v>
      </c>
      <c r="M920" s="2">
        <v>-5.6600750999999998E-2</v>
      </c>
      <c r="N920" s="2">
        <v>-7.2302872000000004E-2</v>
      </c>
      <c r="O920" s="2">
        <v>6.1321103000000002E-2</v>
      </c>
      <c r="P920" s="2">
        <v>-9.5022394999999996E-2</v>
      </c>
      <c r="Q920" s="2">
        <v>-3.8377808999999999E-2</v>
      </c>
      <c r="R920" s="2">
        <v>5.7558244000000001E-2</v>
      </c>
      <c r="S920" s="2">
        <v>-2.0970056000000001E-2</v>
      </c>
      <c r="T920" s="2">
        <v>0.16191349299999999</v>
      </c>
      <c r="U920" s="2">
        <v>2.481044E-3</v>
      </c>
    </row>
    <row r="921" spans="1:21" x14ac:dyDescent="0.25">
      <c r="A921" s="6" t="s">
        <v>1588</v>
      </c>
      <c r="B921" s="6" t="s">
        <v>1589</v>
      </c>
      <c r="C921" s="6" t="s">
        <v>4290</v>
      </c>
      <c r="D921" s="2">
        <v>3.9246542000000002E-2</v>
      </c>
      <c r="E921" s="2">
        <v>-0.20029116599999999</v>
      </c>
      <c r="F921" s="2">
        <v>0.101312955</v>
      </c>
      <c r="G921" s="2">
        <v>-0.14436924600000001</v>
      </c>
      <c r="H921" s="2">
        <v>8.4569963999999997E-2</v>
      </c>
      <c r="I921" s="2">
        <v>-2.2615382E-2</v>
      </c>
      <c r="J921" s="2">
        <v>4.701321E-2</v>
      </c>
      <c r="K921" s="2">
        <v>0.120236159</v>
      </c>
      <c r="L921" s="2">
        <v>-2.5103025000000001E-2</v>
      </c>
      <c r="M921" s="2">
        <v>-5.6600750999999998E-2</v>
      </c>
      <c r="N921" s="2">
        <v>-7.2302872000000004E-2</v>
      </c>
      <c r="O921" s="2">
        <v>6.1321103000000002E-2</v>
      </c>
      <c r="P921" s="2">
        <v>-9.5022394999999996E-2</v>
      </c>
      <c r="Q921" s="2">
        <v>-3.8377808999999999E-2</v>
      </c>
      <c r="R921" s="2">
        <v>5.7558244000000001E-2</v>
      </c>
      <c r="S921" s="2">
        <v>-2.0970056000000001E-2</v>
      </c>
      <c r="T921" s="2">
        <v>0.16191349299999999</v>
      </c>
      <c r="U921" s="2">
        <v>2.481044E-3</v>
      </c>
    </row>
    <row r="922" spans="1:21" x14ac:dyDescent="0.25">
      <c r="A922" s="6" t="s">
        <v>1588</v>
      </c>
      <c r="B922" s="6" t="s">
        <v>1589</v>
      </c>
      <c r="C922" s="6" t="s">
        <v>4291</v>
      </c>
      <c r="D922" s="2">
        <v>0.19856330899999999</v>
      </c>
      <c r="E922" s="2">
        <v>0.249623601</v>
      </c>
      <c r="F922" s="2">
        <v>0.26507172200000001</v>
      </c>
      <c r="G922" s="2">
        <v>2.3678521000000001E-2</v>
      </c>
      <c r="H922" s="2">
        <v>5.0207724000000002E-2</v>
      </c>
      <c r="I922" s="2">
        <v>-0.120058015</v>
      </c>
      <c r="J922" s="2">
        <v>0.34485497700000001</v>
      </c>
      <c r="K922" s="2">
        <v>-0.55043737400000003</v>
      </c>
      <c r="L922" s="2">
        <v>-0.46150445800000001</v>
      </c>
      <c r="M922" s="2">
        <v>-5.6600750999999998E-2</v>
      </c>
      <c r="N922" s="2">
        <v>-7.2302872000000004E-2</v>
      </c>
      <c r="O922" s="2">
        <v>6.1321103000000002E-2</v>
      </c>
      <c r="P922" s="2">
        <v>-9.5022394999999996E-2</v>
      </c>
      <c r="Q922" s="2">
        <v>-3.8377808999999999E-2</v>
      </c>
      <c r="R922" s="2">
        <v>5.7558244000000001E-2</v>
      </c>
      <c r="S922" s="2">
        <v>-2.0970056000000001E-2</v>
      </c>
      <c r="T922" s="2">
        <v>0.16191349299999999</v>
      </c>
      <c r="U922" s="2">
        <v>2.481044E-3</v>
      </c>
    </row>
    <row r="923" spans="1:21" x14ac:dyDescent="0.25">
      <c r="A923" s="6" t="s">
        <v>774</v>
      </c>
      <c r="B923" s="6" t="s">
        <v>775</v>
      </c>
      <c r="C923" s="6" t="s">
        <v>4292</v>
      </c>
      <c r="D923" s="2">
        <v>-0.316190209</v>
      </c>
      <c r="E923" s="2">
        <v>0.15659720099999999</v>
      </c>
      <c r="F923" s="2">
        <v>1.6765373E-2</v>
      </c>
      <c r="G923" s="2">
        <v>0.30916496100000002</v>
      </c>
      <c r="H923" s="2">
        <v>7.8850539999999997E-2</v>
      </c>
      <c r="I923" s="2">
        <v>-0.23299887899999999</v>
      </c>
      <c r="J923" s="2">
        <v>-0.13592061899999999</v>
      </c>
      <c r="K923" s="2">
        <v>-0.47612626899999999</v>
      </c>
      <c r="L923" s="2">
        <v>0.59985794100000001</v>
      </c>
      <c r="M923" s="2">
        <v>-2.0532689999999999E-2</v>
      </c>
      <c r="N923" s="2">
        <v>-1.0560160000000001E-2</v>
      </c>
      <c r="O923" s="2">
        <v>-3.4994890000000001E-2</v>
      </c>
      <c r="P923" s="2">
        <v>8.3327169999999999E-3</v>
      </c>
      <c r="Q923" s="2">
        <v>5.8114150000000003E-2</v>
      </c>
      <c r="R923" s="2">
        <v>-1.5024829999999999E-2</v>
      </c>
      <c r="S923" s="2">
        <v>-9.6313220000000005E-2</v>
      </c>
      <c r="T923" s="2">
        <v>0.1085573</v>
      </c>
      <c r="U923" s="2">
        <v>2.421613E-3</v>
      </c>
    </row>
    <row r="924" spans="1:21" x14ac:dyDescent="0.25">
      <c r="A924" s="6" t="s">
        <v>2836</v>
      </c>
      <c r="B924" s="6" t="s">
        <v>2837</v>
      </c>
      <c r="C924" s="6" t="s">
        <v>4293</v>
      </c>
      <c r="D924" s="2">
        <v>-0.41590167900000002</v>
      </c>
      <c r="E924" s="2">
        <v>4.8274031000000002E-2</v>
      </c>
      <c r="F924" s="2">
        <v>-0.25499737900000002</v>
      </c>
      <c r="G924" s="2">
        <v>-7.1689321E-2</v>
      </c>
      <c r="H924" s="2">
        <v>-0.24328435900000001</v>
      </c>
      <c r="I924" s="2">
        <v>0.264983311</v>
      </c>
      <c r="J924" s="2">
        <v>-1.1082768999999999E-2</v>
      </c>
      <c r="K924" s="2">
        <v>0.58454342100000001</v>
      </c>
      <c r="L924" s="2">
        <v>9.9154771000000003E-2</v>
      </c>
      <c r="M924" s="2">
        <v>5.7778099999999999E-2</v>
      </c>
      <c r="N924" s="2">
        <v>3.6192179999999997E-2</v>
      </c>
      <c r="O924" s="2">
        <v>2.56884E-2</v>
      </c>
      <c r="P924" s="2">
        <v>8.7891419999999998E-2</v>
      </c>
      <c r="Q924" s="2">
        <v>-2.6491310000000001E-2</v>
      </c>
      <c r="R924" s="2">
        <v>1.0958549999999999E-2</v>
      </c>
      <c r="S924" s="2">
        <v>6.7108200000000007E-2</v>
      </c>
      <c r="T924" s="2">
        <v>-0.26110529999999998</v>
      </c>
      <c r="U924" s="2">
        <v>1.979761E-3</v>
      </c>
    </row>
    <row r="925" spans="1:21" x14ac:dyDescent="0.25">
      <c r="A925" s="6" t="s">
        <v>1771</v>
      </c>
      <c r="B925" s="6" t="s">
        <v>1772</v>
      </c>
      <c r="C925" s="6" t="s">
        <v>4294</v>
      </c>
      <c r="D925" s="2">
        <v>-7.3490791999999999E-2</v>
      </c>
      <c r="E925" s="2">
        <v>-0.16473053200000001</v>
      </c>
      <c r="F925" s="2">
        <v>-4.5328299999999998E-3</v>
      </c>
      <c r="G925" s="2">
        <v>0.107679235</v>
      </c>
      <c r="H925" s="2">
        <v>-6.9899819999999996E-3</v>
      </c>
      <c r="I925" s="2">
        <v>-7.0965600000000004E-2</v>
      </c>
      <c r="J925" s="2">
        <v>-4.9152029999999999E-2</v>
      </c>
      <c r="K925" s="2">
        <v>6.5952629999999998E-2</v>
      </c>
      <c r="L925" s="2">
        <v>0.19622990000000001</v>
      </c>
      <c r="M925" s="2">
        <v>-0.194416071</v>
      </c>
      <c r="N925" s="2">
        <v>-7.8331553999999998E-2</v>
      </c>
      <c r="O925" s="2">
        <v>-3.6563591999999999E-2</v>
      </c>
      <c r="P925" s="2">
        <v>0.20863688899999999</v>
      </c>
      <c r="Q925" s="2">
        <v>-9.7092271999999993E-2</v>
      </c>
      <c r="R925" s="2">
        <v>-1.6402081999999998E-2</v>
      </c>
      <c r="S925" s="2">
        <v>0.13980138</v>
      </c>
      <c r="T925" s="2">
        <v>7.2463358000000005E-2</v>
      </c>
      <c r="U925" s="2">
        <v>1.903942E-3</v>
      </c>
    </row>
    <row r="926" spans="1:21" x14ac:dyDescent="0.25">
      <c r="A926" s="6" t="s">
        <v>271</v>
      </c>
      <c r="B926" s="6" t="s">
        <v>272</v>
      </c>
      <c r="C926" s="6" t="s">
        <v>4295</v>
      </c>
      <c r="D926" s="2">
        <v>0.31482110899999999</v>
      </c>
      <c r="E926" s="2">
        <v>7.3815171999999998E-2</v>
      </c>
      <c r="F926" s="2">
        <v>-0.199998712</v>
      </c>
      <c r="G926" s="2">
        <v>7.7559349E-2</v>
      </c>
      <c r="H926" s="2">
        <v>0.13098805399999999</v>
      </c>
      <c r="I926" s="2">
        <v>3.3080000999999998E-2</v>
      </c>
      <c r="J926" s="2">
        <v>-0.72976099299999997</v>
      </c>
      <c r="K926" s="2">
        <v>0.218600128</v>
      </c>
      <c r="L926" s="2">
        <v>8.0895893999999996E-2</v>
      </c>
      <c r="M926" s="2">
        <v>-0.258545951</v>
      </c>
      <c r="N926" s="2">
        <v>-6.3086806999999995E-2</v>
      </c>
      <c r="O926" s="2">
        <v>-1.3474510179999999</v>
      </c>
      <c r="P926" s="2">
        <v>0.242218252</v>
      </c>
      <c r="Q926" s="2">
        <v>0.57985497500000005</v>
      </c>
      <c r="R926" s="2">
        <v>0.51705414500000002</v>
      </c>
      <c r="S926" s="2">
        <v>0.18936950299999999</v>
      </c>
      <c r="T926" s="2">
        <v>0.13870094099999999</v>
      </c>
      <c r="U926" s="2">
        <v>1.885963E-3</v>
      </c>
    </row>
    <row r="927" spans="1:21" x14ac:dyDescent="0.25">
      <c r="A927" s="6" t="s">
        <v>1015</v>
      </c>
      <c r="B927" s="6" t="s">
        <v>1016</v>
      </c>
      <c r="C927" s="6" t="s">
        <v>4296</v>
      </c>
      <c r="D927" s="2">
        <v>-5.2682479999999997E-2</v>
      </c>
      <c r="E927" s="2">
        <v>5.8736155999999998E-2</v>
      </c>
      <c r="F927" s="2">
        <v>1.5966101999999999E-2</v>
      </c>
      <c r="G927" s="2">
        <v>0.27871607799999998</v>
      </c>
      <c r="H927" s="2">
        <v>-6.7627667000000002E-2</v>
      </c>
      <c r="I927" s="2">
        <v>0.115960645</v>
      </c>
      <c r="J927" s="2">
        <v>-9.9635608000000001E-2</v>
      </c>
      <c r="K927" s="2">
        <v>-0.167620036</v>
      </c>
      <c r="L927" s="2">
        <v>-8.1813190999999993E-2</v>
      </c>
      <c r="M927" s="2">
        <v>9.1953370000000006E-2</v>
      </c>
      <c r="N927" s="2">
        <v>-3.599264E-3</v>
      </c>
      <c r="O927" s="2">
        <v>8.9541358000000001E-2</v>
      </c>
      <c r="P927" s="2">
        <v>0.31965272700000003</v>
      </c>
      <c r="Q927" s="2">
        <v>3.5995096999999997E-2</v>
      </c>
      <c r="R927" s="2">
        <v>0.161630565</v>
      </c>
      <c r="S927" s="2">
        <v>-6.3581388000000003E-2</v>
      </c>
      <c r="T927" s="2">
        <v>-0.63318027200000004</v>
      </c>
      <c r="U927" s="2">
        <v>1.5878050000000001E-3</v>
      </c>
    </row>
    <row r="928" spans="1:21" x14ac:dyDescent="0.25">
      <c r="A928" s="6" t="s">
        <v>301</v>
      </c>
      <c r="B928" s="6" t="s">
        <v>302</v>
      </c>
      <c r="C928" s="6" t="s">
        <v>4297</v>
      </c>
      <c r="D928" s="2">
        <v>-9.4837051000000006E-2</v>
      </c>
      <c r="E928" s="2">
        <v>-1.6312825E-2</v>
      </c>
      <c r="F928" s="2">
        <v>-2.9633883999999999E-2</v>
      </c>
      <c r="G928" s="2">
        <v>0.24286408900000001</v>
      </c>
      <c r="H928" s="2">
        <v>-0.16776542</v>
      </c>
      <c r="I928" s="2">
        <v>1.6712009E-2</v>
      </c>
      <c r="J928" s="2">
        <v>0.110670121</v>
      </c>
      <c r="K928" s="2">
        <v>0.10948695899999999</v>
      </c>
      <c r="L928" s="2">
        <v>-0.17118397599999999</v>
      </c>
      <c r="M928" s="2">
        <v>-0.15019532699999999</v>
      </c>
      <c r="N928" s="2">
        <v>-5.4726776999999997E-2</v>
      </c>
      <c r="O928" s="2">
        <v>-0.12963477400000001</v>
      </c>
      <c r="P928" s="2">
        <v>-1.2338267E-2</v>
      </c>
      <c r="Q928" s="2">
        <v>-4.2181387000000001E-2</v>
      </c>
      <c r="R928" s="2">
        <v>-2.5309236999999998E-2</v>
      </c>
      <c r="S928" s="2">
        <v>6.4289303000000006E-2</v>
      </c>
      <c r="T928" s="2">
        <v>0.34898333300000001</v>
      </c>
      <c r="U928" s="2">
        <v>1.1131330000000001E-3</v>
      </c>
    </row>
    <row r="929" spans="1:21" x14ac:dyDescent="0.25">
      <c r="A929" s="6" t="s">
        <v>174</v>
      </c>
      <c r="B929" s="6" t="s">
        <v>175</v>
      </c>
      <c r="C929" s="6" t="s">
        <v>4298</v>
      </c>
      <c r="D929" s="2">
        <v>4.3158192999999997E-2</v>
      </c>
      <c r="E929" s="2">
        <v>3.0191012E-2</v>
      </c>
      <c r="F929" s="2">
        <v>7.1288964999999996E-2</v>
      </c>
      <c r="G929" s="2">
        <v>0.29154172499999997</v>
      </c>
      <c r="H929" s="2">
        <v>-0.10585819</v>
      </c>
      <c r="I929" s="2">
        <v>9.2583386000000004E-2</v>
      </c>
      <c r="J929" s="2">
        <v>-3.5054734999999997E-2</v>
      </c>
      <c r="K929" s="2">
        <v>-0.34921768399999997</v>
      </c>
      <c r="L929" s="2">
        <v>-3.8632648999999998E-2</v>
      </c>
      <c r="M929" s="2">
        <v>-4.0763309999999999E-3</v>
      </c>
      <c r="N929" s="2">
        <v>-5.7330348000000003E-2</v>
      </c>
      <c r="O929" s="2">
        <v>-3.9979036000000003E-2</v>
      </c>
      <c r="P929" s="2">
        <v>0.18303755699999999</v>
      </c>
      <c r="Q929" s="2">
        <v>-0.15856652800000001</v>
      </c>
      <c r="R929" s="2">
        <v>8.5167880000000008E-3</v>
      </c>
      <c r="S929" s="2">
        <v>0.15539351400000001</v>
      </c>
      <c r="T929" s="2">
        <v>-8.5933856000000003E-2</v>
      </c>
      <c r="U929" s="2">
        <v>-1.0617650000000001E-3</v>
      </c>
    </row>
    <row r="930" spans="1:21" x14ac:dyDescent="0.25">
      <c r="A930" s="6" t="s">
        <v>2864</v>
      </c>
      <c r="B930" s="6" t="s">
        <v>2865</v>
      </c>
      <c r="C930" s="6" t="s">
        <v>4299</v>
      </c>
      <c r="D930" s="2">
        <v>0.186779632</v>
      </c>
      <c r="E930" s="2">
        <v>-0.18762515799999999</v>
      </c>
      <c r="F930" s="2">
        <v>-2.4097127999999999E-2</v>
      </c>
      <c r="G930" s="2">
        <v>0.246151696</v>
      </c>
      <c r="H930" s="2">
        <v>-6.1101269999999999E-2</v>
      </c>
      <c r="I930" s="2">
        <v>-0.20864871800000001</v>
      </c>
      <c r="J930" s="2">
        <v>-7.9878857999999997E-2</v>
      </c>
      <c r="K930" s="2">
        <v>-0.424323328</v>
      </c>
      <c r="L930" s="2">
        <v>0.55274312199999998</v>
      </c>
      <c r="M930" s="2">
        <v>-2.220623E-2</v>
      </c>
      <c r="N930" s="2">
        <v>1.881822E-2</v>
      </c>
      <c r="O930" s="2">
        <v>8.7570120000000001E-2</v>
      </c>
      <c r="P930" s="2">
        <v>4.974956E-3</v>
      </c>
      <c r="Q930" s="2">
        <v>7.1696079999999995E-2</v>
      </c>
      <c r="R930" s="2">
        <v>-7.678252E-3</v>
      </c>
      <c r="S930" s="2">
        <v>7.1946769999999993E-2</v>
      </c>
      <c r="T930" s="2">
        <v>-0.2238185</v>
      </c>
      <c r="U930" s="2">
        <v>-1.3031620000000001E-3</v>
      </c>
    </row>
    <row r="931" spans="1:21" x14ac:dyDescent="0.25">
      <c r="A931" s="6" t="s">
        <v>2864</v>
      </c>
      <c r="B931" s="6" t="s">
        <v>2865</v>
      </c>
      <c r="C931" s="6" t="s">
        <v>4300</v>
      </c>
      <c r="D931" s="2">
        <v>-2.4296419999999999E-2</v>
      </c>
      <c r="E931" s="2">
        <v>0.10573409</v>
      </c>
      <c r="F931" s="2">
        <v>-6.5134280000000003E-2</v>
      </c>
      <c r="G931" s="2">
        <v>2.5453044000000001E-2</v>
      </c>
      <c r="H931" s="2">
        <v>6.462648E-2</v>
      </c>
      <c r="I931" s="2">
        <v>-0.15482297</v>
      </c>
      <c r="J931" s="2">
        <v>0.10562829</v>
      </c>
      <c r="K931" s="2">
        <v>0.31059548999999997</v>
      </c>
      <c r="L931" s="2">
        <v>-0.36778372999999998</v>
      </c>
      <c r="M931" s="2">
        <v>-2.220623E-2</v>
      </c>
      <c r="N931" s="2">
        <v>1.881822E-2</v>
      </c>
      <c r="O931" s="2">
        <v>8.7570120000000001E-2</v>
      </c>
      <c r="P931" s="2">
        <v>4.974956E-3</v>
      </c>
      <c r="Q931" s="2">
        <v>7.1696079999999995E-2</v>
      </c>
      <c r="R931" s="2">
        <v>-7.678252E-3</v>
      </c>
      <c r="S931" s="2">
        <v>7.1946769999999993E-2</v>
      </c>
      <c r="T931" s="2">
        <v>-0.2238185</v>
      </c>
      <c r="U931" s="2">
        <v>-1.3031620000000001E-3</v>
      </c>
    </row>
    <row r="932" spans="1:21" x14ac:dyDescent="0.25">
      <c r="A932" s="6" t="s">
        <v>2864</v>
      </c>
      <c r="B932" s="6" t="s">
        <v>2865</v>
      </c>
      <c r="C932" s="6" t="s">
        <v>4301</v>
      </c>
      <c r="D932" s="2">
        <v>3.6927031999999999E-2</v>
      </c>
      <c r="E932" s="2">
        <v>5.3780241999999999E-2</v>
      </c>
      <c r="F932" s="2">
        <v>-6.8167727999999997E-2</v>
      </c>
      <c r="G932" s="2">
        <v>-7.3508039999999998E-3</v>
      </c>
      <c r="H932" s="2">
        <v>0.13384410999999999</v>
      </c>
      <c r="I932" s="2">
        <v>0.15048268200000001</v>
      </c>
      <c r="J932" s="2">
        <v>0.10927754200000001</v>
      </c>
      <c r="K932" s="2">
        <v>0.148184072</v>
      </c>
      <c r="L932" s="2">
        <v>-0.55697717800000002</v>
      </c>
      <c r="M932" s="2">
        <v>-2.220623E-2</v>
      </c>
      <c r="N932" s="2">
        <v>1.881822E-2</v>
      </c>
      <c r="O932" s="2">
        <v>8.7570120000000001E-2</v>
      </c>
      <c r="P932" s="2">
        <v>4.974956E-3</v>
      </c>
      <c r="Q932" s="2">
        <v>7.1696079999999995E-2</v>
      </c>
      <c r="R932" s="2">
        <v>-7.678252E-3</v>
      </c>
      <c r="S932" s="2">
        <v>7.1946769999999993E-2</v>
      </c>
      <c r="T932" s="2">
        <v>-0.2238185</v>
      </c>
      <c r="U932" s="2">
        <v>-1.3031620000000001E-3</v>
      </c>
    </row>
    <row r="933" spans="1:21" x14ac:dyDescent="0.25">
      <c r="A933" s="6" t="s">
        <v>2902</v>
      </c>
      <c r="B933" s="6" t="s">
        <v>2903</v>
      </c>
      <c r="C933" s="6" t="s">
        <v>4302</v>
      </c>
      <c r="D933" s="2">
        <v>0.239565315</v>
      </c>
      <c r="E933" s="2">
        <v>-0.46641717900000002</v>
      </c>
      <c r="F933" s="2">
        <v>0.82092091099999998</v>
      </c>
      <c r="G933" s="2">
        <v>0.62103787099999996</v>
      </c>
      <c r="H933" s="2">
        <v>-0.78338737000000003</v>
      </c>
      <c r="I933" s="2">
        <v>0.39154734099999999</v>
      </c>
      <c r="J933" s="2">
        <v>-0.96899448899999996</v>
      </c>
      <c r="K933" s="2">
        <v>-0.89255958899999999</v>
      </c>
      <c r="L933" s="2">
        <v>1.0382872110000001</v>
      </c>
      <c r="M933" s="2">
        <v>0.30830315600000002</v>
      </c>
      <c r="N933" s="2">
        <v>0.25075566300000002</v>
      </c>
      <c r="O933" s="2">
        <v>-0.40847251899999998</v>
      </c>
      <c r="P933" s="2">
        <v>-7.4426311999999994E-2</v>
      </c>
      <c r="Q933" s="2">
        <v>0.15547686399999999</v>
      </c>
      <c r="R933" s="2">
        <v>-0.19373906799999999</v>
      </c>
      <c r="S933" s="2">
        <v>-0.19068022800000001</v>
      </c>
      <c r="T933" s="2">
        <v>0.15415482599999999</v>
      </c>
      <c r="U933" s="2">
        <v>-1.3723909999999999E-3</v>
      </c>
    </row>
    <row r="934" spans="1:21" x14ac:dyDescent="0.25">
      <c r="A934" s="6" t="s">
        <v>2302</v>
      </c>
      <c r="B934" s="6" t="s">
        <v>2303</v>
      </c>
      <c r="C934" s="6" t="s">
        <v>4303</v>
      </c>
      <c r="D934" s="2">
        <v>-7.5492822000000001E-2</v>
      </c>
      <c r="E934" s="2">
        <v>0.12187294799999999</v>
      </c>
      <c r="F934" s="2">
        <v>-8.2999002000000002E-2</v>
      </c>
      <c r="G934" s="2">
        <v>0.117811048</v>
      </c>
      <c r="H934" s="2">
        <v>4.3723409999999997E-2</v>
      </c>
      <c r="I934" s="2">
        <v>-2.6724272E-2</v>
      </c>
      <c r="J934" s="2">
        <v>-4.5258472000000001E-2</v>
      </c>
      <c r="K934" s="2">
        <v>0.20893191799999999</v>
      </c>
      <c r="L934" s="2">
        <v>-0.26186473199999999</v>
      </c>
      <c r="M934" s="2">
        <v>6.7046149999999999E-2</v>
      </c>
      <c r="N934" s="2">
        <v>-1.033069E-2</v>
      </c>
      <c r="O934" s="2">
        <v>6.2663540000000004E-2</v>
      </c>
      <c r="P934" s="2">
        <v>1.8090499999999999E-2</v>
      </c>
      <c r="Q934" s="2">
        <v>8.9111099999999999E-4</v>
      </c>
      <c r="R934" s="2">
        <v>9.4251710000000002E-2</v>
      </c>
      <c r="S934" s="2">
        <v>2.414465E-2</v>
      </c>
      <c r="T934" s="2">
        <v>-0.25496049999999998</v>
      </c>
      <c r="U934" s="2">
        <v>-1.7964439999999999E-3</v>
      </c>
    </row>
    <row r="935" spans="1:21" x14ac:dyDescent="0.25">
      <c r="A935" s="6" t="s">
        <v>1175</v>
      </c>
      <c r="B935" s="6" t="s">
        <v>1176</v>
      </c>
      <c r="C935" s="6" t="s">
        <v>4304</v>
      </c>
      <c r="D935" s="2">
        <v>-2.0584242999999999E-2</v>
      </c>
      <c r="E935" s="2">
        <v>1.4254797E-2</v>
      </c>
      <c r="F935" s="2">
        <v>-0.116054843</v>
      </c>
      <c r="G935" s="2">
        <v>-0.103606223</v>
      </c>
      <c r="H935" s="2">
        <v>-6.8251259999999994E-2</v>
      </c>
      <c r="I935" s="2">
        <v>-4.7603382999999999E-2</v>
      </c>
      <c r="J935" s="2">
        <v>-6.4589702999999998E-2</v>
      </c>
      <c r="K935" s="2">
        <v>0.30251129700000001</v>
      </c>
      <c r="L935" s="2">
        <v>0.10392359700000001</v>
      </c>
      <c r="M935" s="2">
        <v>2.500552E-2</v>
      </c>
      <c r="N935" s="2">
        <v>-9.3439100000000002E-4</v>
      </c>
      <c r="O935" s="2">
        <v>2.9651440000000001E-2</v>
      </c>
      <c r="P935" s="2">
        <v>5.4065460000000003E-2</v>
      </c>
      <c r="Q935" s="2">
        <v>-3.6923079999999997E-2</v>
      </c>
      <c r="R935" s="2">
        <v>2.3761589999999999E-2</v>
      </c>
      <c r="S935" s="2">
        <v>-5.0186710000000002E-2</v>
      </c>
      <c r="T935" s="2">
        <v>-4.262353E-2</v>
      </c>
      <c r="U935" s="2">
        <v>-1.816299E-3</v>
      </c>
    </row>
    <row r="936" spans="1:21" x14ac:dyDescent="0.25">
      <c r="A936" s="6" t="s">
        <v>1175</v>
      </c>
      <c r="B936" s="6" t="s">
        <v>1176</v>
      </c>
      <c r="C936" s="6" t="s">
        <v>4305</v>
      </c>
      <c r="D936" s="2">
        <v>0.113375463</v>
      </c>
      <c r="E936" s="2">
        <v>0.13437375300000001</v>
      </c>
      <c r="F936" s="2">
        <v>0.120785253</v>
      </c>
      <c r="G936" s="2">
        <v>-4.6906416999999999E-2</v>
      </c>
      <c r="H936" s="2">
        <v>-0.118372477</v>
      </c>
      <c r="I936" s="2">
        <v>4.7763872999999998E-2</v>
      </c>
      <c r="J936" s="2">
        <v>-0.17510439699999999</v>
      </c>
      <c r="K936" s="2">
        <v>-0.16106859700000001</v>
      </c>
      <c r="L936" s="2">
        <v>8.5153553000000007E-2</v>
      </c>
      <c r="M936" s="2">
        <v>2.500552E-2</v>
      </c>
      <c r="N936" s="2">
        <v>-9.3439100000000002E-4</v>
      </c>
      <c r="O936" s="2">
        <v>2.9651440000000001E-2</v>
      </c>
      <c r="P936" s="2">
        <v>5.4065460000000003E-2</v>
      </c>
      <c r="Q936" s="2">
        <v>-3.6923079999999997E-2</v>
      </c>
      <c r="R936" s="2">
        <v>2.3761589999999999E-2</v>
      </c>
      <c r="S936" s="2">
        <v>-5.0186710000000002E-2</v>
      </c>
      <c r="T936" s="2">
        <v>-4.262353E-2</v>
      </c>
      <c r="U936" s="2">
        <v>-1.816299E-3</v>
      </c>
    </row>
    <row r="937" spans="1:21" x14ac:dyDescent="0.25">
      <c r="A937" s="6" t="s">
        <v>277</v>
      </c>
      <c r="B937" s="6" t="s">
        <v>278</v>
      </c>
      <c r="C937" s="6" t="s">
        <v>4306</v>
      </c>
      <c r="D937" s="2">
        <v>-0.191194893</v>
      </c>
      <c r="E937" s="2">
        <v>0.16681764700000001</v>
      </c>
      <c r="F937" s="2">
        <v>-0.208086839</v>
      </c>
      <c r="G937" s="2">
        <v>-6.2520161000000005E-2</v>
      </c>
      <c r="H937" s="2">
        <v>9.7791575000000006E-2</v>
      </c>
      <c r="I937" s="2">
        <v>-1.9768847999999999E-2</v>
      </c>
      <c r="J937" s="2">
        <v>-6.5317299999999995E-4</v>
      </c>
      <c r="K937" s="2">
        <v>0.17782537100000001</v>
      </c>
      <c r="L937" s="2">
        <v>3.9789318999999997E-2</v>
      </c>
      <c r="M937" s="2">
        <v>-1.4537044000000001E-2</v>
      </c>
      <c r="N937" s="2">
        <v>7.1796262999999999E-2</v>
      </c>
      <c r="O937" s="2">
        <v>4.6187844999999998E-2</v>
      </c>
      <c r="P937" s="2">
        <v>7.8782111000000002E-2</v>
      </c>
      <c r="Q937" s="2">
        <v>-2.7172531E-2</v>
      </c>
      <c r="R937" s="2">
        <v>-9.9843248999999995E-2</v>
      </c>
      <c r="S937" s="2">
        <v>9.0564559999999992E-3</v>
      </c>
      <c r="T937" s="2">
        <v>-6.2323257999999999E-2</v>
      </c>
      <c r="U937" s="2">
        <v>-1.9465940000000001E-3</v>
      </c>
    </row>
    <row r="938" spans="1:21" x14ac:dyDescent="0.25">
      <c r="A938" s="6" t="s">
        <v>2914</v>
      </c>
      <c r="B938" s="6" t="s">
        <v>2915</v>
      </c>
      <c r="C938" s="6" t="s">
        <v>4307</v>
      </c>
      <c r="D938" s="2">
        <v>-0.25366598000000001</v>
      </c>
      <c r="E938" s="2">
        <v>2.51586E-2</v>
      </c>
      <c r="F938" s="2">
        <v>0.22490614</v>
      </c>
      <c r="G938" s="2">
        <v>-6.3126067999999994E-2</v>
      </c>
      <c r="H938" s="2">
        <v>-0.36122010999999998</v>
      </c>
      <c r="I938" s="2">
        <v>-0.33634633000000003</v>
      </c>
      <c r="J938" s="2">
        <v>-0.10815616</v>
      </c>
      <c r="K938" s="2">
        <v>0.49434939100000003</v>
      </c>
      <c r="L938" s="2">
        <v>0.37810054999999998</v>
      </c>
      <c r="M938" s="2">
        <v>-4.5678560999999999E-2</v>
      </c>
      <c r="N938" s="2">
        <v>-0.33321394599999998</v>
      </c>
      <c r="O938" s="2">
        <v>0.31894836100000001</v>
      </c>
      <c r="P938" s="2">
        <v>1.8675107E-2</v>
      </c>
      <c r="Q938" s="2">
        <v>0.11822028900000001</v>
      </c>
      <c r="R938" s="2">
        <v>3.4356148000000003E-2</v>
      </c>
      <c r="S938" s="2">
        <v>-0.23483764800000001</v>
      </c>
      <c r="T938" s="2">
        <v>0.12643432600000001</v>
      </c>
      <c r="U938" s="2">
        <v>-2.9041760000000001E-3</v>
      </c>
    </row>
    <row r="939" spans="1:21" x14ac:dyDescent="0.25">
      <c r="A939" s="6" t="s">
        <v>1171</v>
      </c>
      <c r="B939" s="6" t="s">
        <v>1172</v>
      </c>
      <c r="C939" s="6" t="s">
        <v>4308</v>
      </c>
      <c r="D939" s="2">
        <v>4.3313995000000001E-2</v>
      </c>
      <c r="E939" s="2">
        <v>5.6803155000000001E-2</v>
      </c>
      <c r="F939" s="2">
        <v>-2.3097667999999998E-2</v>
      </c>
      <c r="G939" s="2">
        <v>-4.4760535999999997E-2</v>
      </c>
      <c r="H939" s="2">
        <v>-2.4178471E-2</v>
      </c>
      <c r="I939" s="2">
        <v>0.19632762600000001</v>
      </c>
      <c r="J939" s="2">
        <v>1.3904078E-2</v>
      </c>
      <c r="K939" s="2">
        <v>0.21465261999999999</v>
      </c>
      <c r="L939" s="2">
        <v>-0.432964774</v>
      </c>
      <c r="M939" s="2">
        <v>-3.9989426000000002E-2</v>
      </c>
      <c r="N939" s="2">
        <v>-2.4907467999999999E-2</v>
      </c>
      <c r="O939" s="2">
        <v>-6.6216339999999999E-2</v>
      </c>
      <c r="P939" s="2">
        <v>-2.7803056999999999E-2</v>
      </c>
      <c r="Q939" s="2">
        <v>-3.0763605999999999E-2</v>
      </c>
      <c r="R939" s="2">
        <v>-3.4703558000000002E-2</v>
      </c>
      <c r="S939" s="2">
        <v>-5.0286296000000001E-2</v>
      </c>
      <c r="T939" s="2">
        <v>0.27772313300000001</v>
      </c>
      <c r="U939" s="2">
        <v>-3.053381E-3</v>
      </c>
    </row>
    <row r="940" spans="1:21" x14ac:dyDescent="0.25">
      <c r="A940" s="6" t="s">
        <v>55</v>
      </c>
      <c r="B940" s="6" t="s">
        <v>56</v>
      </c>
      <c r="C940" s="6" t="s">
        <v>57</v>
      </c>
      <c r="D940" s="2">
        <v>-0.72428077499999999</v>
      </c>
      <c r="E940" s="2">
        <v>-0.18806046800000001</v>
      </c>
      <c r="F940" s="2">
        <v>-9.7939224000000005E-2</v>
      </c>
      <c r="G940" s="2">
        <v>-0.41705198700000001</v>
      </c>
      <c r="H940" s="2">
        <v>0.11968804399999999</v>
      </c>
      <c r="I940" s="2">
        <v>-0.185141695</v>
      </c>
      <c r="J940" s="2">
        <v>6.0799401000000003E-2</v>
      </c>
      <c r="K940" s="2">
        <v>1.1041456789999999</v>
      </c>
      <c r="L940" s="2">
        <v>0.32784102700000001</v>
      </c>
      <c r="M940" s="2">
        <v>-0.26591803800000002</v>
      </c>
      <c r="N940" s="2">
        <v>-3.5209069000000003E-2</v>
      </c>
      <c r="O940" s="2">
        <v>5.2890550000000001E-2</v>
      </c>
      <c r="P940" s="2">
        <v>-0.237281251</v>
      </c>
      <c r="Q940" s="2">
        <v>1.6634751999999999E-2</v>
      </c>
      <c r="R940" s="2">
        <v>1.3886776E-2</v>
      </c>
      <c r="S940" s="2">
        <v>4.2321914000000002E-2</v>
      </c>
      <c r="T940" s="2">
        <v>0.41585877700000001</v>
      </c>
      <c r="U940" s="2">
        <v>-3.1844059999999999E-3</v>
      </c>
    </row>
    <row r="941" spans="1:21" x14ac:dyDescent="0.25">
      <c r="A941" s="6" t="s">
        <v>2430</v>
      </c>
      <c r="B941" s="6" t="s">
        <v>2431</v>
      </c>
      <c r="C941" s="6" t="s">
        <v>4309</v>
      </c>
      <c r="D941" s="2">
        <v>-0.106721045</v>
      </c>
      <c r="E941" s="2">
        <v>6.6299074999999999E-2</v>
      </c>
      <c r="F941" s="2">
        <v>-0.10584344800000001</v>
      </c>
      <c r="G941" s="2">
        <v>-8.2337150000000008E-3</v>
      </c>
      <c r="H941" s="2">
        <v>-0.10096173999999999</v>
      </c>
      <c r="I941" s="2">
        <v>0.16968707399999999</v>
      </c>
      <c r="J941" s="2">
        <v>4.8203255E-2</v>
      </c>
      <c r="K941" s="2">
        <v>4.0302037999999998E-2</v>
      </c>
      <c r="L941" s="2">
        <v>-2.7314449999999999E-3</v>
      </c>
      <c r="M941" s="2">
        <v>4.5504600000000001E-3</v>
      </c>
      <c r="N941" s="2">
        <v>2.5431921E-2</v>
      </c>
      <c r="O941" s="2">
        <v>1.7739973999999999E-2</v>
      </c>
      <c r="P941" s="2">
        <v>1.7938268E-2</v>
      </c>
      <c r="Q941" s="2">
        <v>1.8597600999999998E-2</v>
      </c>
      <c r="R941" s="2">
        <v>-6.7824572999999999E-2</v>
      </c>
      <c r="S941" s="2">
        <v>3.1749814000000001E-2</v>
      </c>
      <c r="T941" s="2">
        <v>-4.4799497000000001E-2</v>
      </c>
      <c r="U941" s="2">
        <v>-3.383966E-3</v>
      </c>
    </row>
    <row r="942" spans="1:21" x14ac:dyDescent="0.25">
      <c r="A942" s="6" t="s">
        <v>2430</v>
      </c>
      <c r="B942" s="6" t="s">
        <v>2431</v>
      </c>
      <c r="C942" s="6" t="s">
        <v>4310</v>
      </c>
      <c r="D942" s="2">
        <v>7.3858731999999996E-2</v>
      </c>
      <c r="E942" s="2">
        <v>3.3876152E-2</v>
      </c>
      <c r="F942" s="2">
        <v>7.2777728999999999E-2</v>
      </c>
      <c r="G942" s="2">
        <v>-6.5303838000000003E-2</v>
      </c>
      <c r="H942" s="2">
        <v>0.27542196000000002</v>
      </c>
      <c r="I942" s="2">
        <v>-0.22439704899999999</v>
      </c>
      <c r="J942" s="2">
        <v>0.149036632</v>
      </c>
      <c r="K942" s="2">
        <v>-0.103571785</v>
      </c>
      <c r="L942" s="2">
        <v>-0.211698568</v>
      </c>
      <c r="M942" s="2">
        <v>4.5504600000000001E-3</v>
      </c>
      <c r="N942" s="2">
        <v>2.5431921E-2</v>
      </c>
      <c r="O942" s="2">
        <v>1.7739973999999999E-2</v>
      </c>
      <c r="P942" s="2">
        <v>1.7938268E-2</v>
      </c>
      <c r="Q942" s="2">
        <v>1.8597600999999998E-2</v>
      </c>
      <c r="R942" s="2">
        <v>-6.7824572999999999E-2</v>
      </c>
      <c r="S942" s="2">
        <v>3.1749814000000001E-2</v>
      </c>
      <c r="T942" s="2">
        <v>-4.4799497000000001E-2</v>
      </c>
      <c r="U942" s="2">
        <v>-3.383966E-3</v>
      </c>
    </row>
    <row r="943" spans="1:21" x14ac:dyDescent="0.25">
      <c r="A943" s="6" t="s">
        <v>628</v>
      </c>
      <c r="B943" s="6" t="s">
        <v>629</v>
      </c>
      <c r="C943" s="6" t="s">
        <v>4311</v>
      </c>
      <c r="D943" s="2">
        <v>0.106121627</v>
      </c>
      <c r="E943" s="2">
        <v>0.37063379000000002</v>
      </c>
      <c r="F943" s="2">
        <v>0.15311060700000001</v>
      </c>
      <c r="G943" s="2">
        <v>-0.30095570300000002</v>
      </c>
      <c r="H943" s="2">
        <v>-0.26530948999999998</v>
      </c>
      <c r="I943" s="2">
        <v>-0.166522383</v>
      </c>
      <c r="J943" s="2">
        <v>7.8592777000000003E-2</v>
      </c>
      <c r="K943" s="2">
        <v>-0.16690437299999999</v>
      </c>
      <c r="L943" s="2">
        <v>0.191233177</v>
      </c>
      <c r="M943" s="2">
        <v>5.473157E-2</v>
      </c>
      <c r="N943" s="2">
        <v>-2.328773E-2</v>
      </c>
      <c r="O943" s="2">
        <v>4.0826540000000001E-2</v>
      </c>
      <c r="P943" s="2">
        <v>-7.1609409999999998E-2</v>
      </c>
      <c r="Q943" s="2">
        <v>5.0997800000000003E-2</v>
      </c>
      <c r="R943" s="2">
        <v>-1.362993E-2</v>
      </c>
      <c r="S943" s="2">
        <v>-0.13475889999999999</v>
      </c>
      <c r="T943" s="2">
        <v>0.10022109999999999</v>
      </c>
      <c r="U943" s="2">
        <v>-3.4910539999999999E-3</v>
      </c>
    </row>
    <row r="944" spans="1:21" x14ac:dyDescent="0.25">
      <c r="A944" s="6" t="s">
        <v>113</v>
      </c>
      <c r="B944" s="6" t="s">
        <v>114</v>
      </c>
      <c r="C944" s="6" t="s">
        <v>4312</v>
      </c>
      <c r="D944" s="2">
        <v>-3.2066678000000001E-2</v>
      </c>
      <c r="E944" s="2">
        <v>-0.20666221800000001</v>
      </c>
      <c r="F944" s="2">
        <v>-9.4363517999999993E-2</v>
      </c>
      <c r="G944" s="2">
        <v>0.102356222</v>
      </c>
      <c r="H944" s="2">
        <v>-2.9952228000000001E-2</v>
      </c>
      <c r="I944" s="2">
        <v>-6.1115297999999998E-2</v>
      </c>
      <c r="J944" s="2">
        <v>0.15721201200000001</v>
      </c>
      <c r="K944" s="2">
        <v>0.191350199</v>
      </c>
      <c r="L944" s="2">
        <v>-2.6758457999999999E-2</v>
      </c>
      <c r="M944" s="2">
        <v>-3.8884865999999997E-2</v>
      </c>
      <c r="N944" s="2">
        <v>-0.22618722599999999</v>
      </c>
      <c r="O944" s="2">
        <v>-0.123770596</v>
      </c>
      <c r="P944" s="2">
        <v>-5.1595356000000002E-2</v>
      </c>
      <c r="Q944" s="2">
        <v>6.4681440000000003E-3</v>
      </c>
      <c r="R944" s="2">
        <v>0.26699922399999998</v>
      </c>
      <c r="S944" s="2">
        <v>-4.3677875999999997E-2</v>
      </c>
      <c r="T944" s="2">
        <v>0.21420004400000001</v>
      </c>
      <c r="U944" s="2">
        <v>-3.5514660000000001E-3</v>
      </c>
    </row>
    <row r="945" spans="1:21" x14ac:dyDescent="0.25">
      <c r="A945" s="6" t="s">
        <v>804</v>
      </c>
      <c r="B945" s="6" t="s">
        <v>805</v>
      </c>
      <c r="C945" s="6" t="s">
        <v>4313</v>
      </c>
      <c r="D945" s="2">
        <v>8.5407051999999997E-2</v>
      </c>
      <c r="E945" s="2">
        <v>0.17045015199999999</v>
      </c>
      <c r="F945" s="2">
        <v>0.121432322</v>
      </c>
      <c r="G945" s="2">
        <v>-0.10255829800000001</v>
      </c>
      <c r="H945" s="2">
        <v>2.4346402E-2</v>
      </c>
      <c r="I945" s="2">
        <v>4.032112E-3</v>
      </c>
      <c r="J945" s="2">
        <v>-5.1424567999999997E-2</v>
      </c>
      <c r="K945" s="2">
        <v>-0.260424408</v>
      </c>
      <c r="L945" s="2">
        <v>8.7392119999999997E-3</v>
      </c>
      <c r="M945" s="2">
        <v>5.8446730000000002E-2</v>
      </c>
      <c r="N945" s="2">
        <v>8.2774410000000007E-2</v>
      </c>
      <c r="O945" s="2">
        <v>1.8590349999999999E-2</v>
      </c>
      <c r="P945" s="2">
        <v>-0.1893784</v>
      </c>
      <c r="Q945" s="2">
        <v>-5.1287319999999997E-2</v>
      </c>
      <c r="R945" s="2">
        <v>1.279074E-2</v>
      </c>
      <c r="S945" s="2">
        <v>-9.0958949999999997E-2</v>
      </c>
      <c r="T945" s="2">
        <v>0.16285939999999999</v>
      </c>
      <c r="U945" s="2">
        <v>-3.8370420000000001E-3</v>
      </c>
    </row>
    <row r="946" spans="1:21" x14ac:dyDescent="0.25">
      <c r="A946" s="6" t="s">
        <v>804</v>
      </c>
      <c r="B946" s="6" t="s">
        <v>805</v>
      </c>
      <c r="C946" s="6" t="s">
        <v>4314</v>
      </c>
      <c r="D946" s="2">
        <v>8.3277052000000004E-2</v>
      </c>
      <c r="E946" s="2">
        <v>0.16743029200000001</v>
      </c>
      <c r="F946" s="2">
        <v>-0.25531627800000001</v>
      </c>
      <c r="G946" s="2">
        <v>6.0493242000000003E-2</v>
      </c>
      <c r="H946" s="2">
        <v>-0.29657141999999997</v>
      </c>
      <c r="I946" s="2">
        <v>6.6454962000000006E-2</v>
      </c>
      <c r="J946" s="2">
        <v>-9.3983279999999992E-3</v>
      </c>
      <c r="K946" s="2">
        <v>0.31696413200000001</v>
      </c>
      <c r="L946" s="2">
        <v>-0.133333638</v>
      </c>
      <c r="M946" s="2">
        <v>5.8446730000000002E-2</v>
      </c>
      <c r="N946" s="2">
        <v>8.2774410000000007E-2</v>
      </c>
      <c r="O946" s="2">
        <v>1.8590349999999999E-2</v>
      </c>
      <c r="P946" s="2">
        <v>-0.1893784</v>
      </c>
      <c r="Q946" s="2">
        <v>-5.1287319999999997E-2</v>
      </c>
      <c r="R946" s="2">
        <v>1.279074E-2</v>
      </c>
      <c r="S946" s="2">
        <v>-9.0958949999999997E-2</v>
      </c>
      <c r="T946" s="2">
        <v>0.16285939999999999</v>
      </c>
      <c r="U946" s="2">
        <v>-3.8370420000000001E-3</v>
      </c>
    </row>
    <row r="947" spans="1:21" x14ac:dyDescent="0.25">
      <c r="A947" s="6" t="s">
        <v>2556</v>
      </c>
      <c r="B947" s="6" t="s">
        <v>2557</v>
      </c>
      <c r="C947" s="6" t="s">
        <v>4315</v>
      </c>
      <c r="D947" s="2">
        <v>-8.7975065000000005E-2</v>
      </c>
      <c r="E947" s="2">
        <v>-0.13688634299999999</v>
      </c>
      <c r="F947" s="2">
        <v>-3.1820960000000002E-2</v>
      </c>
      <c r="G947" s="2">
        <v>0.214206016</v>
      </c>
      <c r="H947" s="2">
        <v>-7.2267593000000005E-2</v>
      </c>
      <c r="I947" s="2">
        <v>0.155467944</v>
      </c>
      <c r="J947" s="2">
        <v>-3.6727027000000002E-2</v>
      </c>
      <c r="K947" s="2">
        <v>2.3393758000000001E-2</v>
      </c>
      <c r="L947" s="2">
        <v>-2.7390727E-2</v>
      </c>
      <c r="M947" s="2">
        <v>1.2763999999999999E-2</v>
      </c>
      <c r="N947" s="2">
        <v>-0.20103072299999999</v>
      </c>
      <c r="O947" s="2">
        <v>-1.8392061000000001E-2</v>
      </c>
      <c r="P947" s="2">
        <v>-6.5407248000000001E-2</v>
      </c>
      <c r="Q947" s="2">
        <v>5.3637828999999998E-2</v>
      </c>
      <c r="R947" s="2">
        <v>-1.3201025E-2</v>
      </c>
      <c r="S947" s="2">
        <v>-9.1963217999999999E-2</v>
      </c>
      <c r="T947" s="2">
        <v>0.32744412499999997</v>
      </c>
      <c r="U947" s="2">
        <v>-3.8516800000000001E-3</v>
      </c>
    </row>
    <row r="948" spans="1:21" x14ac:dyDescent="0.25">
      <c r="A948" s="6" t="s">
        <v>977</v>
      </c>
      <c r="B948" s="6" t="s">
        <v>978</v>
      </c>
      <c r="C948" s="6" t="s">
        <v>4316</v>
      </c>
      <c r="D948" s="2">
        <v>-0.13029895999999999</v>
      </c>
      <c r="E948" s="2">
        <v>0.32426503200000001</v>
      </c>
      <c r="F948" s="2">
        <v>-4.2881282E-2</v>
      </c>
      <c r="G948" s="2">
        <v>-0.14566226400000001</v>
      </c>
      <c r="H948" s="2">
        <v>-0.47698032499999998</v>
      </c>
      <c r="I948" s="2">
        <v>0.16498310099999999</v>
      </c>
      <c r="J948" s="2">
        <v>0.23929573500000001</v>
      </c>
      <c r="K948" s="2">
        <v>-0.32197590799999998</v>
      </c>
      <c r="L948" s="2">
        <v>0.389254867</v>
      </c>
      <c r="M948" s="2">
        <v>-7.0147996000000004E-2</v>
      </c>
      <c r="N948" s="2">
        <v>-0.16825780700000001</v>
      </c>
      <c r="O948" s="2">
        <v>6.2557285000000004E-2</v>
      </c>
      <c r="P948" s="2">
        <v>-2.5712637999999999E-2</v>
      </c>
      <c r="Q948" s="2">
        <v>0.23874288900000001</v>
      </c>
      <c r="R948" s="2">
        <v>-0.26284869799999999</v>
      </c>
      <c r="S948" s="2">
        <v>-0.18246478699999999</v>
      </c>
      <c r="T948" s="2">
        <v>0.41223762600000002</v>
      </c>
      <c r="U948" s="2">
        <v>-4.1058709999999997E-3</v>
      </c>
    </row>
    <row r="949" spans="1:21" x14ac:dyDescent="0.25">
      <c r="A949" s="6" t="s">
        <v>2187</v>
      </c>
      <c r="B949" s="6" t="s">
        <v>2188</v>
      </c>
      <c r="C949" s="6" t="s">
        <v>4317</v>
      </c>
      <c r="D949" s="2">
        <v>0.24802798000000001</v>
      </c>
      <c r="E949" s="2">
        <v>-0.16329434800000001</v>
      </c>
      <c r="F949" s="2">
        <v>0.17182678200000001</v>
      </c>
      <c r="G949" s="2">
        <v>4.6050597999999998E-2</v>
      </c>
      <c r="H949" s="2">
        <v>0.20129776499999999</v>
      </c>
      <c r="I949" s="2">
        <v>-0.41600838000000001</v>
      </c>
      <c r="J949" s="2">
        <v>-0.185276046</v>
      </c>
      <c r="K949" s="2">
        <v>3.3839292E-2</v>
      </c>
      <c r="L949" s="2">
        <v>6.3536381000000003E-2</v>
      </c>
      <c r="M949" s="2">
        <v>-0.20979894199999999</v>
      </c>
      <c r="N949" s="2">
        <v>2.6903993000000001E-2</v>
      </c>
      <c r="O949" s="2">
        <v>-7.1396914000000006E-2</v>
      </c>
      <c r="P949" s="2">
        <v>6.4994426999999994E-2</v>
      </c>
      <c r="Q949" s="2">
        <v>2.0958986999999998E-2</v>
      </c>
      <c r="R949" s="2">
        <v>-0.15281419800000001</v>
      </c>
      <c r="S949" s="2">
        <v>0.10483785700000001</v>
      </c>
      <c r="T949" s="2">
        <v>0.22046459099999999</v>
      </c>
      <c r="U949" s="2">
        <v>-4.1498020000000002E-3</v>
      </c>
    </row>
    <row r="950" spans="1:21" x14ac:dyDescent="0.25">
      <c r="A950" s="6" t="s">
        <v>2998</v>
      </c>
      <c r="B950" s="6" t="s">
        <v>2999</v>
      </c>
      <c r="C950" s="6" t="s">
        <v>4318</v>
      </c>
      <c r="D950" s="2">
        <v>0.24618458400000001</v>
      </c>
      <c r="E950" s="2">
        <v>0.24029605400000001</v>
      </c>
      <c r="F950" s="2">
        <v>-0.188529311</v>
      </c>
      <c r="G950" s="2">
        <v>0.116313284</v>
      </c>
      <c r="H950" s="2">
        <v>-4.6356899999999999E-2</v>
      </c>
      <c r="I950" s="2">
        <v>-0.145966126</v>
      </c>
      <c r="J950" s="2">
        <v>0.32969221399999998</v>
      </c>
      <c r="K950" s="2">
        <v>-0.20636095600000001</v>
      </c>
      <c r="L950" s="2">
        <v>-0.34527285200000002</v>
      </c>
      <c r="M950" s="2">
        <v>-0.12690480000000001</v>
      </c>
      <c r="N950" s="2">
        <v>4.8899659999999998E-2</v>
      </c>
      <c r="O950" s="2">
        <v>5.6464159999999999E-2</v>
      </c>
      <c r="P950" s="2">
        <v>-0.10180930000000001</v>
      </c>
      <c r="Q950" s="2">
        <v>9.0794260000000002E-2</v>
      </c>
      <c r="R950" s="2">
        <v>-8.4277640000000001E-2</v>
      </c>
      <c r="S950" s="2">
        <v>9.5677659999999998E-2</v>
      </c>
      <c r="T950" s="2">
        <v>2.5561259999999999E-2</v>
      </c>
      <c r="U950" s="2">
        <v>-4.4051439999999997E-3</v>
      </c>
    </row>
    <row r="951" spans="1:21" x14ac:dyDescent="0.25">
      <c r="A951" s="6" t="s">
        <v>2440</v>
      </c>
      <c r="B951" s="6" t="s">
        <v>2441</v>
      </c>
      <c r="C951" s="6" t="s">
        <v>4319</v>
      </c>
      <c r="D951" s="2">
        <v>8.1083390000000009E-3</v>
      </c>
      <c r="E951" s="2">
        <v>2.4694786999999999E-2</v>
      </c>
      <c r="F951" s="2">
        <v>1.1912018E-2</v>
      </c>
      <c r="G951" s="2">
        <v>0.168606854</v>
      </c>
      <c r="H951" s="2">
        <v>-0.213883403</v>
      </c>
      <c r="I951" s="2">
        <v>0.17325902000000001</v>
      </c>
      <c r="J951" s="2">
        <v>-3.1203508000000001E-2</v>
      </c>
      <c r="K951" s="2">
        <v>-0.28019219200000001</v>
      </c>
      <c r="L951" s="2">
        <v>0.13869806200000001</v>
      </c>
      <c r="M951" s="2">
        <v>-6.3056793E-2</v>
      </c>
      <c r="N951" s="2">
        <v>3.0847431000000002E-2</v>
      </c>
      <c r="O951" s="2">
        <v>-2.0426244E-2</v>
      </c>
      <c r="P951" s="2">
        <v>-5.7992202E-2</v>
      </c>
      <c r="Q951" s="2">
        <v>2.8862662000000001E-2</v>
      </c>
      <c r="R951" s="2">
        <v>-6.7549279000000004E-2</v>
      </c>
      <c r="S951" s="2">
        <v>3.1997242000000002E-2</v>
      </c>
      <c r="T951" s="2">
        <v>0.12249716400000001</v>
      </c>
      <c r="U951" s="2">
        <v>-5.1799810000000002E-3</v>
      </c>
    </row>
    <row r="952" spans="1:21" x14ac:dyDescent="0.25">
      <c r="A952" s="6" t="s">
        <v>2440</v>
      </c>
      <c r="B952" s="6" t="s">
        <v>2441</v>
      </c>
      <c r="C952" s="6" t="s">
        <v>4320</v>
      </c>
      <c r="D952" s="2">
        <v>0.120878261</v>
      </c>
      <c r="E952" s="2">
        <v>4.990909E-3</v>
      </c>
      <c r="F952" s="2">
        <v>-0.15754206000000001</v>
      </c>
      <c r="G952" s="2">
        <v>0.30818667599999999</v>
      </c>
      <c r="H952" s="2">
        <v>-0.286458459</v>
      </c>
      <c r="I952" s="2">
        <v>0.214940942</v>
      </c>
      <c r="J952" s="2">
        <v>4.0514413999999999E-2</v>
      </c>
      <c r="K952" s="2">
        <v>-0.22424767000000001</v>
      </c>
      <c r="L952" s="2">
        <v>-2.1263015999999999E-2</v>
      </c>
      <c r="M952" s="2">
        <v>-6.3056793E-2</v>
      </c>
      <c r="N952" s="2">
        <v>3.0847431000000002E-2</v>
      </c>
      <c r="O952" s="2">
        <v>-2.0426244E-2</v>
      </c>
      <c r="P952" s="2">
        <v>-5.7992202E-2</v>
      </c>
      <c r="Q952" s="2">
        <v>2.8862662000000001E-2</v>
      </c>
      <c r="R952" s="2">
        <v>-6.7549279000000004E-2</v>
      </c>
      <c r="S952" s="2">
        <v>3.1997242000000002E-2</v>
      </c>
      <c r="T952" s="2">
        <v>0.12249716400000001</v>
      </c>
      <c r="U952" s="2">
        <v>-5.1799810000000002E-3</v>
      </c>
    </row>
    <row r="953" spans="1:21" x14ac:dyDescent="0.25">
      <c r="A953" s="6" t="s">
        <v>2440</v>
      </c>
      <c r="B953" s="6" t="s">
        <v>2441</v>
      </c>
      <c r="C953" s="6" t="s">
        <v>4321</v>
      </c>
      <c r="D953" s="2">
        <v>0.111679337</v>
      </c>
      <c r="E953" s="2">
        <v>0.31677188499999998</v>
      </c>
      <c r="F953" s="2">
        <v>-7.7184966999999993E-2</v>
      </c>
      <c r="G953" s="2">
        <v>0.37658155199999999</v>
      </c>
      <c r="H953" s="2">
        <v>-0.23640570299999999</v>
      </c>
      <c r="I953" s="2">
        <v>1.6141148000000001E-2</v>
      </c>
      <c r="J953" s="2">
        <v>0.30025808999999998</v>
      </c>
      <c r="K953" s="2">
        <v>-0.424650694</v>
      </c>
      <c r="L953" s="2">
        <v>-0.38319064000000003</v>
      </c>
      <c r="M953" s="2">
        <v>-6.3056793E-2</v>
      </c>
      <c r="N953" s="2">
        <v>3.0847431000000002E-2</v>
      </c>
      <c r="O953" s="2">
        <v>-2.0426244E-2</v>
      </c>
      <c r="P953" s="2">
        <v>-5.7992202E-2</v>
      </c>
      <c r="Q953" s="2">
        <v>2.8862662000000001E-2</v>
      </c>
      <c r="R953" s="2">
        <v>-6.7549279000000004E-2</v>
      </c>
      <c r="S953" s="2">
        <v>3.1997242000000002E-2</v>
      </c>
      <c r="T953" s="2">
        <v>0.12249716400000001</v>
      </c>
      <c r="U953" s="2">
        <v>-5.1799810000000002E-3</v>
      </c>
    </row>
    <row r="954" spans="1:21" x14ac:dyDescent="0.25">
      <c r="A954" s="6" t="s">
        <v>1326</v>
      </c>
      <c r="B954" s="6" t="s">
        <v>1327</v>
      </c>
      <c r="C954" s="6" t="s">
        <v>4322</v>
      </c>
      <c r="D954" s="2">
        <v>0.167915806</v>
      </c>
      <c r="E954" s="2">
        <v>9.3577599999999997E-2</v>
      </c>
      <c r="F954" s="2">
        <v>0.14532413299999999</v>
      </c>
      <c r="G954" s="2">
        <v>0.184572343</v>
      </c>
      <c r="H954" s="2">
        <v>-0.24602409</v>
      </c>
      <c r="I954" s="2">
        <v>-8.3245769999999997E-3</v>
      </c>
      <c r="J954" s="2">
        <v>6.8434000000000002E-5</v>
      </c>
      <c r="K954" s="2">
        <v>-0.59194273399999997</v>
      </c>
      <c r="L954" s="2">
        <v>0.25483305000000001</v>
      </c>
      <c r="M954" s="2">
        <v>-0.26389071800000002</v>
      </c>
      <c r="N954" s="2">
        <v>-5.6266068000000002E-2</v>
      </c>
      <c r="O954" s="2">
        <v>7.3266113999999993E-2</v>
      </c>
      <c r="P954" s="2">
        <v>-2.0787822000000001E-2</v>
      </c>
      <c r="Q954" s="2">
        <v>5.9836920000000002E-2</v>
      </c>
      <c r="R954" s="2">
        <v>-8.6042790999999993E-2</v>
      </c>
      <c r="S954" s="2">
        <v>-3.8020749999999999E-2</v>
      </c>
      <c r="T954" s="2">
        <v>0.33732595900000001</v>
      </c>
      <c r="U954" s="2">
        <v>-5.4208440000000002E-3</v>
      </c>
    </row>
    <row r="955" spans="1:21" x14ac:dyDescent="0.25">
      <c r="A955" s="6" t="s">
        <v>187</v>
      </c>
      <c r="B955" s="6" t="s">
        <v>188</v>
      </c>
      <c r="C955" s="6" t="s">
        <v>4323</v>
      </c>
      <c r="D955" s="2">
        <v>0.34908219600000001</v>
      </c>
      <c r="E955" s="2">
        <v>0.34499557600000003</v>
      </c>
      <c r="F955" s="2">
        <v>-0.27872705399999997</v>
      </c>
      <c r="G955" s="2">
        <v>0.20920582600000001</v>
      </c>
      <c r="H955" s="2">
        <v>0.17629618999999999</v>
      </c>
      <c r="I955" s="2">
        <v>-9.4903303999999994E-2</v>
      </c>
      <c r="J955" s="2">
        <v>-0.21651963399999999</v>
      </c>
      <c r="K955" s="2">
        <v>-0.61759361400000001</v>
      </c>
      <c r="L955" s="2">
        <v>0.128163786</v>
      </c>
      <c r="M955" s="2">
        <v>2.474645E-2</v>
      </c>
      <c r="N955" s="2">
        <v>-1.9765169999999999E-2</v>
      </c>
      <c r="O955" s="2">
        <v>1.629976E-2</v>
      </c>
      <c r="P955" s="2">
        <v>-5.47833E-2</v>
      </c>
      <c r="Q955" s="2">
        <v>-2.4154660000000001E-2</v>
      </c>
      <c r="R955" s="2">
        <v>-4.587596E-2</v>
      </c>
      <c r="S955" s="2">
        <v>-2.6396429999999999E-2</v>
      </c>
      <c r="T955" s="2">
        <v>0.1363076</v>
      </c>
      <c r="U955" s="2">
        <v>-6.3782409999999998E-3</v>
      </c>
    </row>
    <row r="956" spans="1:21" x14ac:dyDescent="0.25">
      <c r="A956" s="6" t="s">
        <v>5121</v>
      </c>
      <c r="B956" s="6" t="s">
        <v>1637</v>
      </c>
      <c r="C956" s="6" t="s">
        <v>4324</v>
      </c>
      <c r="D956" s="2">
        <v>6.4369293999999994E-2</v>
      </c>
      <c r="E956" s="2">
        <v>0.145948887</v>
      </c>
      <c r="F956" s="2">
        <v>-0.12940526099999999</v>
      </c>
      <c r="G956" s="2">
        <v>0.21084081099999999</v>
      </c>
      <c r="H956" s="2">
        <v>-8.5693693000000001E-2</v>
      </c>
      <c r="I956" s="2">
        <v>2.7231969000000002E-2</v>
      </c>
      <c r="J956" s="2">
        <v>-4.3924210999999998E-2</v>
      </c>
      <c r="K956" s="2">
        <v>-0.35558880500000001</v>
      </c>
      <c r="L956" s="2">
        <v>0.166221011</v>
      </c>
      <c r="M956" s="2">
        <v>-7.3431082999999994E-2</v>
      </c>
      <c r="N956" s="2">
        <v>-2.7814182E-2</v>
      </c>
      <c r="O956" s="2">
        <v>6.1001670000000001E-3</v>
      </c>
      <c r="P956" s="2">
        <v>-1.0995833999999999E-2</v>
      </c>
      <c r="Q956" s="2">
        <v>-8.7646270000000005E-3</v>
      </c>
      <c r="R956" s="2">
        <v>1.2516421E-2</v>
      </c>
      <c r="S956" s="2">
        <v>-1.7094333999999999E-2</v>
      </c>
      <c r="T956" s="2">
        <v>0.12606326100000001</v>
      </c>
      <c r="U956" s="2">
        <v>-6.579789E-3</v>
      </c>
    </row>
    <row r="957" spans="1:21" x14ac:dyDescent="0.25">
      <c r="A957" s="6" t="s">
        <v>5121</v>
      </c>
      <c r="B957" s="6" t="s">
        <v>1637</v>
      </c>
      <c r="C957" s="6" t="s">
        <v>4325</v>
      </c>
      <c r="D957" s="2">
        <v>0.112714673</v>
      </c>
      <c r="E957" s="2">
        <v>0.151676176</v>
      </c>
      <c r="F957" s="2">
        <v>-1.5996572000000001E-2</v>
      </c>
      <c r="G957" s="2">
        <v>0.52987300000000004</v>
      </c>
      <c r="H957" s="2">
        <v>-0.291004871</v>
      </c>
      <c r="I957" s="2">
        <v>-3.1065532E-2</v>
      </c>
      <c r="J957" s="2">
        <v>-0.106296522</v>
      </c>
      <c r="K957" s="2">
        <v>-0.32532081600000001</v>
      </c>
      <c r="L957" s="2">
        <v>-2.4579500000000001E-2</v>
      </c>
      <c r="M957" s="2">
        <v>-7.3431082999999994E-2</v>
      </c>
      <c r="N957" s="2">
        <v>-2.7814182E-2</v>
      </c>
      <c r="O957" s="2">
        <v>6.1001670000000001E-3</v>
      </c>
      <c r="P957" s="2">
        <v>-1.0995833999999999E-2</v>
      </c>
      <c r="Q957" s="2">
        <v>-8.7646270000000005E-3</v>
      </c>
      <c r="R957" s="2">
        <v>1.2516421E-2</v>
      </c>
      <c r="S957" s="2">
        <v>-1.7094333999999999E-2</v>
      </c>
      <c r="T957" s="2">
        <v>0.12606326100000001</v>
      </c>
      <c r="U957" s="2">
        <v>-6.579789E-3</v>
      </c>
    </row>
    <row r="958" spans="1:21" x14ac:dyDescent="0.25">
      <c r="A958" s="6" t="s">
        <v>174</v>
      </c>
      <c r="B958" s="6" t="s">
        <v>175</v>
      </c>
      <c r="C958" s="6" t="s">
        <v>4326</v>
      </c>
      <c r="D958" s="2">
        <v>0.192703031</v>
      </c>
      <c r="E958" s="2">
        <v>-0.23023735200000001</v>
      </c>
      <c r="F958" s="2">
        <v>4.3180700000000002E-2</v>
      </c>
      <c r="G958" s="2">
        <v>7.4501439999999997E-3</v>
      </c>
      <c r="H958" s="2">
        <v>-0.22909109699999999</v>
      </c>
      <c r="I958" s="2">
        <v>-0.246296182</v>
      </c>
      <c r="J958" s="2">
        <v>0.107149623</v>
      </c>
      <c r="K958" s="2">
        <v>0.22903791600000001</v>
      </c>
      <c r="L958" s="2">
        <v>0.12610321499999999</v>
      </c>
      <c r="M958" s="2">
        <v>-0.156024476</v>
      </c>
      <c r="N958" s="2">
        <v>8.7819694000000004E-2</v>
      </c>
      <c r="O958" s="2">
        <v>1.5515531000000001E-2</v>
      </c>
      <c r="P958" s="2">
        <v>-4.3760110999999997E-2</v>
      </c>
      <c r="Q958" s="2">
        <v>-0.132366549</v>
      </c>
      <c r="R958" s="2">
        <v>0.236450469</v>
      </c>
      <c r="S958" s="2">
        <v>-0.183317857</v>
      </c>
      <c r="T958" s="2">
        <v>0.182977271</v>
      </c>
      <c r="U958" s="2">
        <v>-7.2939729999999996E-3</v>
      </c>
    </row>
    <row r="959" spans="1:21" x14ac:dyDescent="0.25">
      <c r="A959" s="6" t="s">
        <v>2652</v>
      </c>
      <c r="B959" s="6" t="s">
        <v>2653</v>
      </c>
      <c r="C959" s="6" t="s">
        <v>4327</v>
      </c>
      <c r="D959" s="2">
        <v>-7.9826619000000001E-2</v>
      </c>
      <c r="E959" s="2">
        <v>-5.8651043999999999E-2</v>
      </c>
      <c r="F959" s="2">
        <v>-8.7332093E-2</v>
      </c>
      <c r="G959" s="2">
        <v>-2.8419139E-2</v>
      </c>
      <c r="H959" s="2">
        <v>1.9605537999999999E-2</v>
      </c>
      <c r="I959" s="2">
        <v>0.13260381700000001</v>
      </c>
      <c r="J959" s="2">
        <v>-4.6474563000000003E-2</v>
      </c>
      <c r="K959" s="2">
        <v>0.405289866</v>
      </c>
      <c r="L959" s="2">
        <v>-0.25679577199999998</v>
      </c>
      <c r="M959" s="2">
        <v>-5.3904219000000003E-2</v>
      </c>
      <c r="N959" s="2">
        <v>5.7585591999999998E-2</v>
      </c>
      <c r="O959" s="2">
        <v>-0.114142725</v>
      </c>
      <c r="P959" s="2">
        <v>-7.7290400000000004E-3</v>
      </c>
      <c r="Q959" s="2">
        <v>-5.0432589999999996E-3</v>
      </c>
      <c r="R959" s="2">
        <v>0.11813355</v>
      </c>
      <c r="S959" s="2">
        <v>-0.12751823200000001</v>
      </c>
      <c r="T959" s="2">
        <v>0.139961161</v>
      </c>
      <c r="U959" s="2">
        <v>-7.3428010000000004E-3</v>
      </c>
    </row>
    <row r="960" spans="1:21" x14ac:dyDescent="0.25">
      <c r="A960" s="6" t="s">
        <v>255</v>
      </c>
      <c r="B960" s="6" t="s">
        <v>256</v>
      </c>
      <c r="C960" s="6" t="s">
        <v>4328</v>
      </c>
      <c r="D960" s="2">
        <v>0.145326224</v>
      </c>
      <c r="E960" s="2">
        <v>9.7705063999999994E-2</v>
      </c>
      <c r="F960" s="2">
        <v>-0.15233582600000001</v>
      </c>
      <c r="G960" s="2">
        <v>0.122651994</v>
      </c>
      <c r="H960" s="2">
        <v>-5.90117E-2</v>
      </c>
      <c r="I960" s="2">
        <v>-7.3954155999999993E-2</v>
      </c>
      <c r="J960" s="2">
        <v>-0.22028162600000001</v>
      </c>
      <c r="K960" s="2">
        <v>-0.113347723</v>
      </c>
      <c r="L960" s="2">
        <v>0.25324775399999999</v>
      </c>
      <c r="M960" s="2">
        <v>-6.0102999999999997E-2</v>
      </c>
      <c r="N960" s="2">
        <v>-8.3895990000000004E-2</v>
      </c>
      <c r="O960" s="2">
        <v>-8.6346000000000006E-2</v>
      </c>
      <c r="P960" s="2">
        <v>2.307333E-3</v>
      </c>
      <c r="Q960" s="2">
        <v>3.8341390000000003E-2</v>
      </c>
      <c r="R960" s="2">
        <v>-8.2957879999999998E-2</v>
      </c>
      <c r="S960" s="2">
        <v>8.4458969999999994E-2</v>
      </c>
      <c r="T960" s="2">
        <v>0.19620099999999999</v>
      </c>
      <c r="U960" s="2">
        <v>-8.0057979999999997E-3</v>
      </c>
    </row>
    <row r="961" spans="1:21" x14ac:dyDescent="0.25">
      <c r="A961" s="6" t="s">
        <v>255</v>
      </c>
      <c r="B961" s="6" t="s">
        <v>256</v>
      </c>
      <c r="C961" s="6" t="s">
        <v>4329</v>
      </c>
      <c r="D961" s="2">
        <v>0.122995522</v>
      </c>
      <c r="E961" s="2">
        <v>-1.0545538E-2</v>
      </c>
      <c r="F961" s="2">
        <v>-4.1686780000000003E-3</v>
      </c>
      <c r="G961" s="2">
        <v>0.14793891200000001</v>
      </c>
      <c r="H961" s="2">
        <v>-6.8218349999999997E-2</v>
      </c>
      <c r="I961" s="2">
        <v>1.3637292000000001E-2</v>
      </c>
      <c r="J961" s="2">
        <v>-0.20619627800000001</v>
      </c>
      <c r="K961" s="2">
        <v>-0.199010675</v>
      </c>
      <c r="L961" s="2">
        <v>0.20356780199999999</v>
      </c>
      <c r="M961" s="2">
        <v>-6.0102999999999997E-2</v>
      </c>
      <c r="N961" s="2">
        <v>-8.3895990000000004E-2</v>
      </c>
      <c r="O961" s="2">
        <v>-8.6346000000000006E-2</v>
      </c>
      <c r="P961" s="2">
        <v>2.307333E-3</v>
      </c>
      <c r="Q961" s="2">
        <v>3.8341390000000003E-2</v>
      </c>
      <c r="R961" s="2">
        <v>-8.2957879999999998E-2</v>
      </c>
      <c r="S961" s="2">
        <v>8.4458969999999994E-2</v>
      </c>
      <c r="T961" s="2">
        <v>0.19620099999999999</v>
      </c>
      <c r="U961" s="2">
        <v>-8.0057979999999997E-3</v>
      </c>
    </row>
    <row r="962" spans="1:21" x14ac:dyDescent="0.25">
      <c r="A962" s="6" t="s">
        <v>255</v>
      </c>
      <c r="B962" s="6" t="s">
        <v>256</v>
      </c>
      <c r="C962" s="6" t="s">
        <v>4330</v>
      </c>
      <c r="D962" s="2">
        <v>-1.5878178E-2</v>
      </c>
      <c r="E962" s="2">
        <v>-0.41425723800000003</v>
      </c>
      <c r="F962" s="2">
        <v>-0.25340837799999999</v>
      </c>
      <c r="G962" s="2">
        <v>0.39833221200000002</v>
      </c>
      <c r="H962" s="2">
        <v>3.4938950000000003E-2</v>
      </c>
      <c r="I962" s="2">
        <v>0.20553059200000001</v>
      </c>
      <c r="J962" s="2">
        <v>-0.418162378</v>
      </c>
      <c r="K962" s="2">
        <v>0.320443325</v>
      </c>
      <c r="L962" s="2">
        <v>0.14246110200000001</v>
      </c>
      <c r="M962" s="2">
        <v>-6.0102999999999997E-2</v>
      </c>
      <c r="N962" s="2">
        <v>-8.3895990000000004E-2</v>
      </c>
      <c r="O962" s="2">
        <v>-8.6346000000000006E-2</v>
      </c>
      <c r="P962" s="2">
        <v>2.307333E-3</v>
      </c>
      <c r="Q962" s="2">
        <v>3.8341390000000003E-2</v>
      </c>
      <c r="R962" s="2">
        <v>-8.2957879999999998E-2</v>
      </c>
      <c r="S962" s="2">
        <v>8.4458969999999994E-2</v>
      </c>
      <c r="T962" s="2">
        <v>0.19620099999999999</v>
      </c>
      <c r="U962" s="2">
        <v>-8.0057979999999997E-3</v>
      </c>
    </row>
    <row r="963" spans="1:21" x14ac:dyDescent="0.25">
      <c r="A963" s="6" t="s">
        <v>255</v>
      </c>
      <c r="B963" s="6" t="s">
        <v>256</v>
      </c>
      <c r="C963" s="6" t="s">
        <v>4331</v>
      </c>
      <c r="D963" s="2">
        <v>-3.0892511000000001E-2</v>
      </c>
      <c r="E963" s="2">
        <v>-0.255301571</v>
      </c>
      <c r="F963" s="2">
        <v>-6.3569700000000007E-2</v>
      </c>
      <c r="G963" s="2">
        <v>0.16457287900000001</v>
      </c>
      <c r="H963" s="2">
        <v>-0.17419037000000001</v>
      </c>
      <c r="I963" s="2">
        <v>0.30779725899999999</v>
      </c>
      <c r="J963" s="2">
        <v>2.1145289000000001E-2</v>
      </c>
      <c r="K963" s="2">
        <v>9.9196991999999998E-2</v>
      </c>
      <c r="L963" s="2">
        <v>-6.8758231000000003E-2</v>
      </c>
      <c r="M963" s="2">
        <v>-6.0102999999999997E-2</v>
      </c>
      <c r="N963" s="2">
        <v>-8.3895990000000004E-2</v>
      </c>
      <c r="O963" s="2">
        <v>-8.6346000000000006E-2</v>
      </c>
      <c r="P963" s="2">
        <v>2.307333E-3</v>
      </c>
      <c r="Q963" s="2">
        <v>3.8341390000000003E-2</v>
      </c>
      <c r="R963" s="2">
        <v>-8.2957879999999998E-2</v>
      </c>
      <c r="S963" s="2">
        <v>8.4458969999999994E-2</v>
      </c>
      <c r="T963" s="2">
        <v>0.19620099999999999</v>
      </c>
      <c r="U963" s="2">
        <v>-8.0057979999999997E-3</v>
      </c>
    </row>
    <row r="964" spans="1:21" x14ac:dyDescent="0.25">
      <c r="A964" s="6" t="s">
        <v>255</v>
      </c>
      <c r="B964" s="6" t="s">
        <v>256</v>
      </c>
      <c r="C964" s="6" t="s">
        <v>4332</v>
      </c>
      <c r="D964" s="2">
        <v>-0.38872606700000001</v>
      </c>
      <c r="E964" s="2">
        <v>-0.13054212700000001</v>
      </c>
      <c r="F964" s="2">
        <v>0.13235873300000001</v>
      </c>
      <c r="G964" s="2">
        <v>-0.137877677</v>
      </c>
      <c r="H964" s="2">
        <v>-3.6844937000000001E-2</v>
      </c>
      <c r="I964" s="2">
        <v>0.18802070300000001</v>
      </c>
      <c r="J964" s="2">
        <v>5.2745733000000003E-2</v>
      </c>
      <c r="K964" s="2">
        <v>0.39655443600000001</v>
      </c>
      <c r="L964" s="2">
        <v>-7.5688786999999993E-2</v>
      </c>
      <c r="M964" s="2">
        <v>-6.0102999999999997E-2</v>
      </c>
      <c r="N964" s="2">
        <v>-8.3895990000000004E-2</v>
      </c>
      <c r="O964" s="2">
        <v>-8.6346000000000006E-2</v>
      </c>
      <c r="P964" s="2">
        <v>2.307333E-3</v>
      </c>
      <c r="Q964" s="2">
        <v>3.8341390000000003E-2</v>
      </c>
      <c r="R964" s="2">
        <v>-8.2957879999999998E-2</v>
      </c>
      <c r="S964" s="2">
        <v>8.4458969999999994E-2</v>
      </c>
      <c r="T964" s="2">
        <v>0.19620099999999999</v>
      </c>
      <c r="U964" s="2">
        <v>-8.0057979999999997E-3</v>
      </c>
    </row>
    <row r="965" spans="1:21" x14ac:dyDescent="0.25">
      <c r="A965" s="6" t="s">
        <v>255</v>
      </c>
      <c r="B965" s="6" t="s">
        <v>256</v>
      </c>
      <c r="C965" s="6" t="s">
        <v>4333</v>
      </c>
      <c r="D965" s="2">
        <v>0.186206178</v>
      </c>
      <c r="E965" s="2">
        <v>-0.222745782</v>
      </c>
      <c r="F965" s="2">
        <v>-2.6418922000000001E-2</v>
      </c>
      <c r="G965" s="2">
        <v>0.29902996799999998</v>
      </c>
      <c r="H965" s="2">
        <v>-0.20122427000000001</v>
      </c>
      <c r="I965" s="2">
        <v>0.102543448</v>
      </c>
      <c r="J965" s="2">
        <v>8.2834777999999998E-2</v>
      </c>
      <c r="K965" s="2">
        <v>-5.8317318999999999E-2</v>
      </c>
      <c r="L965" s="2">
        <v>-0.161908042</v>
      </c>
      <c r="M965" s="2">
        <v>-6.0102999999999997E-2</v>
      </c>
      <c r="N965" s="2">
        <v>-8.3895990000000004E-2</v>
      </c>
      <c r="O965" s="2">
        <v>-8.6346000000000006E-2</v>
      </c>
      <c r="P965" s="2">
        <v>2.307333E-3</v>
      </c>
      <c r="Q965" s="2">
        <v>3.8341390000000003E-2</v>
      </c>
      <c r="R965" s="2">
        <v>-8.2957879999999998E-2</v>
      </c>
      <c r="S965" s="2">
        <v>8.4458969999999994E-2</v>
      </c>
      <c r="T965" s="2">
        <v>0.19620099999999999</v>
      </c>
      <c r="U965" s="2">
        <v>-8.0057979999999997E-3</v>
      </c>
    </row>
    <row r="966" spans="1:21" x14ac:dyDescent="0.25">
      <c r="A966" s="6" t="s">
        <v>255</v>
      </c>
      <c r="B966" s="6" t="s">
        <v>256</v>
      </c>
      <c r="C966" s="6" t="s">
        <v>4334</v>
      </c>
      <c r="D966" s="2">
        <v>0.21399137800000001</v>
      </c>
      <c r="E966" s="2">
        <v>-0.609536682</v>
      </c>
      <c r="F966" s="2">
        <v>7.5256178000000007E-2</v>
      </c>
      <c r="G966" s="2">
        <v>0.296254768</v>
      </c>
      <c r="H966" s="2">
        <v>0.27947853</v>
      </c>
      <c r="I966" s="2">
        <v>0.402133148</v>
      </c>
      <c r="J966" s="2">
        <v>-0.38074182200000001</v>
      </c>
      <c r="K966" s="2">
        <v>0.12646988100000001</v>
      </c>
      <c r="L966" s="2">
        <v>-0.40330534200000001</v>
      </c>
      <c r="M966" s="2">
        <v>-6.0102999999999997E-2</v>
      </c>
      <c r="N966" s="2">
        <v>-8.3895990000000004E-2</v>
      </c>
      <c r="O966" s="2">
        <v>-8.6346000000000006E-2</v>
      </c>
      <c r="P966" s="2">
        <v>2.307333E-3</v>
      </c>
      <c r="Q966" s="2">
        <v>3.8341390000000003E-2</v>
      </c>
      <c r="R966" s="2">
        <v>-8.2957879999999998E-2</v>
      </c>
      <c r="S966" s="2">
        <v>8.4458969999999994E-2</v>
      </c>
      <c r="T966" s="2">
        <v>0.19620099999999999</v>
      </c>
      <c r="U966" s="2">
        <v>-8.0057979999999997E-3</v>
      </c>
    </row>
    <row r="967" spans="1:21" x14ac:dyDescent="0.25">
      <c r="A967" s="6" t="s">
        <v>590</v>
      </c>
      <c r="B967" s="6" t="s">
        <v>591</v>
      </c>
      <c r="C967" s="6" t="s">
        <v>4335</v>
      </c>
      <c r="D967" s="2">
        <v>-9.2774911000000002E-2</v>
      </c>
      <c r="E967" s="2">
        <v>-1.1903511E-2</v>
      </c>
      <c r="F967" s="2">
        <v>-4.6344521E-2</v>
      </c>
      <c r="G967" s="2">
        <v>-8.1831371E-2</v>
      </c>
      <c r="H967" s="2">
        <v>3.5837309999999997E-2</v>
      </c>
      <c r="I967" s="2">
        <v>0.15560390900000001</v>
      </c>
      <c r="J967" s="2">
        <v>0.114782629</v>
      </c>
      <c r="K967" s="2">
        <v>0.11364107900000001</v>
      </c>
      <c r="L967" s="2">
        <v>-0.18701061099999999</v>
      </c>
      <c r="M967" s="2">
        <v>-5.2268909000000002E-2</v>
      </c>
      <c r="N967" s="2">
        <v>-0.18344318900000001</v>
      </c>
      <c r="O967" s="2">
        <v>-4.4834389999999997E-3</v>
      </c>
      <c r="P967" s="2">
        <v>-7.4267049000000002E-2</v>
      </c>
      <c r="Q967" s="2">
        <v>-5.5127748999999997E-2</v>
      </c>
      <c r="R967" s="2">
        <v>-3.9470948999999998E-2</v>
      </c>
      <c r="S967" s="2">
        <v>-0.20302788899999999</v>
      </c>
      <c r="T967" s="2">
        <v>0.62026261100000002</v>
      </c>
      <c r="U967" s="2">
        <v>-8.1734289999999994E-3</v>
      </c>
    </row>
    <row r="968" spans="1:21" x14ac:dyDescent="0.25">
      <c r="A968" s="6" t="s">
        <v>786</v>
      </c>
      <c r="B968" s="6" t="s">
        <v>787</v>
      </c>
      <c r="C968" s="6" t="s">
        <v>4336</v>
      </c>
      <c r="D968" s="2">
        <v>0.14124709699999999</v>
      </c>
      <c r="E968" s="2">
        <v>0.200395244</v>
      </c>
      <c r="F968" s="2">
        <v>0.22959692500000001</v>
      </c>
      <c r="G968" s="2">
        <v>-0.13989775600000001</v>
      </c>
      <c r="H968" s="2">
        <v>6.6203136999999995E-2</v>
      </c>
      <c r="I968" s="2">
        <v>-0.220542926</v>
      </c>
      <c r="J968" s="2">
        <v>-3.3151697000000001E-2</v>
      </c>
      <c r="K968" s="2">
        <v>-0.28529649000000001</v>
      </c>
      <c r="L968" s="2">
        <v>4.1446463000000003E-2</v>
      </c>
      <c r="M968" s="2">
        <v>0.117004911</v>
      </c>
      <c r="N968" s="2">
        <v>0.21163288099999999</v>
      </c>
      <c r="O968" s="2">
        <v>-3.6612538E-2</v>
      </c>
      <c r="P968" s="2">
        <v>-2.8648848000000001E-2</v>
      </c>
      <c r="Q968" s="2">
        <v>0.34479884799999999</v>
      </c>
      <c r="R968" s="2">
        <v>-0.33092548999999999</v>
      </c>
      <c r="S968" s="2">
        <v>-0.167835701</v>
      </c>
      <c r="T968" s="2">
        <v>-0.100728647</v>
      </c>
      <c r="U968" s="2">
        <v>-8.6854180000000003E-3</v>
      </c>
    </row>
    <row r="969" spans="1:21" x14ac:dyDescent="0.25">
      <c r="A969" s="6" t="s">
        <v>164</v>
      </c>
      <c r="B969" s="6" t="s">
        <v>165</v>
      </c>
      <c r="C969" s="6" t="s">
        <v>4337</v>
      </c>
      <c r="D969" s="2">
        <v>0.16223696900000001</v>
      </c>
      <c r="E969" s="2">
        <v>6.8357137999999998E-2</v>
      </c>
      <c r="F969" s="2">
        <v>-0.159080004</v>
      </c>
      <c r="G969" s="2">
        <v>-0.20970318900000001</v>
      </c>
      <c r="H969" s="2">
        <v>0.14436511699999999</v>
      </c>
      <c r="I969" s="2">
        <v>0.12647819900000001</v>
      </c>
      <c r="J969" s="2">
        <v>-0.15464129800000001</v>
      </c>
      <c r="K969" s="2">
        <v>0.26298462700000003</v>
      </c>
      <c r="L969" s="2">
        <v>-0.24099756</v>
      </c>
      <c r="M969" s="2">
        <v>-8.5023083999999999E-2</v>
      </c>
      <c r="N969" s="2">
        <v>-0.22339753000000001</v>
      </c>
      <c r="O969" s="2">
        <v>-9.4261915000000002E-2</v>
      </c>
      <c r="P969" s="2">
        <v>-6.4033588000000002E-2</v>
      </c>
      <c r="Q969" s="2">
        <v>0.21349279199999999</v>
      </c>
      <c r="R969" s="2">
        <v>6.8679380999999998E-2</v>
      </c>
      <c r="S969" s="2">
        <v>1.3384057E-2</v>
      </c>
      <c r="T969" s="2">
        <v>0.18006704500000001</v>
      </c>
      <c r="U969" s="2">
        <v>-8.9071589999999996E-3</v>
      </c>
    </row>
    <row r="970" spans="1:21" x14ac:dyDescent="0.25">
      <c r="A970" s="6" t="s">
        <v>433</v>
      </c>
      <c r="B970" s="6" t="s">
        <v>169</v>
      </c>
      <c r="C970" s="6" t="s">
        <v>4338</v>
      </c>
      <c r="D970" s="2">
        <v>7.3437400999999999E-2</v>
      </c>
      <c r="E970" s="2">
        <v>-5.0639401000000001E-2</v>
      </c>
      <c r="F970" s="2">
        <v>9.7004234999999994E-2</v>
      </c>
      <c r="G970" s="2">
        <v>-5.3678960999999997E-2</v>
      </c>
      <c r="H970" s="2">
        <v>3.1753850000000002E-3</v>
      </c>
      <c r="I970" s="2">
        <v>-9.4074928000000002E-2</v>
      </c>
      <c r="J970" s="2">
        <v>1.2633922000000001E-2</v>
      </c>
      <c r="K970" s="2">
        <v>-1.8968887E-2</v>
      </c>
      <c r="L970" s="2">
        <v>3.1111231999999999E-2</v>
      </c>
      <c r="M970" s="2">
        <v>-2.6510679999999999E-3</v>
      </c>
      <c r="N970" s="2">
        <v>1.9308470000000001E-3</v>
      </c>
      <c r="O970" s="2">
        <v>-1.4292734E-2</v>
      </c>
      <c r="P970" s="2">
        <v>-6.6780701999999997E-2</v>
      </c>
      <c r="Q970" s="2">
        <v>3.826065E-3</v>
      </c>
      <c r="R970" s="2">
        <v>7.8617989999999999E-2</v>
      </c>
      <c r="S970" s="2">
        <v>1.7781142999999999E-2</v>
      </c>
      <c r="T970" s="2">
        <v>-9.1245279999999998E-3</v>
      </c>
      <c r="U970" s="2">
        <v>-9.3070129999999994E-3</v>
      </c>
    </row>
    <row r="971" spans="1:21" x14ac:dyDescent="0.25">
      <c r="A971" s="6" t="s">
        <v>2654</v>
      </c>
      <c r="B971" s="6" t="s">
        <v>2655</v>
      </c>
      <c r="C971" s="6" t="s">
        <v>4339</v>
      </c>
      <c r="D971" s="2">
        <v>-0.106480726</v>
      </c>
      <c r="E971" s="2">
        <v>4.5153343999999998E-2</v>
      </c>
      <c r="F971" s="2">
        <v>-0.109412651</v>
      </c>
      <c r="G971" s="2">
        <v>0.22842658900000001</v>
      </c>
      <c r="H971" s="2">
        <v>3.5429152999999998E-2</v>
      </c>
      <c r="I971" s="2">
        <v>-9.4835508999999998E-2</v>
      </c>
      <c r="J971" s="2">
        <v>-0.119137824</v>
      </c>
      <c r="K971" s="2">
        <v>5.2731956000000003E-2</v>
      </c>
      <c r="L971" s="2">
        <v>6.8125665000000002E-2</v>
      </c>
      <c r="M971" s="2">
        <v>0.15902213300000001</v>
      </c>
      <c r="N971" s="2">
        <v>-0.14174893</v>
      </c>
      <c r="O971" s="2">
        <v>5.0871062000000002E-2</v>
      </c>
      <c r="P971" s="2">
        <v>5.8275517999999998E-2</v>
      </c>
      <c r="Q971" s="2">
        <v>-0.23358394299999999</v>
      </c>
      <c r="R971" s="2">
        <v>-5.8901439E-2</v>
      </c>
      <c r="S971" s="2">
        <v>0.200365449</v>
      </c>
      <c r="T971" s="2">
        <v>-2.4684346999999999E-2</v>
      </c>
      <c r="U971" s="2">
        <v>-9.6155010000000003E-3</v>
      </c>
    </row>
    <row r="972" spans="1:21" x14ac:dyDescent="0.25">
      <c r="A972" s="6" t="s">
        <v>2247</v>
      </c>
      <c r="B972" s="6" t="s">
        <v>2248</v>
      </c>
      <c r="C972" s="6" t="s">
        <v>4340</v>
      </c>
      <c r="D972" s="2">
        <v>2.8297975999999999E-2</v>
      </c>
      <c r="E972" s="2">
        <v>7.2696517000000002E-2</v>
      </c>
      <c r="F972" s="2">
        <v>-3.3144395E-2</v>
      </c>
      <c r="G972" s="2">
        <v>7.4254235000000002E-2</v>
      </c>
      <c r="H972" s="2">
        <v>-2.9102280000000001E-2</v>
      </c>
      <c r="I972" s="2">
        <v>-1.9298862999999999E-2</v>
      </c>
      <c r="J972" s="2">
        <v>1.3062869999999999E-3</v>
      </c>
      <c r="K972" s="2">
        <v>-9.2625062999999994E-2</v>
      </c>
      <c r="L972" s="2">
        <v>-2.3844130000000002E-3</v>
      </c>
      <c r="M972" s="2">
        <v>7.8030753999999994E-2</v>
      </c>
      <c r="N972" s="2">
        <v>7.9304729000000004E-2</v>
      </c>
      <c r="O972" s="2">
        <v>-6.0188520000000002E-2</v>
      </c>
      <c r="P972" s="2">
        <v>6.6791030000000001E-2</v>
      </c>
      <c r="Q972" s="2">
        <v>1.0570477E-2</v>
      </c>
      <c r="R972" s="2">
        <v>-6.2381470000000001E-2</v>
      </c>
      <c r="S972" s="2">
        <v>-1.1776823E-2</v>
      </c>
      <c r="T972" s="2">
        <v>-9.0083415999999999E-2</v>
      </c>
      <c r="U972" s="2">
        <v>-1.0266753E-2</v>
      </c>
    </row>
    <row r="973" spans="1:21" x14ac:dyDescent="0.25">
      <c r="A973" s="6" t="s">
        <v>174</v>
      </c>
      <c r="B973" s="6" t="s">
        <v>175</v>
      </c>
      <c r="C973" s="6" t="s">
        <v>4341</v>
      </c>
      <c r="D973" s="2">
        <v>7.7832025999999999E-2</v>
      </c>
      <c r="E973" s="2">
        <v>0.116026345</v>
      </c>
      <c r="F973" s="2">
        <v>4.3930298E-2</v>
      </c>
      <c r="G973" s="2">
        <v>5.9122557999999999E-2</v>
      </c>
      <c r="H973" s="2">
        <v>2.4863120999999998E-2</v>
      </c>
      <c r="I973" s="2">
        <v>3.1196219000000001E-2</v>
      </c>
      <c r="J973" s="2">
        <v>2.0344597999999998E-2</v>
      </c>
      <c r="K973" s="2">
        <v>-0.590358351</v>
      </c>
      <c r="L973" s="2">
        <v>0.217043184</v>
      </c>
      <c r="M973" s="2">
        <v>-4.4895774999999999E-2</v>
      </c>
      <c r="N973" s="2">
        <v>-2.481792E-3</v>
      </c>
      <c r="O973" s="2">
        <v>2.5095199999999999E-3</v>
      </c>
      <c r="P973" s="2">
        <v>-7.8208870000000003E-3</v>
      </c>
      <c r="Q973" s="2">
        <v>-1.8082971999999999E-2</v>
      </c>
      <c r="R973" s="2">
        <v>-6.313656E-3</v>
      </c>
      <c r="S973" s="2">
        <v>-1.7963929999999999E-2</v>
      </c>
      <c r="T973" s="2">
        <v>0.1057177</v>
      </c>
      <c r="U973" s="2">
        <v>-1.0668209E-2</v>
      </c>
    </row>
    <row r="974" spans="1:21" x14ac:dyDescent="0.25">
      <c r="A974" s="6" t="s">
        <v>174</v>
      </c>
      <c r="B974" s="6" t="s">
        <v>175</v>
      </c>
      <c r="C974" s="6" t="s">
        <v>4342</v>
      </c>
      <c r="D974" s="2">
        <v>-3.0983663000000002E-2</v>
      </c>
      <c r="E974" s="2">
        <v>-7.4077143999999998E-2</v>
      </c>
      <c r="F974" s="2">
        <v>0.12425570900000001</v>
      </c>
      <c r="G974" s="2">
        <v>4.0875669000000003E-2</v>
      </c>
      <c r="H974" s="2">
        <v>0.20890180999999999</v>
      </c>
      <c r="I974" s="2">
        <v>-0.26574356999999998</v>
      </c>
      <c r="J974" s="2">
        <v>-9.9304090999999997E-2</v>
      </c>
      <c r="K974" s="2">
        <v>-9.3914139999999993E-2</v>
      </c>
      <c r="L974" s="2">
        <v>0.18998939500000001</v>
      </c>
      <c r="M974" s="2">
        <v>-4.4895774999999999E-2</v>
      </c>
      <c r="N974" s="2">
        <v>-2.481792E-3</v>
      </c>
      <c r="O974" s="2">
        <v>2.5095199999999999E-3</v>
      </c>
      <c r="P974" s="2">
        <v>-7.8208870000000003E-3</v>
      </c>
      <c r="Q974" s="2">
        <v>-1.8082971999999999E-2</v>
      </c>
      <c r="R974" s="2">
        <v>-6.313656E-3</v>
      </c>
      <c r="S974" s="2">
        <v>-1.7963929999999999E-2</v>
      </c>
      <c r="T974" s="2">
        <v>0.1057177</v>
      </c>
      <c r="U974" s="2">
        <v>-1.0668209E-2</v>
      </c>
    </row>
    <row r="975" spans="1:21" x14ac:dyDescent="0.25">
      <c r="A975" s="6" t="s">
        <v>174</v>
      </c>
      <c r="B975" s="6" t="s">
        <v>175</v>
      </c>
      <c r="C975" s="6" t="s">
        <v>4343</v>
      </c>
      <c r="D975" s="2">
        <v>0.152633193</v>
      </c>
      <c r="E975" s="2">
        <v>-0.335946988</v>
      </c>
      <c r="F975" s="2">
        <v>0.16972696500000001</v>
      </c>
      <c r="G975" s="2">
        <v>0.269311725</v>
      </c>
      <c r="H975" s="2">
        <v>-0.43800219000000001</v>
      </c>
      <c r="I975" s="2">
        <v>0.105876386</v>
      </c>
      <c r="J975" s="2">
        <v>-0.10262473499999999</v>
      </c>
      <c r="K975" s="2">
        <v>0.107247316</v>
      </c>
      <c r="L975" s="2">
        <v>7.1778351000000004E-2</v>
      </c>
      <c r="M975" s="2">
        <v>-4.4895774999999999E-2</v>
      </c>
      <c r="N975" s="2">
        <v>-2.481792E-3</v>
      </c>
      <c r="O975" s="2">
        <v>2.5095199999999999E-3</v>
      </c>
      <c r="P975" s="2">
        <v>-7.8208870000000003E-3</v>
      </c>
      <c r="Q975" s="2">
        <v>-1.8082971999999999E-2</v>
      </c>
      <c r="R975" s="2">
        <v>-6.313656E-3</v>
      </c>
      <c r="S975" s="2">
        <v>-1.7963929999999999E-2</v>
      </c>
      <c r="T975" s="2">
        <v>0.1057177</v>
      </c>
      <c r="U975" s="2">
        <v>-1.0668209E-2</v>
      </c>
    </row>
    <row r="976" spans="1:21" x14ac:dyDescent="0.25">
      <c r="A976" s="6" t="s">
        <v>174</v>
      </c>
      <c r="B976" s="6" t="s">
        <v>175</v>
      </c>
      <c r="C976" s="6" t="s">
        <v>4344</v>
      </c>
      <c r="D976" s="2">
        <v>3.6623521999999999E-2</v>
      </c>
      <c r="E976" s="2">
        <v>8.4413880999999996E-2</v>
      </c>
      <c r="F976" s="2">
        <v>-0.13383740599999999</v>
      </c>
      <c r="G976" s="2">
        <v>8.4570854000000001E-2</v>
      </c>
      <c r="H976" s="2">
        <v>8.1092520000000001E-2</v>
      </c>
      <c r="I976" s="2">
        <v>-0.12575488500000001</v>
      </c>
      <c r="J976" s="2">
        <v>9.1435693999999998E-2</v>
      </c>
      <c r="K976" s="2">
        <v>-0.14279625500000001</v>
      </c>
      <c r="L976" s="2">
        <v>2.4252079999999999E-2</v>
      </c>
      <c r="M976" s="2">
        <v>-4.4895774999999999E-2</v>
      </c>
      <c r="N976" s="2">
        <v>-2.481792E-3</v>
      </c>
      <c r="O976" s="2">
        <v>2.5095199999999999E-3</v>
      </c>
      <c r="P976" s="2">
        <v>-7.8208870000000003E-3</v>
      </c>
      <c r="Q976" s="2">
        <v>-1.8082971999999999E-2</v>
      </c>
      <c r="R976" s="2">
        <v>-6.313656E-3</v>
      </c>
      <c r="S976" s="2">
        <v>-1.7963929999999999E-2</v>
      </c>
      <c r="T976" s="2">
        <v>0.1057177</v>
      </c>
      <c r="U976" s="2">
        <v>-1.0668209E-2</v>
      </c>
    </row>
    <row r="977" spans="1:21" x14ac:dyDescent="0.25">
      <c r="A977" s="6" t="s">
        <v>174</v>
      </c>
      <c r="B977" s="6" t="s">
        <v>175</v>
      </c>
      <c r="C977" s="6" t="s">
        <v>4345</v>
      </c>
      <c r="D977" s="2">
        <v>-0.13464025199999999</v>
      </c>
      <c r="E977" s="2">
        <v>-3.1591433000000002E-2</v>
      </c>
      <c r="F977" s="2">
        <v>0.13783351999999999</v>
      </c>
      <c r="G977" s="2">
        <v>-8.9694720000000006E-2</v>
      </c>
      <c r="H977" s="2">
        <v>9.219434E-2</v>
      </c>
      <c r="I977" s="2">
        <v>-6.9428059E-2</v>
      </c>
      <c r="J977" s="2">
        <v>-5.5998180000000002E-2</v>
      </c>
      <c r="K977" s="2">
        <v>0.14152187099999999</v>
      </c>
      <c r="L977" s="2">
        <v>9.8029060000000001E-3</v>
      </c>
      <c r="M977" s="2">
        <v>-4.4895774999999999E-2</v>
      </c>
      <c r="N977" s="2">
        <v>-2.481792E-3</v>
      </c>
      <c r="O977" s="2">
        <v>2.5095199999999999E-3</v>
      </c>
      <c r="P977" s="2">
        <v>-7.8208870000000003E-3</v>
      </c>
      <c r="Q977" s="2">
        <v>-1.8082971999999999E-2</v>
      </c>
      <c r="R977" s="2">
        <v>-6.313656E-3</v>
      </c>
      <c r="S977" s="2">
        <v>-1.7963929999999999E-2</v>
      </c>
      <c r="T977" s="2">
        <v>0.1057177</v>
      </c>
      <c r="U977" s="2">
        <v>-1.0668209E-2</v>
      </c>
    </row>
    <row r="978" spans="1:21" x14ac:dyDescent="0.25">
      <c r="A978" s="6" t="s">
        <v>174</v>
      </c>
      <c r="B978" s="6" t="s">
        <v>175</v>
      </c>
      <c r="C978" s="6" t="s">
        <v>4346</v>
      </c>
      <c r="D978" s="2">
        <v>0.33093185899999999</v>
      </c>
      <c r="E978" s="2">
        <v>-0.16806632199999999</v>
      </c>
      <c r="F978" s="2">
        <v>-0.105876369</v>
      </c>
      <c r="G978" s="2">
        <v>0.25635439100000001</v>
      </c>
      <c r="H978" s="2">
        <v>-0.28821058999999999</v>
      </c>
      <c r="I978" s="2">
        <v>-0.31910594799999997</v>
      </c>
      <c r="J978" s="2">
        <v>0.26828993099999998</v>
      </c>
      <c r="K978" s="2">
        <v>5.8259982000000002E-2</v>
      </c>
      <c r="L978" s="2">
        <v>-3.2576982999999997E-2</v>
      </c>
      <c r="M978" s="2">
        <v>-4.4895774999999999E-2</v>
      </c>
      <c r="N978" s="2">
        <v>-2.481792E-3</v>
      </c>
      <c r="O978" s="2">
        <v>2.5095199999999999E-3</v>
      </c>
      <c r="P978" s="2">
        <v>-7.8208870000000003E-3</v>
      </c>
      <c r="Q978" s="2">
        <v>-1.8082971999999999E-2</v>
      </c>
      <c r="R978" s="2">
        <v>-6.313656E-3</v>
      </c>
      <c r="S978" s="2">
        <v>-1.7963929999999999E-2</v>
      </c>
      <c r="T978" s="2">
        <v>0.1057177</v>
      </c>
      <c r="U978" s="2">
        <v>-1.0668209E-2</v>
      </c>
    </row>
    <row r="979" spans="1:21" x14ac:dyDescent="0.25">
      <c r="A979" s="6" t="s">
        <v>174</v>
      </c>
      <c r="B979" s="6" t="s">
        <v>175</v>
      </c>
      <c r="C979" s="6" t="s">
        <v>4347</v>
      </c>
      <c r="D979" s="2">
        <v>9.9746636999999999E-2</v>
      </c>
      <c r="E979" s="2">
        <v>-0.270741544</v>
      </c>
      <c r="F979" s="2">
        <v>0.16063540900000001</v>
      </c>
      <c r="G979" s="2">
        <v>0.145127169</v>
      </c>
      <c r="H979" s="2">
        <v>0.19537520999999999</v>
      </c>
      <c r="I979" s="2">
        <v>-6.2297169999999999E-2</v>
      </c>
      <c r="J979" s="2">
        <v>-0.15789329099999999</v>
      </c>
      <c r="K979" s="2">
        <v>3.3032760000000001E-2</v>
      </c>
      <c r="L979" s="2">
        <v>-0.142985205</v>
      </c>
      <c r="M979" s="2">
        <v>-4.4895774999999999E-2</v>
      </c>
      <c r="N979" s="2">
        <v>-2.481792E-3</v>
      </c>
      <c r="O979" s="2">
        <v>2.5095199999999999E-3</v>
      </c>
      <c r="P979" s="2">
        <v>-7.8208870000000003E-3</v>
      </c>
      <c r="Q979" s="2">
        <v>-1.8082971999999999E-2</v>
      </c>
      <c r="R979" s="2">
        <v>-6.313656E-3</v>
      </c>
      <c r="S979" s="2">
        <v>-1.7963929999999999E-2</v>
      </c>
      <c r="T979" s="2">
        <v>0.1057177</v>
      </c>
      <c r="U979" s="2">
        <v>-1.0668209E-2</v>
      </c>
    </row>
    <row r="980" spans="1:21" x14ac:dyDescent="0.25">
      <c r="A980" s="6" t="s">
        <v>174</v>
      </c>
      <c r="B980" s="6" t="s">
        <v>175</v>
      </c>
      <c r="C980" s="6" t="s">
        <v>4348</v>
      </c>
      <c r="D980" s="2">
        <v>-0.33278269599999999</v>
      </c>
      <c r="E980" s="2">
        <v>2.3700123E-2</v>
      </c>
      <c r="F980" s="2">
        <v>0.102286076</v>
      </c>
      <c r="G980" s="2">
        <v>-0.185032164</v>
      </c>
      <c r="H980" s="2">
        <v>-0.62242308999999996</v>
      </c>
      <c r="I980" s="2">
        <v>0.35813349700000002</v>
      </c>
      <c r="J980" s="2">
        <v>0.27341737599999999</v>
      </c>
      <c r="K980" s="2">
        <v>0.53755142700000003</v>
      </c>
      <c r="L980" s="2">
        <v>-0.15485053800000001</v>
      </c>
      <c r="M980" s="2">
        <v>-4.4895774999999999E-2</v>
      </c>
      <c r="N980" s="2">
        <v>-2.481792E-3</v>
      </c>
      <c r="O980" s="2">
        <v>2.5095199999999999E-3</v>
      </c>
      <c r="P980" s="2">
        <v>-7.8208870000000003E-3</v>
      </c>
      <c r="Q980" s="2">
        <v>-1.8082971999999999E-2</v>
      </c>
      <c r="R980" s="2">
        <v>-6.313656E-3</v>
      </c>
      <c r="S980" s="2">
        <v>-1.7963929999999999E-2</v>
      </c>
      <c r="T980" s="2">
        <v>0.1057177</v>
      </c>
      <c r="U980" s="2">
        <v>-1.0668209E-2</v>
      </c>
    </row>
    <row r="981" spans="1:21" x14ac:dyDescent="0.25">
      <c r="A981" s="6" t="s">
        <v>174</v>
      </c>
      <c r="B981" s="6" t="s">
        <v>175</v>
      </c>
      <c r="C981" s="6" t="s">
        <v>4349</v>
      </c>
      <c r="D981" s="2">
        <v>4.6344885000000002E-2</v>
      </c>
      <c r="E981" s="2">
        <v>0.26530814800000002</v>
      </c>
      <c r="F981" s="2">
        <v>4.8087321000000002E-2</v>
      </c>
      <c r="G981" s="2">
        <v>3.6503190999999997E-2</v>
      </c>
      <c r="H981" s="2">
        <v>-0.147321076</v>
      </c>
      <c r="I981" s="2">
        <v>-8.7946778000000003E-2</v>
      </c>
      <c r="J981" s="2">
        <v>1.7254351000000001E-2</v>
      </c>
      <c r="K981" s="2">
        <v>-3.881228E-3</v>
      </c>
      <c r="L981" s="2">
        <v>-0.17434881299999999</v>
      </c>
      <c r="M981" s="2">
        <v>-4.4895774999999999E-2</v>
      </c>
      <c r="N981" s="2">
        <v>-2.481792E-3</v>
      </c>
      <c r="O981" s="2">
        <v>2.5095199999999999E-3</v>
      </c>
      <c r="P981" s="2">
        <v>-7.8208870000000003E-3</v>
      </c>
      <c r="Q981" s="2">
        <v>-1.8082971999999999E-2</v>
      </c>
      <c r="R981" s="2">
        <v>-6.313656E-3</v>
      </c>
      <c r="S981" s="2">
        <v>-1.7963929999999999E-2</v>
      </c>
      <c r="T981" s="2">
        <v>0.1057177</v>
      </c>
      <c r="U981" s="2">
        <v>-1.0668209E-2</v>
      </c>
    </row>
    <row r="982" spans="1:21" x14ac:dyDescent="0.25">
      <c r="A982" s="6" t="s">
        <v>174</v>
      </c>
      <c r="B982" s="6" t="s">
        <v>175</v>
      </c>
      <c r="C982" s="6" t="s">
        <v>4350</v>
      </c>
      <c r="D982" s="2">
        <v>0.10785352600000001</v>
      </c>
      <c r="E982" s="2">
        <v>-0.175000655</v>
      </c>
      <c r="F982" s="2">
        <v>0.22028729799999999</v>
      </c>
      <c r="G982" s="2">
        <v>-7.0683942E-2</v>
      </c>
      <c r="H982" s="2">
        <v>-3.5714879999999997E-2</v>
      </c>
      <c r="I982" s="2">
        <v>0.30872071899999998</v>
      </c>
      <c r="J982" s="2">
        <v>-0.14990640199999999</v>
      </c>
      <c r="K982" s="2">
        <v>8.1638648999999994E-2</v>
      </c>
      <c r="L982" s="2">
        <v>-0.28719431600000001</v>
      </c>
      <c r="M982" s="2">
        <v>-4.4895774999999999E-2</v>
      </c>
      <c r="N982" s="2">
        <v>-2.481792E-3</v>
      </c>
      <c r="O982" s="2">
        <v>2.5095199999999999E-3</v>
      </c>
      <c r="P982" s="2">
        <v>-7.8208870000000003E-3</v>
      </c>
      <c r="Q982" s="2">
        <v>-1.8082971999999999E-2</v>
      </c>
      <c r="R982" s="2">
        <v>-6.313656E-3</v>
      </c>
      <c r="S982" s="2">
        <v>-1.7963929999999999E-2</v>
      </c>
      <c r="T982" s="2">
        <v>0.1057177</v>
      </c>
      <c r="U982" s="2">
        <v>-1.0668209E-2</v>
      </c>
    </row>
    <row r="983" spans="1:21" x14ac:dyDescent="0.25">
      <c r="A983" s="6" t="s">
        <v>174</v>
      </c>
      <c r="B983" s="6" t="s">
        <v>175</v>
      </c>
      <c r="C983" s="6" t="s">
        <v>4351</v>
      </c>
      <c r="D983" s="2">
        <v>0.230364126</v>
      </c>
      <c r="E983" s="2">
        <v>-5.6864755000000003E-2</v>
      </c>
      <c r="F983" s="2">
        <v>-7.7401202000000002E-2</v>
      </c>
      <c r="G983" s="2">
        <v>-4.5610420000000004E-3</v>
      </c>
      <c r="H983" s="2">
        <v>-0.11852588999999999</v>
      </c>
      <c r="I983" s="2">
        <v>0.28677141900000003</v>
      </c>
      <c r="J983" s="2">
        <v>0.14864519800000001</v>
      </c>
      <c r="K983" s="2">
        <v>-2.3183551E-2</v>
      </c>
      <c r="L983" s="2">
        <v>-0.38524431599999998</v>
      </c>
      <c r="M983" s="2">
        <v>-4.4895774999999999E-2</v>
      </c>
      <c r="N983" s="2">
        <v>-2.481792E-3</v>
      </c>
      <c r="O983" s="2">
        <v>2.5095199999999999E-3</v>
      </c>
      <c r="P983" s="2">
        <v>-7.8208870000000003E-3</v>
      </c>
      <c r="Q983" s="2">
        <v>-1.8082971999999999E-2</v>
      </c>
      <c r="R983" s="2">
        <v>-6.313656E-3</v>
      </c>
      <c r="S983" s="2">
        <v>-1.7963929999999999E-2</v>
      </c>
      <c r="T983" s="2">
        <v>0.1057177</v>
      </c>
      <c r="U983" s="2">
        <v>-1.0668209E-2</v>
      </c>
    </row>
    <row r="984" spans="1:21" x14ac:dyDescent="0.25">
      <c r="A984" s="6" t="s">
        <v>174</v>
      </c>
      <c r="B984" s="6" t="s">
        <v>175</v>
      </c>
      <c r="C984" s="6" t="s">
        <v>4352</v>
      </c>
      <c r="D984" s="2">
        <v>7.6950826E-2</v>
      </c>
      <c r="E984" s="2">
        <v>0.32278104499999999</v>
      </c>
      <c r="F984" s="2">
        <v>-6.4944102000000004E-2</v>
      </c>
      <c r="G984" s="2">
        <v>0.21338005800000001</v>
      </c>
      <c r="H984" s="2">
        <v>-0.29112419</v>
      </c>
      <c r="I984" s="2">
        <v>0.138715219</v>
      </c>
      <c r="J984" s="2">
        <v>0.20249829799999999</v>
      </c>
      <c r="K984" s="2">
        <v>2.3709449E-2</v>
      </c>
      <c r="L984" s="2">
        <v>-0.62196661600000003</v>
      </c>
      <c r="M984" s="2">
        <v>-4.4895774999999999E-2</v>
      </c>
      <c r="N984" s="2">
        <v>-2.481792E-3</v>
      </c>
      <c r="O984" s="2">
        <v>2.5095199999999999E-3</v>
      </c>
      <c r="P984" s="2">
        <v>-7.8208870000000003E-3</v>
      </c>
      <c r="Q984" s="2">
        <v>-1.8082971999999999E-2</v>
      </c>
      <c r="R984" s="2">
        <v>-6.313656E-3</v>
      </c>
      <c r="S984" s="2">
        <v>-1.7963929999999999E-2</v>
      </c>
      <c r="T984" s="2">
        <v>0.1057177</v>
      </c>
      <c r="U984" s="2">
        <v>-1.0668209E-2</v>
      </c>
    </row>
    <row r="985" spans="1:21" x14ac:dyDescent="0.25">
      <c r="A985" s="6" t="s">
        <v>682</v>
      </c>
      <c r="B985" s="6" t="s">
        <v>683</v>
      </c>
      <c r="C985" s="6" t="s">
        <v>4353</v>
      </c>
      <c r="D985" s="2">
        <v>0.16175226400000001</v>
      </c>
      <c r="E985" s="2">
        <v>0.26345518400000001</v>
      </c>
      <c r="F985" s="2">
        <v>5.8442293999999999E-2</v>
      </c>
      <c r="G985" s="2">
        <v>0.213329144</v>
      </c>
      <c r="H985" s="2">
        <v>0.1653192</v>
      </c>
      <c r="I985" s="2">
        <v>-0.10594387199999999</v>
      </c>
      <c r="J985" s="2">
        <v>6.2835424000000001E-2</v>
      </c>
      <c r="K985" s="2">
        <v>-0.59827024600000001</v>
      </c>
      <c r="L985" s="2">
        <v>-0.22091945599999999</v>
      </c>
      <c r="M985" s="2">
        <v>-9.3665940000000007E-3</v>
      </c>
      <c r="N985" s="2">
        <v>9.8492240999999994E-2</v>
      </c>
      <c r="O985" s="2">
        <v>-4.1827917999999999E-2</v>
      </c>
      <c r="P985" s="2">
        <v>-0.12567706000000001</v>
      </c>
      <c r="Q985" s="2">
        <v>6.6342541000000005E-2</v>
      </c>
      <c r="R985" s="2">
        <v>-0.13634373</v>
      </c>
      <c r="S985" s="2">
        <v>6.9783637999999995E-2</v>
      </c>
      <c r="T985" s="2">
        <v>9.1287801000000002E-2</v>
      </c>
      <c r="U985" s="2">
        <v>-1.2690918000000001E-2</v>
      </c>
    </row>
    <row r="986" spans="1:21" x14ac:dyDescent="0.25">
      <c r="A986" s="6" t="s">
        <v>1304</v>
      </c>
      <c r="B986" s="6" t="s">
        <v>1305</v>
      </c>
      <c r="C986" s="6" t="s">
        <v>4354</v>
      </c>
      <c r="D986" s="2">
        <v>-0.22708479600000001</v>
      </c>
      <c r="E986" s="2">
        <v>0.10647780499999999</v>
      </c>
      <c r="F986" s="2">
        <v>-2.2406404000000001E-2</v>
      </c>
      <c r="G986" s="2">
        <v>-0.10662060399999999</v>
      </c>
      <c r="H986" s="2">
        <v>-4.1678181000000002E-2</v>
      </c>
      <c r="I986" s="2">
        <v>7.8070204000000004E-2</v>
      </c>
      <c r="J986" s="2">
        <v>-3.3864630999999999E-2</v>
      </c>
      <c r="K986" s="2">
        <v>0.15764904499999999</v>
      </c>
      <c r="L986" s="2">
        <v>8.9457559000000006E-2</v>
      </c>
      <c r="M986" s="2">
        <v>-8.2776515999999994E-2</v>
      </c>
      <c r="N986" s="2">
        <v>-4.1575496000000003E-2</v>
      </c>
      <c r="O986" s="2">
        <v>-5.4819095999999998E-2</v>
      </c>
      <c r="P986" s="2">
        <v>-5.9395871000000003E-2</v>
      </c>
      <c r="Q986" s="2">
        <v>-2.2837429999999999E-2</v>
      </c>
      <c r="R986" s="2">
        <v>-2.347699E-2</v>
      </c>
      <c r="S986" s="2">
        <v>-4.0148846000000002E-2</v>
      </c>
      <c r="T986" s="2">
        <v>0.338193305</v>
      </c>
      <c r="U986" s="2">
        <v>-1.3163060000000001E-2</v>
      </c>
    </row>
    <row r="987" spans="1:21" x14ac:dyDescent="0.25">
      <c r="A987" s="6" t="s">
        <v>1304</v>
      </c>
      <c r="B987" s="6" t="s">
        <v>1305</v>
      </c>
      <c r="C987" s="6" t="s">
        <v>4355</v>
      </c>
      <c r="D987" s="2">
        <v>0.23963008</v>
      </c>
      <c r="E987" s="2">
        <v>0.13016219600000001</v>
      </c>
      <c r="F987" s="2">
        <v>-0.33305151300000002</v>
      </c>
      <c r="G987" s="2">
        <v>-7.9196012999999996E-2</v>
      </c>
      <c r="H987" s="2">
        <v>-0.20812794100000001</v>
      </c>
      <c r="I987" s="2">
        <v>0.240371995</v>
      </c>
      <c r="J987" s="2">
        <v>0.13292291000000001</v>
      </c>
      <c r="K987" s="2">
        <v>-0.15760276400000001</v>
      </c>
      <c r="L987" s="2">
        <v>3.489105E-2</v>
      </c>
      <c r="M987" s="2">
        <v>-8.2776515999999994E-2</v>
      </c>
      <c r="N987" s="2">
        <v>-4.1575496000000003E-2</v>
      </c>
      <c r="O987" s="2">
        <v>-5.4819095999999998E-2</v>
      </c>
      <c r="P987" s="2">
        <v>-5.9395871000000003E-2</v>
      </c>
      <c r="Q987" s="2">
        <v>-2.2837429999999999E-2</v>
      </c>
      <c r="R987" s="2">
        <v>-2.347699E-2</v>
      </c>
      <c r="S987" s="2">
        <v>-4.0148846000000002E-2</v>
      </c>
      <c r="T987" s="2">
        <v>0.338193305</v>
      </c>
      <c r="U987" s="2">
        <v>-1.3163060000000001E-2</v>
      </c>
    </row>
    <row r="988" spans="1:21" x14ac:dyDescent="0.25">
      <c r="A988" s="6" t="s">
        <v>1304</v>
      </c>
      <c r="B988" s="6" t="s">
        <v>1305</v>
      </c>
      <c r="C988" s="6" t="s">
        <v>4356</v>
      </c>
      <c r="D988" s="2">
        <v>5.6946757000000001E-2</v>
      </c>
      <c r="E988" s="2">
        <v>-4.8176126999999999E-2</v>
      </c>
      <c r="F988" s="2">
        <v>3.0080164E-2</v>
      </c>
      <c r="G988" s="2">
        <v>-0.18106693600000001</v>
      </c>
      <c r="H988" s="2">
        <v>9.2499058999999995E-2</v>
      </c>
      <c r="I988" s="2">
        <v>6.8579271999999997E-2</v>
      </c>
      <c r="J988" s="2">
        <v>-6.6990412999999999E-2</v>
      </c>
      <c r="K988" s="2">
        <v>2.6307713E-2</v>
      </c>
      <c r="L988" s="2">
        <v>2.1820526999999999E-2</v>
      </c>
      <c r="M988" s="2">
        <v>-8.2776515999999994E-2</v>
      </c>
      <c r="N988" s="2">
        <v>-4.1575496000000003E-2</v>
      </c>
      <c r="O988" s="2">
        <v>-5.4819095999999998E-2</v>
      </c>
      <c r="P988" s="2">
        <v>-5.9395871000000003E-2</v>
      </c>
      <c r="Q988" s="2">
        <v>-2.2837429999999999E-2</v>
      </c>
      <c r="R988" s="2">
        <v>-2.347699E-2</v>
      </c>
      <c r="S988" s="2">
        <v>-4.0148846000000002E-2</v>
      </c>
      <c r="T988" s="2">
        <v>0.338193305</v>
      </c>
      <c r="U988" s="2">
        <v>-1.3163060000000001E-2</v>
      </c>
    </row>
    <row r="989" spans="1:21" x14ac:dyDescent="0.25">
      <c r="A989" s="6" t="s">
        <v>1304</v>
      </c>
      <c r="B989" s="6" t="s">
        <v>1305</v>
      </c>
      <c r="C989" s="6" t="s">
        <v>4357</v>
      </c>
      <c r="D989" s="2">
        <v>4.6558091000000003E-2</v>
      </c>
      <c r="E989" s="2">
        <v>-0.158378993</v>
      </c>
      <c r="F989" s="2">
        <v>-0.12026930199999999</v>
      </c>
      <c r="G989" s="2">
        <v>9.3930998000000002E-2</v>
      </c>
      <c r="H989" s="2">
        <v>4.9238969E-2</v>
      </c>
      <c r="I989" s="2">
        <v>1.7695306000000001E-2</v>
      </c>
      <c r="J989" s="2">
        <v>-5.4809279000000002E-2</v>
      </c>
      <c r="K989" s="2">
        <v>0.107220147</v>
      </c>
      <c r="L989" s="2">
        <v>1.8814061E-2</v>
      </c>
      <c r="M989" s="2">
        <v>-8.2776515999999994E-2</v>
      </c>
      <c r="N989" s="2">
        <v>-4.1575496000000003E-2</v>
      </c>
      <c r="O989" s="2">
        <v>-5.4819095999999998E-2</v>
      </c>
      <c r="P989" s="2">
        <v>-5.9395871000000003E-2</v>
      </c>
      <c r="Q989" s="2">
        <v>-2.2837429999999999E-2</v>
      </c>
      <c r="R989" s="2">
        <v>-2.347699E-2</v>
      </c>
      <c r="S989" s="2">
        <v>-4.0148846000000002E-2</v>
      </c>
      <c r="T989" s="2">
        <v>0.338193305</v>
      </c>
      <c r="U989" s="2">
        <v>-1.3163060000000001E-2</v>
      </c>
    </row>
    <row r="990" spans="1:21" x14ac:dyDescent="0.25">
      <c r="A990" s="6" t="s">
        <v>1304</v>
      </c>
      <c r="B990" s="6" t="s">
        <v>1305</v>
      </c>
      <c r="C990" s="6" t="s">
        <v>4358</v>
      </c>
      <c r="D990" s="2">
        <v>-2.5197823000000001E-2</v>
      </c>
      <c r="E990" s="2">
        <v>2.8756593E-2</v>
      </c>
      <c r="F990" s="2">
        <v>6.6664383999999993E-2</v>
      </c>
      <c r="G990" s="2">
        <v>0.101417814</v>
      </c>
      <c r="H990" s="2">
        <v>6.3853059000000004E-2</v>
      </c>
      <c r="I990" s="2">
        <v>7.0870792000000002E-2</v>
      </c>
      <c r="J990" s="2">
        <v>-9.8358092999999994E-2</v>
      </c>
      <c r="K990" s="2">
        <v>-0.13689256699999999</v>
      </c>
      <c r="L990" s="2">
        <v>-7.1114152999999999E-2</v>
      </c>
      <c r="M990" s="2">
        <v>-8.2776515999999994E-2</v>
      </c>
      <c r="N990" s="2">
        <v>-4.1575496000000003E-2</v>
      </c>
      <c r="O990" s="2">
        <v>-5.4819095999999998E-2</v>
      </c>
      <c r="P990" s="2">
        <v>-5.9395871000000003E-2</v>
      </c>
      <c r="Q990" s="2">
        <v>-2.2837429999999999E-2</v>
      </c>
      <c r="R990" s="2">
        <v>-2.347699E-2</v>
      </c>
      <c r="S990" s="2">
        <v>-4.0148846000000002E-2</v>
      </c>
      <c r="T990" s="2">
        <v>0.338193305</v>
      </c>
      <c r="U990" s="2">
        <v>-1.3163060000000001E-2</v>
      </c>
    </row>
    <row r="991" spans="1:21" x14ac:dyDescent="0.25">
      <c r="A991" s="6" t="s">
        <v>1304</v>
      </c>
      <c r="B991" s="6" t="s">
        <v>1305</v>
      </c>
      <c r="C991" s="6" t="s">
        <v>4359</v>
      </c>
      <c r="D991" s="2">
        <v>0.12914574700000001</v>
      </c>
      <c r="E991" s="2">
        <v>0.16367886300000001</v>
      </c>
      <c r="F991" s="2">
        <v>9.9305154000000007E-2</v>
      </c>
      <c r="G991" s="2">
        <v>4.6889654000000003E-2</v>
      </c>
      <c r="H991" s="2">
        <v>-2.9619270999999999E-2</v>
      </c>
      <c r="I991" s="2">
        <v>2.7601661999999999E-2</v>
      </c>
      <c r="J991" s="2">
        <v>0.13237457699999999</v>
      </c>
      <c r="K991" s="2">
        <v>-0.47979409699999997</v>
      </c>
      <c r="L991" s="2">
        <v>-8.9582282999999999E-2</v>
      </c>
      <c r="M991" s="2">
        <v>-8.2776515999999994E-2</v>
      </c>
      <c r="N991" s="2">
        <v>-4.1575496000000003E-2</v>
      </c>
      <c r="O991" s="2">
        <v>-5.4819095999999998E-2</v>
      </c>
      <c r="P991" s="2">
        <v>-5.9395871000000003E-2</v>
      </c>
      <c r="Q991" s="2">
        <v>-2.2837429999999999E-2</v>
      </c>
      <c r="R991" s="2">
        <v>-2.347699E-2</v>
      </c>
      <c r="S991" s="2">
        <v>-4.0148846000000002E-2</v>
      </c>
      <c r="T991" s="2">
        <v>0.338193305</v>
      </c>
      <c r="U991" s="2">
        <v>-1.3163060000000001E-2</v>
      </c>
    </row>
    <row r="992" spans="1:21" x14ac:dyDescent="0.25">
      <c r="A992" s="6" t="s">
        <v>1304</v>
      </c>
      <c r="B992" s="6" t="s">
        <v>1305</v>
      </c>
      <c r="C992" s="6" t="s">
        <v>4360</v>
      </c>
      <c r="D992" s="2">
        <v>8.3967547000000003E-2</v>
      </c>
      <c r="E992" s="2">
        <v>0.54063046299999995</v>
      </c>
      <c r="F992" s="2">
        <v>-0.230673246</v>
      </c>
      <c r="G992" s="2">
        <v>-2.8037045999999999E-2</v>
      </c>
      <c r="H992" s="2">
        <v>-5.1900070999999999E-2</v>
      </c>
      <c r="I992" s="2">
        <v>9.4791661999999999E-2</v>
      </c>
      <c r="J992" s="2">
        <v>-3.1598622999999999E-2</v>
      </c>
      <c r="K992" s="2">
        <v>-0.255500697</v>
      </c>
      <c r="L992" s="2">
        <v>-0.12167998300000001</v>
      </c>
      <c r="M992" s="2">
        <v>-8.2776515999999994E-2</v>
      </c>
      <c r="N992" s="2">
        <v>-4.1575496000000003E-2</v>
      </c>
      <c r="O992" s="2">
        <v>-5.4819095999999998E-2</v>
      </c>
      <c r="P992" s="2">
        <v>-5.9395871000000003E-2</v>
      </c>
      <c r="Q992" s="2">
        <v>-2.2837429999999999E-2</v>
      </c>
      <c r="R992" s="2">
        <v>-2.347699E-2</v>
      </c>
      <c r="S992" s="2">
        <v>-4.0148846000000002E-2</v>
      </c>
      <c r="T992" s="2">
        <v>0.338193305</v>
      </c>
      <c r="U992" s="2">
        <v>-1.3163060000000001E-2</v>
      </c>
    </row>
    <row r="993" spans="1:21" x14ac:dyDescent="0.25">
      <c r="A993" s="6" t="s">
        <v>1304</v>
      </c>
      <c r="B993" s="6" t="s">
        <v>1305</v>
      </c>
      <c r="C993" s="6" t="s">
        <v>4361</v>
      </c>
      <c r="D993" s="2">
        <v>0.17663852399999999</v>
      </c>
      <c r="E993" s="2">
        <v>7.9840640000000004E-2</v>
      </c>
      <c r="F993" s="2">
        <v>-0.57267606900000001</v>
      </c>
      <c r="G993" s="2">
        <v>-9.4736569000000007E-2</v>
      </c>
      <c r="H993" s="2">
        <v>4.8725498999999999E-2</v>
      </c>
      <c r="I993" s="2">
        <v>0.41481943900000001</v>
      </c>
      <c r="J993" s="2">
        <v>0.111949354</v>
      </c>
      <c r="K993" s="2">
        <v>8.0299679999999998E-2</v>
      </c>
      <c r="L993" s="2">
        <v>-0.24486050600000001</v>
      </c>
      <c r="M993" s="2">
        <v>-8.2776515999999994E-2</v>
      </c>
      <c r="N993" s="2">
        <v>-4.1575496000000003E-2</v>
      </c>
      <c r="O993" s="2">
        <v>-5.4819095999999998E-2</v>
      </c>
      <c r="P993" s="2">
        <v>-5.9395871000000003E-2</v>
      </c>
      <c r="Q993" s="2">
        <v>-2.2837429999999999E-2</v>
      </c>
      <c r="R993" s="2">
        <v>-2.347699E-2</v>
      </c>
      <c r="S993" s="2">
        <v>-4.0148846000000002E-2</v>
      </c>
      <c r="T993" s="2">
        <v>0.338193305</v>
      </c>
      <c r="U993" s="2">
        <v>-1.3163060000000001E-2</v>
      </c>
    </row>
    <row r="994" spans="1:21" x14ac:dyDescent="0.25">
      <c r="A994" s="6" t="s">
        <v>1304</v>
      </c>
      <c r="B994" s="6" t="s">
        <v>1305</v>
      </c>
      <c r="C994" s="6" t="s">
        <v>4362</v>
      </c>
      <c r="D994" s="2">
        <v>-7.8977816000000006E-2</v>
      </c>
      <c r="E994" s="2">
        <v>-9.5746600000000001E-2</v>
      </c>
      <c r="F994" s="2">
        <v>-0.18918690899999999</v>
      </c>
      <c r="G994" s="2">
        <v>-0.17914370900000001</v>
      </c>
      <c r="H994" s="2">
        <v>0.39009745899999998</v>
      </c>
      <c r="I994" s="2">
        <v>0.355340559</v>
      </c>
      <c r="J994" s="2">
        <v>4.9414013999999999E-2</v>
      </c>
      <c r="K994" s="2">
        <v>5.7783840000000003E-2</v>
      </c>
      <c r="L994" s="2">
        <v>-0.30958084600000002</v>
      </c>
      <c r="M994" s="2">
        <v>-8.2776515999999994E-2</v>
      </c>
      <c r="N994" s="2">
        <v>-4.1575496000000003E-2</v>
      </c>
      <c r="O994" s="2">
        <v>-5.4819095999999998E-2</v>
      </c>
      <c r="P994" s="2">
        <v>-5.9395871000000003E-2</v>
      </c>
      <c r="Q994" s="2">
        <v>-2.2837429999999999E-2</v>
      </c>
      <c r="R994" s="2">
        <v>-2.347699E-2</v>
      </c>
      <c r="S994" s="2">
        <v>-4.0148846000000002E-2</v>
      </c>
      <c r="T994" s="2">
        <v>0.338193305</v>
      </c>
      <c r="U994" s="2">
        <v>-1.3163060000000001E-2</v>
      </c>
    </row>
    <row r="995" spans="1:21" x14ac:dyDescent="0.25">
      <c r="A995" s="6" t="s">
        <v>1304</v>
      </c>
      <c r="B995" s="6" t="s">
        <v>1305</v>
      </c>
      <c r="C995" s="6" t="s">
        <v>4363</v>
      </c>
      <c r="D995" s="2">
        <v>0.163548524</v>
      </c>
      <c r="E995" s="2">
        <v>0.27728564</v>
      </c>
      <c r="F995" s="2">
        <v>-0.76386906899999996</v>
      </c>
      <c r="G995" s="2">
        <v>0.85890943099999995</v>
      </c>
      <c r="H995" s="2">
        <v>-0.99177354100000004</v>
      </c>
      <c r="I995" s="2">
        <v>-0.71930156099999998</v>
      </c>
      <c r="J995" s="2">
        <v>0.451234354</v>
      </c>
      <c r="K995" s="2">
        <v>1.5285866800000001</v>
      </c>
      <c r="L995" s="2">
        <v>-0.80462050600000001</v>
      </c>
      <c r="M995" s="2">
        <v>-8.2776515999999994E-2</v>
      </c>
      <c r="N995" s="2">
        <v>-4.1575496000000003E-2</v>
      </c>
      <c r="O995" s="2">
        <v>-5.4819095999999998E-2</v>
      </c>
      <c r="P995" s="2">
        <v>-5.9395871000000003E-2</v>
      </c>
      <c r="Q995" s="2">
        <v>-2.2837429999999999E-2</v>
      </c>
      <c r="R995" s="2">
        <v>-2.347699E-2</v>
      </c>
      <c r="S995" s="2">
        <v>-4.0148846000000002E-2</v>
      </c>
      <c r="T995" s="2">
        <v>0.338193305</v>
      </c>
      <c r="U995" s="2">
        <v>-1.3163060000000001E-2</v>
      </c>
    </row>
    <row r="996" spans="1:21" x14ac:dyDescent="0.25">
      <c r="A996" s="6" t="s">
        <v>2119</v>
      </c>
      <c r="B996" s="6" t="s">
        <v>2120</v>
      </c>
      <c r="C996" s="6" t="s">
        <v>4364</v>
      </c>
      <c r="D996" s="2">
        <v>-0.30274127099999998</v>
      </c>
      <c r="E996" s="2">
        <v>-0.329351481</v>
      </c>
      <c r="F996" s="2">
        <v>0.19490744600000001</v>
      </c>
      <c r="G996" s="2">
        <v>-0.31881814800000002</v>
      </c>
      <c r="H996" s="2">
        <v>4.0830624000000003E-2</v>
      </c>
      <c r="I996" s="2">
        <v>-0.34679293</v>
      </c>
      <c r="J996" s="2">
        <v>-0.496932068</v>
      </c>
      <c r="K996" s="2">
        <v>0.38436031900000001</v>
      </c>
      <c r="L996" s="2">
        <v>1.1745375119999999</v>
      </c>
      <c r="M996" s="2">
        <v>0.12850808899999999</v>
      </c>
      <c r="N996" s="2">
        <v>6.0616618999999997E-2</v>
      </c>
      <c r="O996" s="2">
        <v>3.0232467999999998E-2</v>
      </c>
      <c r="P996" s="2">
        <v>5.8654571000000003E-2</v>
      </c>
      <c r="Q996" s="2">
        <v>-9.6252630000000002E-3</v>
      </c>
      <c r="R996" s="2">
        <v>4.7993182000000002E-2</v>
      </c>
      <c r="S996" s="2">
        <v>1.2662072999999999E-2</v>
      </c>
      <c r="T996" s="2">
        <v>-0.31565295900000001</v>
      </c>
      <c r="U996" s="2">
        <v>-1.3388779999999999E-2</v>
      </c>
    </row>
    <row r="997" spans="1:21" x14ac:dyDescent="0.25">
      <c r="A997" s="6" t="s">
        <v>2119</v>
      </c>
      <c r="B997" s="6" t="s">
        <v>2120</v>
      </c>
      <c r="C997" s="6" t="s">
        <v>4365</v>
      </c>
      <c r="D997" s="2">
        <v>-0.36151859800000002</v>
      </c>
      <c r="E997" s="2">
        <v>-0.26680960799999998</v>
      </c>
      <c r="F997" s="2">
        <v>0.19477407899999999</v>
      </c>
      <c r="G997" s="2">
        <v>-0.27367407500000002</v>
      </c>
      <c r="H997" s="2">
        <v>5.1589576999999998E-2</v>
      </c>
      <c r="I997" s="2">
        <v>-0.20701145700000001</v>
      </c>
      <c r="J997" s="2">
        <v>-0.33033199499999999</v>
      </c>
      <c r="K997" s="2">
        <v>0.317090592</v>
      </c>
      <c r="L997" s="2">
        <v>0.87589148500000003</v>
      </c>
      <c r="M997" s="2">
        <v>0.12850808899999999</v>
      </c>
      <c r="N997" s="2">
        <v>6.0616618999999997E-2</v>
      </c>
      <c r="O997" s="2">
        <v>3.0232467999999998E-2</v>
      </c>
      <c r="P997" s="2">
        <v>5.8654571000000003E-2</v>
      </c>
      <c r="Q997" s="2">
        <v>-9.6252630000000002E-3</v>
      </c>
      <c r="R997" s="2">
        <v>4.7993182000000002E-2</v>
      </c>
      <c r="S997" s="2">
        <v>1.2662072999999999E-2</v>
      </c>
      <c r="T997" s="2">
        <v>-0.31565295900000001</v>
      </c>
      <c r="U997" s="2">
        <v>-1.3388779999999999E-2</v>
      </c>
    </row>
    <row r="998" spans="1:21" x14ac:dyDescent="0.25">
      <c r="A998" s="6" t="s">
        <v>2119</v>
      </c>
      <c r="B998" s="6" t="s">
        <v>2120</v>
      </c>
      <c r="C998" s="6" t="s">
        <v>4366</v>
      </c>
      <c r="D998" s="2">
        <v>-0.23416252000000001</v>
      </c>
      <c r="E998" s="2">
        <v>-0.24171753000000001</v>
      </c>
      <c r="F998" s="2">
        <v>0.16146495699999999</v>
      </c>
      <c r="G998" s="2">
        <v>-0.28196759700000001</v>
      </c>
      <c r="H998" s="2">
        <v>9.5771356000000002E-2</v>
      </c>
      <c r="I998" s="2">
        <v>-0.31210247899999999</v>
      </c>
      <c r="J998" s="2">
        <v>-0.12868311700000001</v>
      </c>
      <c r="K998" s="2">
        <v>0.44324487000000001</v>
      </c>
      <c r="L998" s="2">
        <v>0.49815206299999998</v>
      </c>
      <c r="M998" s="2">
        <v>0.12850808899999999</v>
      </c>
      <c r="N998" s="2">
        <v>6.0616618999999997E-2</v>
      </c>
      <c r="O998" s="2">
        <v>3.0232467999999998E-2</v>
      </c>
      <c r="P998" s="2">
        <v>5.8654571000000003E-2</v>
      </c>
      <c r="Q998" s="2">
        <v>-9.6252630000000002E-3</v>
      </c>
      <c r="R998" s="2">
        <v>4.7993182000000002E-2</v>
      </c>
      <c r="S998" s="2">
        <v>1.2662072999999999E-2</v>
      </c>
      <c r="T998" s="2">
        <v>-0.31565295900000001</v>
      </c>
      <c r="U998" s="2">
        <v>-1.3388779999999999E-2</v>
      </c>
    </row>
    <row r="999" spans="1:21" x14ac:dyDescent="0.25">
      <c r="A999" s="6" t="s">
        <v>2119</v>
      </c>
      <c r="B999" s="6" t="s">
        <v>2120</v>
      </c>
      <c r="C999" s="6" t="s">
        <v>4367</v>
      </c>
      <c r="D999" s="2">
        <v>-0.25658226499999998</v>
      </c>
      <c r="E999" s="2">
        <v>-0.193278275</v>
      </c>
      <c r="F999" s="2">
        <v>0.17058741199999999</v>
      </c>
      <c r="G999" s="2">
        <v>-0.314720742</v>
      </c>
      <c r="H999" s="2">
        <v>0.110049906</v>
      </c>
      <c r="I999" s="2">
        <v>-0.28058512400000002</v>
      </c>
      <c r="J999" s="2">
        <v>-0.19812666200000001</v>
      </c>
      <c r="K999" s="2">
        <v>0.521971925</v>
      </c>
      <c r="L999" s="2">
        <v>0.440683818</v>
      </c>
      <c r="M999" s="2">
        <v>0.12850808899999999</v>
      </c>
      <c r="N999" s="2">
        <v>6.0616618999999997E-2</v>
      </c>
      <c r="O999" s="2">
        <v>3.0232467999999998E-2</v>
      </c>
      <c r="P999" s="2">
        <v>5.8654571000000003E-2</v>
      </c>
      <c r="Q999" s="2">
        <v>-9.6252630000000002E-3</v>
      </c>
      <c r="R999" s="2">
        <v>4.7993182000000002E-2</v>
      </c>
      <c r="S999" s="2">
        <v>1.2662072999999999E-2</v>
      </c>
      <c r="T999" s="2">
        <v>-0.31565295900000001</v>
      </c>
      <c r="U999" s="2">
        <v>-1.3388779999999999E-2</v>
      </c>
    </row>
    <row r="1000" spans="1:21" x14ac:dyDescent="0.25">
      <c r="A1000" s="6" t="s">
        <v>2119</v>
      </c>
      <c r="B1000" s="6" t="s">
        <v>2120</v>
      </c>
      <c r="C1000" s="6" t="s">
        <v>4368</v>
      </c>
      <c r="D1000" s="2">
        <v>-0.60805080899999997</v>
      </c>
      <c r="E1000" s="2">
        <v>-0.327116819</v>
      </c>
      <c r="F1000" s="2">
        <v>0.165762468</v>
      </c>
      <c r="G1000" s="2">
        <v>-0.29618428600000002</v>
      </c>
      <c r="H1000" s="2">
        <v>0.32794926600000002</v>
      </c>
      <c r="I1000" s="2">
        <v>-0.36892766799999999</v>
      </c>
      <c r="J1000" s="2">
        <v>0.15301379400000001</v>
      </c>
      <c r="K1000" s="2">
        <v>0.56446148100000004</v>
      </c>
      <c r="L1000" s="2">
        <v>0.38909257400000002</v>
      </c>
      <c r="M1000" s="2">
        <v>0.12850808899999999</v>
      </c>
      <c r="N1000" s="2">
        <v>6.0616618999999997E-2</v>
      </c>
      <c r="O1000" s="2">
        <v>3.0232467999999998E-2</v>
      </c>
      <c r="P1000" s="2">
        <v>5.8654571000000003E-2</v>
      </c>
      <c r="Q1000" s="2">
        <v>-9.6252630000000002E-3</v>
      </c>
      <c r="R1000" s="2">
        <v>4.7993182000000002E-2</v>
      </c>
      <c r="S1000" s="2">
        <v>1.2662072999999999E-2</v>
      </c>
      <c r="T1000" s="2">
        <v>-0.31565295900000001</v>
      </c>
      <c r="U1000" s="2">
        <v>-1.3388779999999999E-2</v>
      </c>
    </row>
    <row r="1001" spans="1:21" x14ac:dyDescent="0.25">
      <c r="A1001" s="6" t="s">
        <v>2119</v>
      </c>
      <c r="B1001" s="6" t="s">
        <v>2120</v>
      </c>
      <c r="C1001" s="6" t="s">
        <v>4369</v>
      </c>
      <c r="D1001" s="2">
        <v>-0.30121278200000001</v>
      </c>
      <c r="E1001" s="2">
        <v>2.5208227999999999E-2</v>
      </c>
      <c r="F1001" s="2">
        <v>0.240541215</v>
      </c>
      <c r="G1001" s="2">
        <v>-0.140505139</v>
      </c>
      <c r="H1001" s="2">
        <v>-0.14074513399999999</v>
      </c>
      <c r="I1001" s="2">
        <v>-0.245348121</v>
      </c>
      <c r="J1001" s="2">
        <v>-5.7396590000000003E-3</v>
      </c>
      <c r="K1001" s="2">
        <v>0.23404112799999999</v>
      </c>
      <c r="L1001" s="2">
        <v>0.33376022100000002</v>
      </c>
      <c r="M1001" s="2">
        <v>0.12850808899999999</v>
      </c>
      <c r="N1001" s="2">
        <v>6.0616618999999997E-2</v>
      </c>
      <c r="O1001" s="2">
        <v>3.0232467999999998E-2</v>
      </c>
      <c r="P1001" s="2">
        <v>5.8654571000000003E-2</v>
      </c>
      <c r="Q1001" s="2">
        <v>-9.6252630000000002E-3</v>
      </c>
      <c r="R1001" s="2">
        <v>4.7993182000000002E-2</v>
      </c>
      <c r="S1001" s="2">
        <v>1.2662072999999999E-2</v>
      </c>
      <c r="T1001" s="2">
        <v>-0.31565295900000001</v>
      </c>
      <c r="U1001" s="2">
        <v>-1.3388779999999999E-2</v>
      </c>
    </row>
    <row r="1002" spans="1:21" x14ac:dyDescent="0.25">
      <c r="A1002" s="6" t="s">
        <v>2119</v>
      </c>
      <c r="B1002" s="6" t="s">
        <v>2120</v>
      </c>
      <c r="C1002" s="6" t="s">
        <v>4370</v>
      </c>
      <c r="D1002" s="2">
        <v>-6.4464727999999999E-2</v>
      </c>
      <c r="E1002" s="2">
        <v>-8.8381637999999998E-2</v>
      </c>
      <c r="F1002" s="2">
        <v>-5.2082001000000003E-2</v>
      </c>
      <c r="G1002" s="2">
        <v>4.4587244999999998E-2</v>
      </c>
      <c r="H1002" s="2">
        <v>-0.26937400299999997</v>
      </c>
      <c r="I1002" s="2">
        <v>8.3316713000000001E-2</v>
      </c>
      <c r="J1002" s="2">
        <v>3.4550075E-2</v>
      </c>
      <c r="K1002" s="2">
        <v>0.26401058399999999</v>
      </c>
      <c r="L1002" s="2">
        <v>4.7837755000000003E-2</v>
      </c>
      <c r="M1002" s="2">
        <v>0.12850808899999999</v>
      </c>
      <c r="N1002" s="2">
        <v>6.0616618999999997E-2</v>
      </c>
      <c r="O1002" s="2">
        <v>3.0232467999999998E-2</v>
      </c>
      <c r="P1002" s="2">
        <v>5.8654571000000003E-2</v>
      </c>
      <c r="Q1002" s="2">
        <v>-9.6252630000000002E-3</v>
      </c>
      <c r="R1002" s="2">
        <v>4.7993182000000002E-2</v>
      </c>
      <c r="S1002" s="2">
        <v>1.2662072999999999E-2</v>
      </c>
      <c r="T1002" s="2">
        <v>-0.31565295900000001</v>
      </c>
      <c r="U1002" s="2">
        <v>-1.3388779999999999E-2</v>
      </c>
    </row>
    <row r="1003" spans="1:21" x14ac:dyDescent="0.25">
      <c r="A1003" s="6" t="s">
        <v>2119</v>
      </c>
      <c r="B1003" s="6" t="s">
        <v>2120</v>
      </c>
      <c r="C1003" s="6" t="s">
        <v>4371</v>
      </c>
      <c r="D1003" s="2">
        <v>-0.232178253</v>
      </c>
      <c r="E1003" s="2">
        <v>0.106329437</v>
      </c>
      <c r="F1003" s="2">
        <v>-3.4239076E-2</v>
      </c>
      <c r="G1003" s="2">
        <v>-7.3897530000000003E-2</v>
      </c>
      <c r="H1003" s="2">
        <v>6.9110326E-2</v>
      </c>
      <c r="I1003" s="2">
        <v>-0.210402912</v>
      </c>
      <c r="J1003" s="2">
        <v>0.34238885000000002</v>
      </c>
      <c r="K1003" s="2">
        <v>0.75094863700000003</v>
      </c>
      <c r="L1003" s="2">
        <v>-0.71805947000000003</v>
      </c>
      <c r="M1003" s="2">
        <v>0.12850808899999999</v>
      </c>
      <c r="N1003" s="2">
        <v>6.0616618999999997E-2</v>
      </c>
      <c r="O1003" s="2">
        <v>3.0232467999999998E-2</v>
      </c>
      <c r="P1003" s="2">
        <v>5.8654571000000003E-2</v>
      </c>
      <c r="Q1003" s="2">
        <v>-9.6252630000000002E-3</v>
      </c>
      <c r="R1003" s="2">
        <v>4.7993182000000002E-2</v>
      </c>
      <c r="S1003" s="2">
        <v>1.2662072999999999E-2</v>
      </c>
      <c r="T1003" s="2">
        <v>-0.31565295900000001</v>
      </c>
      <c r="U1003" s="2">
        <v>-1.3388779999999999E-2</v>
      </c>
    </row>
    <row r="1004" spans="1:21" x14ac:dyDescent="0.25">
      <c r="A1004" s="6" t="s">
        <v>1659</v>
      </c>
      <c r="B1004" s="6" t="s">
        <v>1660</v>
      </c>
      <c r="C1004" s="6" t="s">
        <v>4372</v>
      </c>
      <c r="D1004" s="2">
        <v>-7.3564602000000007E-2</v>
      </c>
      <c r="E1004" s="2">
        <v>-7.8782541999999997E-2</v>
      </c>
      <c r="F1004" s="2">
        <v>0.16775706700000001</v>
      </c>
      <c r="G1004" s="2">
        <v>-9.9852607999999995E-2</v>
      </c>
      <c r="H1004" s="2">
        <v>4.6695119E-2</v>
      </c>
      <c r="I1004" s="2">
        <v>2.9298279E-2</v>
      </c>
      <c r="J1004" s="2">
        <v>-3.6128437999999999E-2</v>
      </c>
      <c r="K1004" s="2">
        <v>2.0671719999999999E-3</v>
      </c>
      <c r="L1004" s="2">
        <v>4.2510553999999999E-2</v>
      </c>
      <c r="M1004" s="2">
        <v>-4.8257609E-2</v>
      </c>
      <c r="N1004" s="2">
        <v>-7.1852334000000004E-2</v>
      </c>
      <c r="O1004" s="2">
        <v>-1.98096E-2</v>
      </c>
      <c r="P1004" s="2">
        <v>-2.1025740000000001E-2</v>
      </c>
      <c r="Q1004" s="2">
        <v>7.4142699999999997E-3</v>
      </c>
      <c r="R1004" s="2">
        <v>-5.4992859999999999E-3</v>
      </c>
      <c r="S1004" s="2">
        <v>-1.5178107999999999E-2</v>
      </c>
      <c r="T1004" s="2">
        <v>0.18818664199999999</v>
      </c>
      <c r="U1004" s="2">
        <v>-1.3978234000000001E-2</v>
      </c>
    </row>
    <row r="1005" spans="1:21" x14ac:dyDescent="0.25">
      <c r="A1005" s="6" t="s">
        <v>2510</v>
      </c>
      <c r="B1005" s="6" t="s">
        <v>2511</v>
      </c>
      <c r="C1005" s="6" t="s">
        <v>4373</v>
      </c>
      <c r="D1005" s="2">
        <v>-0.19589677</v>
      </c>
      <c r="E1005" s="2">
        <v>-2.5728190000000001E-2</v>
      </c>
      <c r="F1005" s="2">
        <v>-0.15459267800000001</v>
      </c>
      <c r="G1005" s="2">
        <v>0.13939510999999999</v>
      </c>
      <c r="H1005" s="2">
        <v>-0.1526304</v>
      </c>
      <c r="I1005" s="2">
        <v>-2.0086079999999999E-2</v>
      </c>
      <c r="J1005" s="2">
        <v>-0.35913547000000001</v>
      </c>
      <c r="K1005" s="2">
        <v>0.31273847599999999</v>
      </c>
      <c r="L1005" s="2">
        <v>0.45593601</v>
      </c>
      <c r="M1005" s="2">
        <v>-2.571785E-2</v>
      </c>
      <c r="N1005" s="2">
        <v>0.10100919999999999</v>
      </c>
      <c r="O1005" s="2">
        <v>6.5073610000000004E-2</v>
      </c>
      <c r="P1005" s="2">
        <v>5.3300449999999999E-2</v>
      </c>
      <c r="Q1005" s="2">
        <v>1.489063E-2</v>
      </c>
      <c r="R1005" s="2">
        <v>4.8521050000000003E-2</v>
      </c>
      <c r="S1005" s="2">
        <v>3.7674880000000001E-2</v>
      </c>
      <c r="T1005" s="2">
        <v>-0.28050419999999998</v>
      </c>
      <c r="U1005" s="2">
        <v>-1.424776E-2</v>
      </c>
    </row>
    <row r="1006" spans="1:21" x14ac:dyDescent="0.25">
      <c r="A1006" s="6" t="s">
        <v>2510</v>
      </c>
      <c r="B1006" s="6" t="s">
        <v>2511</v>
      </c>
      <c r="C1006" s="6" t="s">
        <v>4374</v>
      </c>
      <c r="D1006" s="2">
        <v>-0.13812777000000001</v>
      </c>
      <c r="E1006" s="2">
        <v>-5.9727189999999999E-2</v>
      </c>
      <c r="F1006" s="2">
        <v>-0.10107867800000001</v>
      </c>
      <c r="G1006" s="2">
        <v>-9.8552890000000004E-2</v>
      </c>
      <c r="H1006" s="2">
        <v>-4.1339399999999998E-2</v>
      </c>
      <c r="I1006" s="2">
        <v>5.7039200000000003E-3</v>
      </c>
      <c r="J1006" s="2">
        <v>-0.12941147</v>
      </c>
      <c r="K1006" s="2">
        <v>0.31009647600000001</v>
      </c>
      <c r="L1006" s="2">
        <v>0.25243701000000002</v>
      </c>
      <c r="M1006" s="2">
        <v>-2.571785E-2</v>
      </c>
      <c r="N1006" s="2">
        <v>0.10100919999999999</v>
      </c>
      <c r="O1006" s="2">
        <v>6.5073610000000004E-2</v>
      </c>
      <c r="P1006" s="2">
        <v>5.3300449999999999E-2</v>
      </c>
      <c r="Q1006" s="2">
        <v>1.489063E-2</v>
      </c>
      <c r="R1006" s="2">
        <v>4.8521050000000003E-2</v>
      </c>
      <c r="S1006" s="2">
        <v>3.7674880000000001E-2</v>
      </c>
      <c r="T1006" s="2">
        <v>-0.28050419999999998</v>
      </c>
      <c r="U1006" s="2">
        <v>-1.424776E-2</v>
      </c>
    </row>
    <row r="1007" spans="1:21" x14ac:dyDescent="0.25">
      <c r="A1007" s="6" t="s">
        <v>1903</v>
      </c>
      <c r="B1007" s="6" t="s">
        <v>1904</v>
      </c>
      <c r="C1007" s="6" t="s">
        <v>4375</v>
      </c>
      <c r="D1007" s="2">
        <v>0.68050134399999995</v>
      </c>
      <c r="E1007" s="2">
        <v>0.56200765399999997</v>
      </c>
      <c r="F1007" s="2">
        <v>-0.14271904599999999</v>
      </c>
      <c r="G1007" s="2">
        <v>7.4395024000000004E-2</v>
      </c>
      <c r="H1007" s="2">
        <v>9.7561540000000002E-2</v>
      </c>
      <c r="I1007" s="2">
        <v>-0.67987910600000001</v>
      </c>
      <c r="J1007" s="2">
        <v>4.2930800999999998E-2</v>
      </c>
      <c r="K1007" s="2">
        <v>-0.67486723599999998</v>
      </c>
      <c r="L1007" s="2">
        <v>4.0068984000000002E-2</v>
      </c>
      <c r="M1007" s="2">
        <v>-0.162935</v>
      </c>
      <c r="N1007" s="2">
        <v>-3.4321209999999998E-2</v>
      </c>
      <c r="O1007" s="2">
        <v>-4.937213E-2</v>
      </c>
      <c r="P1007" s="2">
        <v>-8.3472050000000006E-2</v>
      </c>
      <c r="Q1007" s="2">
        <v>-9.2647600000000004E-3</v>
      </c>
      <c r="R1007" s="2">
        <v>-2.6351530000000001E-2</v>
      </c>
      <c r="S1007" s="2">
        <v>-2.6700130000000002E-3</v>
      </c>
      <c r="T1007" s="2">
        <v>0.38263589999999997</v>
      </c>
      <c r="U1007" s="2">
        <v>-1.424915E-2</v>
      </c>
    </row>
    <row r="1008" spans="1:21" x14ac:dyDescent="0.25">
      <c r="A1008" s="6" t="s">
        <v>1903</v>
      </c>
      <c r="B1008" s="6" t="s">
        <v>1904</v>
      </c>
      <c r="C1008" s="6" t="s">
        <v>4376</v>
      </c>
      <c r="D1008" s="2">
        <v>-7.3190440000000002E-3</v>
      </c>
      <c r="E1008" s="2">
        <v>-7.5797734000000005E-2</v>
      </c>
      <c r="F1008" s="2">
        <v>0.13297656599999999</v>
      </c>
      <c r="G1008" s="2">
        <v>4.7763635999999998E-2</v>
      </c>
      <c r="H1008" s="2">
        <v>3.6575700000000003E-2</v>
      </c>
      <c r="I1008" s="2">
        <v>-7.7091493999999997E-2</v>
      </c>
      <c r="J1008" s="2">
        <v>7.8718413000000001E-2</v>
      </c>
      <c r="K1008" s="2">
        <v>-7.0077124000000005E-2</v>
      </c>
      <c r="L1008" s="2">
        <v>-6.5748903999999997E-2</v>
      </c>
      <c r="M1008" s="2">
        <v>-0.162935</v>
      </c>
      <c r="N1008" s="2">
        <v>-3.4321209999999998E-2</v>
      </c>
      <c r="O1008" s="2">
        <v>-4.937213E-2</v>
      </c>
      <c r="P1008" s="2">
        <v>-8.3472050000000006E-2</v>
      </c>
      <c r="Q1008" s="2">
        <v>-9.2647600000000004E-3</v>
      </c>
      <c r="R1008" s="2">
        <v>-2.6351530000000001E-2</v>
      </c>
      <c r="S1008" s="2">
        <v>-2.6700130000000002E-3</v>
      </c>
      <c r="T1008" s="2">
        <v>0.38263589999999997</v>
      </c>
      <c r="U1008" s="2">
        <v>-1.424915E-2</v>
      </c>
    </row>
    <row r="1009" spans="1:21" x14ac:dyDescent="0.25">
      <c r="A1009" s="6" t="s">
        <v>1903</v>
      </c>
      <c r="B1009" s="6" t="s">
        <v>1904</v>
      </c>
      <c r="C1009" s="6" t="s">
        <v>4377</v>
      </c>
      <c r="D1009" s="2">
        <v>0.38671044399999999</v>
      </c>
      <c r="E1009" s="2">
        <v>0.32712575399999999</v>
      </c>
      <c r="F1009" s="2">
        <v>-0.26833394599999999</v>
      </c>
      <c r="G1009" s="2">
        <v>0.69324022399999996</v>
      </c>
      <c r="H1009" s="2">
        <v>-0.44622235999999998</v>
      </c>
      <c r="I1009" s="2">
        <v>0.151501994</v>
      </c>
      <c r="J1009" s="2">
        <v>-7.0315099000000006E-2</v>
      </c>
      <c r="K1009" s="2">
        <v>-0.55524613599999995</v>
      </c>
      <c r="L1009" s="2">
        <v>-0.218460916</v>
      </c>
      <c r="M1009" s="2">
        <v>-0.162935</v>
      </c>
      <c r="N1009" s="2">
        <v>-3.4321209999999998E-2</v>
      </c>
      <c r="O1009" s="2">
        <v>-4.937213E-2</v>
      </c>
      <c r="P1009" s="2">
        <v>-8.3472050000000006E-2</v>
      </c>
      <c r="Q1009" s="2">
        <v>-9.2647600000000004E-3</v>
      </c>
      <c r="R1009" s="2">
        <v>-2.6351530000000001E-2</v>
      </c>
      <c r="S1009" s="2">
        <v>-2.6700130000000002E-3</v>
      </c>
      <c r="T1009" s="2">
        <v>0.38263589999999997</v>
      </c>
      <c r="U1009" s="2">
        <v>-1.424915E-2</v>
      </c>
    </row>
    <row r="1010" spans="1:21" x14ac:dyDescent="0.25">
      <c r="A1010" s="6" t="s">
        <v>1743</v>
      </c>
      <c r="B1010" s="6" t="s">
        <v>1744</v>
      </c>
      <c r="C1010" s="6" t="s">
        <v>4378</v>
      </c>
      <c r="D1010" s="2">
        <v>-2.2001529999999998E-3</v>
      </c>
      <c r="E1010" s="2">
        <v>0.20914432699999999</v>
      </c>
      <c r="F1010" s="2">
        <v>4.4280707000000002E-2</v>
      </c>
      <c r="G1010" s="2">
        <v>-6.0731873999999998E-2</v>
      </c>
      <c r="H1010" s="2">
        <v>-0.35773855399999999</v>
      </c>
      <c r="I1010" s="2">
        <v>-0.10571441199999999</v>
      </c>
      <c r="J1010" s="2">
        <v>-1.5672150999999999E-2</v>
      </c>
      <c r="K1010" s="2">
        <v>-0.13288655999999999</v>
      </c>
      <c r="L1010" s="2">
        <v>0.42151871899999999</v>
      </c>
      <c r="M1010" s="2">
        <v>5.2396813E-2</v>
      </c>
      <c r="N1010" s="2">
        <v>3.2464813000000002E-2</v>
      </c>
      <c r="O1010" s="2">
        <v>1.6743488000000001E-2</v>
      </c>
      <c r="P1010" s="2">
        <v>-1.2428405999999999E-2</v>
      </c>
      <c r="Q1010" s="2">
        <v>-3.8581893999999999E-2</v>
      </c>
      <c r="R1010" s="2">
        <v>1.9546639000000001E-2</v>
      </c>
      <c r="S1010" s="2">
        <v>-9.8329609999999994E-3</v>
      </c>
      <c r="T1010" s="2">
        <v>-4.5900569000000002E-2</v>
      </c>
      <c r="U1010" s="2">
        <v>-1.4407924000000001E-2</v>
      </c>
    </row>
    <row r="1011" spans="1:21" x14ac:dyDescent="0.25">
      <c r="A1011" s="6" t="s">
        <v>1743</v>
      </c>
      <c r="B1011" s="6" t="s">
        <v>1744</v>
      </c>
      <c r="C1011" s="6" t="s">
        <v>4379</v>
      </c>
      <c r="D1011" s="2">
        <v>0.14909813499999999</v>
      </c>
      <c r="E1011" s="2">
        <v>-9.430885E-3</v>
      </c>
      <c r="F1011" s="2">
        <v>-6.6474804999999998E-2</v>
      </c>
      <c r="G1011" s="2">
        <v>4.0216913999999999E-2</v>
      </c>
      <c r="H1011" s="2">
        <v>-0.41981295400000002</v>
      </c>
      <c r="I1011" s="2">
        <v>-3.6616323999999999E-2</v>
      </c>
      <c r="J1011" s="2">
        <v>4.7365036999999999E-2</v>
      </c>
      <c r="K1011" s="2">
        <v>0.117175028</v>
      </c>
      <c r="L1011" s="2">
        <v>0.17847980699999999</v>
      </c>
      <c r="M1011" s="2">
        <v>5.2396813E-2</v>
      </c>
      <c r="N1011" s="2">
        <v>3.2464813000000002E-2</v>
      </c>
      <c r="O1011" s="2">
        <v>1.6743488000000001E-2</v>
      </c>
      <c r="P1011" s="2">
        <v>-1.2428405999999999E-2</v>
      </c>
      <c r="Q1011" s="2">
        <v>-3.8581893999999999E-2</v>
      </c>
      <c r="R1011" s="2">
        <v>1.9546639000000001E-2</v>
      </c>
      <c r="S1011" s="2">
        <v>-9.8329609999999994E-3</v>
      </c>
      <c r="T1011" s="2">
        <v>-4.5900569000000002E-2</v>
      </c>
      <c r="U1011" s="2">
        <v>-1.4407924000000001E-2</v>
      </c>
    </row>
    <row r="1012" spans="1:21" x14ac:dyDescent="0.25">
      <c r="A1012" s="6" t="s">
        <v>1743</v>
      </c>
      <c r="B1012" s="6" t="s">
        <v>1744</v>
      </c>
      <c r="C1012" s="6" t="s">
        <v>4380</v>
      </c>
      <c r="D1012" s="2">
        <v>-0.119342976</v>
      </c>
      <c r="E1012" s="2">
        <v>0.158833004</v>
      </c>
      <c r="F1012" s="2">
        <v>-0.118226916</v>
      </c>
      <c r="G1012" s="2">
        <v>9.2663803000000003E-2</v>
      </c>
      <c r="H1012" s="2">
        <v>-2.3233021E-2</v>
      </c>
      <c r="I1012" s="2">
        <v>-7.1819435000000001E-2</v>
      </c>
      <c r="J1012" s="2">
        <v>1.3202926E-2</v>
      </c>
      <c r="K1012" s="2">
        <v>0.25418791699999999</v>
      </c>
      <c r="L1012" s="2">
        <v>-0.18626530399999999</v>
      </c>
      <c r="M1012" s="2">
        <v>5.2396813E-2</v>
      </c>
      <c r="N1012" s="2">
        <v>3.2464813000000002E-2</v>
      </c>
      <c r="O1012" s="2">
        <v>1.6743488000000001E-2</v>
      </c>
      <c r="P1012" s="2">
        <v>-1.2428405999999999E-2</v>
      </c>
      <c r="Q1012" s="2">
        <v>-3.8581893999999999E-2</v>
      </c>
      <c r="R1012" s="2">
        <v>1.9546639000000001E-2</v>
      </c>
      <c r="S1012" s="2">
        <v>-9.8329609999999994E-3</v>
      </c>
      <c r="T1012" s="2">
        <v>-4.5900569000000002E-2</v>
      </c>
      <c r="U1012" s="2">
        <v>-1.4407924000000001E-2</v>
      </c>
    </row>
    <row r="1013" spans="1:21" x14ac:dyDescent="0.25">
      <c r="A1013" s="6" t="s">
        <v>301</v>
      </c>
      <c r="B1013" s="6" t="s">
        <v>302</v>
      </c>
      <c r="C1013" s="6" t="s">
        <v>4381</v>
      </c>
      <c r="D1013" s="2">
        <v>-8.7236917999999997E-2</v>
      </c>
      <c r="E1013" s="2">
        <v>6.4472407999999995E-2</v>
      </c>
      <c r="F1013" s="2">
        <v>-8.4745951E-2</v>
      </c>
      <c r="G1013" s="2">
        <v>-2.2577178E-2</v>
      </c>
      <c r="H1013" s="2">
        <v>7.8456899999999996E-2</v>
      </c>
      <c r="I1013" s="2">
        <v>4.1452441999999999E-2</v>
      </c>
      <c r="J1013" s="2">
        <v>4.6014534000000003E-2</v>
      </c>
      <c r="K1013" s="2">
        <v>-4.6076888000000003E-2</v>
      </c>
      <c r="L1013" s="2">
        <v>1.0240657E-2</v>
      </c>
      <c r="M1013" s="2">
        <v>0.195061295</v>
      </c>
      <c r="N1013" s="2">
        <v>-6.1795076999999997E-2</v>
      </c>
      <c r="O1013" s="2">
        <v>-0.26520185299999999</v>
      </c>
      <c r="P1013" s="2">
        <v>-0.29461033800000003</v>
      </c>
      <c r="Q1013" s="2">
        <v>0.22478691200000001</v>
      </c>
      <c r="R1013" s="2">
        <v>6.6696720000000001E-2</v>
      </c>
      <c r="S1013" s="2">
        <v>-1.0481844000000001E-2</v>
      </c>
      <c r="T1013" s="2">
        <v>0.16025864300000001</v>
      </c>
      <c r="U1013" s="2">
        <v>-1.4714455E-2</v>
      </c>
    </row>
    <row r="1014" spans="1:21" x14ac:dyDescent="0.25">
      <c r="A1014" s="6" t="s">
        <v>2139</v>
      </c>
      <c r="B1014" s="6" t="s">
        <v>2140</v>
      </c>
      <c r="C1014" s="6" t="s">
        <v>4382</v>
      </c>
      <c r="D1014" s="2">
        <v>-0.21096757799999999</v>
      </c>
      <c r="E1014" s="2">
        <v>-0.27609877799999999</v>
      </c>
      <c r="F1014" s="2">
        <v>-0.24545797799999999</v>
      </c>
      <c r="G1014" s="2">
        <v>-0.101444888</v>
      </c>
      <c r="H1014" s="2">
        <v>0.23962815000000001</v>
      </c>
      <c r="I1014" s="2">
        <v>-9.1782928E-2</v>
      </c>
      <c r="J1014" s="2">
        <v>0.127771791</v>
      </c>
      <c r="K1014" s="2">
        <v>0.54522600200000004</v>
      </c>
      <c r="L1014" s="2">
        <v>1.3126122E-2</v>
      </c>
      <c r="M1014" s="2">
        <v>0.12276430000000001</v>
      </c>
      <c r="N1014" s="2">
        <v>0.18547130000000001</v>
      </c>
      <c r="O1014" s="2">
        <v>0.14190430000000001</v>
      </c>
      <c r="P1014" s="2">
        <v>0.13565830000000001</v>
      </c>
      <c r="Q1014" s="2">
        <v>2.716333E-3</v>
      </c>
      <c r="R1014" s="2">
        <v>6.5621330000000005E-2</v>
      </c>
      <c r="S1014" s="2">
        <v>1.423933E-2</v>
      </c>
      <c r="T1014" s="2">
        <v>-0.6532637</v>
      </c>
      <c r="U1014" s="2">
        <v>-1.5111670000000001E-2</v>
      </c>
    </row>
    <row r="1015" spans="1:21" x14ac:dyDescent="0.25">
      <c r="A1015" s="6" t="s">
        <v>1247</v>
      </c>
      <c r="B1015" s="6" t="s">
        <v>1248</v>
      </c>
      <c r="C1015" s="6" t="s">
        <v>4383</v>
      </c>
      <c r="D1015" s="2">
        <v>4.4407008999999997E-2</v>
      </c>
      <c r="E1015" s="2">
        <v>3.2510352999999999E-2</v>
      </c>
      <c r="F1015" s="2">
        <v>6.1616859000000003E-2</v>
      </c>
      <c r="G1015" s="2">
        <v>3.3011278999999998E-2</v>
      </c>
      <c r="H1015" s="2">
        <v>1.8715E-4</v>
      </c>
      <c r="I1015" s="2">
        <v>0.102279413</v>
      </c>
      <c r="J1015" s="2">
        <v>-3.6291088999999999E-2</v>
      </c>
      <c r="K1015" s="2">
        <v>-0.392391563</v>
      </c>
      <c r="L1015" s="2">
        <v>0.154670587</v>
      </c>
      <c r="M1015" s="2">
        <v>-7.9737282000000007E-2</v>
      </c>
      <c r="N1015" s="2">
        <v>6.5255102999999995E-2</v>
      </c>
      <c r="O1015" s="2">
        <v>1.4738889E-2</v>
      </c>
      <c r="P1015" s="2">
        <v>3.5649219000000003E-2</v>
      </c>
      <c r="Q1015" s="2">
        <v>5.1219229999999998E-2</v>
      </c>
      <c r="R1015" s="2">
        <v>-2.2398392999999999E-2</v>
      </c>
      <c r="S1015" s="2">
        <v>-2.8456961999999999E-2</v>
      </c>
      <c r="T1015" s="2">
        <v>-1.9848899999999999E-2</v>
      </c>
      <c r="U1015" s="2">
        <v>-1.6420905E-2</v>
      </c>
    </row>
    <row r="1016" spans="1:21" x14ac:dyDescent="0.25">
      <c r="A1016" s="6" t="s">
        <v>740</v>
      </c>
      <c r="B1016" s="6" t="s">
        <v>741</v>
      </c>
      <c r="C1016" s="6" t="s">
        <v>4384</v>
      </c>
      <c r="D1016" s="2">
        <v>0.24907035599999999</v>
      </c>
      <c r="E1016" s="2">
        <v>-3.7248143999999997E-2</v>
      </c>
      <c r="F1016" s="2">
        <v>-1.7465333999999999E-2</v>
      </c>
      <c r="G1016" s="2">
        <v>7.5980625999999996E-2</v>
      </c>
      <c r="H1016" s="2">
        <v>-8.8192129999999994E-2</v>
      </c>
      <c r="I1016" s="2">
        <v>-0.239274444</v>
      </c>
      <c r="J1016" s="2">
        <v>-1.8312424000000001E-2</v>
      </c>
      <c r="K1016" s="2">
        <v>0.13307836300000001</v>
      </c>
      <c r="L1016" s="2">
        <v>-5.7636793999999998E-2</v>
      </c>
      <c r="M1016" s="2">
        <v>-0.15901992300000001</v>
      </c>
      <c r="N1016" s="2">
        <v>0.195127367</v>
      </c>
      <c r="O1016" s="2">
        <v>0.104325665</v>
      </c>
      <c r="P1016" s="2">
        <v>0.344041667</v>
      </c>
      <c r="Q1016" s="2">
        <v>-0.25169513300000002</v>
      </c>
      <c r="R1016" s="2">
        <v>-9.0251673000000004E-2</v>
      </c>
      <c r="S1016" s="2">
        <v>-0.20749363300000001</v>
      </c>
      <c r="T1016" s="2">
        <v>8.1465567000000003E-2</v>
      </c>
      <c r="U1016" s="2">
        <v>-1.6499873000000002E-2</v>
      </c>
    </row>
    <row r="1017" spans="1:21" x14ac:dyDescent="0.25">
      <c r="A1017" s="6" t="s">
        <v>132</v>
      </c>
      <c r="B1017" s="6" t="s">
        <v>133</v>
      </c>
      <c r="C1017" s="6" t="s">
        <v>4385</v>
      </c>
      <c r="D1017" s="2">
        <v>-3.1320530000000001E-3</v>
      </c>
      <c r="E1017" s="2">
        <v>-0.36736423299999998</v>
      </c>
      <c r="F1017" s="2">
        <v>-0.268892513</v>
      </c>
      <c r="G1017" s="2">
        <v>7.7734987000000005E-2</v>
      </c>
      <c r="H1017" s="2">
        <v>4.1922309999999997E-2</v>
      </c>
      <c r="I1017" s="2">
        <v>-1.0284233E-2</v>
      </c>
      <c r="J1017" s="2">
        <v>9.4448115999999999E-2</v>
      </c>
      <c r="K1017" s="2">
        <v>0.70613870700000003</v>
      </c>
      <c r="L1017" s="2">
        <v>-0.27057109299999998</v>
      </c>
      <c r="M1017" s="2">
        <v>2.2240403999999998E-2</v>
      </c>
      <c r="N1017" s="2">
        <v>5.3610194E-2</v>
      </c>
      <c r="O1017" s="2">
        <v>-3.5343175999999997E-2</v>
      </c>
      <c r="P1017" s="2">
        <v>3.7027134000000003E-2</v>
      </c>
      <c r="Q1017" s="2">
        <v>-1.3604282000000001E-2</v>
      </c>
      <c r="R1017" s="2">
        <v>-6.7820301E-2</v>
      </c>
      <c r="S1017" s="2">
        <v>-4.4092586000000003E-2</v>
      </c>
      <c r="T1017" s="2">
        <v>6.5190473999999998E-2</v>
      </c>
      <c r="U1017" s="2">
        <v>-1.7207925999999998E-2</v>
      </c>
    </row>
    <row r="1018" spans="1:21" x14ac:dyDescent="0.25">
      <c r="A1018" s="6" t="s">
        <v>68</v>
      </c>
      <c r="B1018" s="6" t="s">
        <v>69</v>
      </c>
      <c r="C1018" s="6" t="s">
        <v>4386</v>
      </c>
      <c r="D1018" s="2">
        <v>-0.26339568000000002</v>
      </c>
      <c r="E1018" s="2">
        <v>-4.5131598000000002E-2</v>
      </c>
      <c r="F1018" s="2">
        <v>-0.11711166000000001</v>
      </c>
      <c r="G1018" s="2">
        <v>-0.31531039999999999</v>
      </c>
      <c r="H1018" s="2">
        <v>7.9100329999999996E-2</v>
      </c>
      <c r="I1018" s="2">
        <v>-2.3225039999999999E-2</v>
      </c>
      <c r="J1018" s="2">
        <v>6.4635940000000003E-2</v>
      </c>
      <c r="K1018" s="2">
        <v>0.52216742000000005</v>
      </c>
      <c r="L1018" s="2">
        <v>9.8270689999999994E-2</v>
      </c>
      <c r="M1018" s="2">
        <v>-6.7809888999999998E-2</v>
      </c>
      <c r="N1018" s="2">
        <v>-7.4382689000000002E-2</v>
      </c>
      <c r="O1018" s="2">
        <v>-1.1002118999999999E-2</v>
      </c>
      <c r="P1018" s="2">
        <v>-1.2991189E-2</v>
      </c>
      <c r="Q1018" s="2">
        <v>1.6985521E-2</v>
      </c>
      <c r="R1018" s="2">
        <v>0.15115921099999999</v>
      </c>
      <c r="S1018" s="2">
        <v>-3.5229290000000002E-3</v>
      </c>
      <c r="T1018" s="2">
        <v>1.9770411000000002E-2</v>
      </c>
      <c r="U1018" s="2">
        <v>-1.8206488999999999E-2</v>
      </c>
    </row>
    <row r="1019" spans="1:21" x14ac:dyDescent="0.25">
      <c r="A1019" s="6" t="s">
        <v>1400</v>
      </c>
      <c r="B1019" s="6" t="s">
        <v>1401</v>
      </c>
      <c r="C1019" s="6" t="s">
        <v>4387</v>
      </c>
      <c r="D1019" s="2">
        <v>0.25128862200000002</v>
      </c>
      <c r="E1019" s="2">
        <v>0.28443971200000001</v>
      </c>
      <c r="F1019" s="2">
        <v>0.121474202</v>
      </c>
      <c r="G1019" s="2">
        <v>0.18372169599999999</v>
      </c>
      <c r="H1019" s="2">
        <v>-0.15384013999999999</v>
      </c>
      <c r="I1019" s="2">
        <v>6.8121011999999995E-2</v>
      </c>
      <c r="J1019" s="2">
        <v>0.15951046199999999</v>
      </c>
      <c r="K1019" s="2">
        <v>-1.028473368</v>
      </c>
      <c r="L1019" s="2">
        <v>0.11375777199999999</v>
      </c>
      <c r="M1019" s="2">
        <v>9.3167728000000005E-2</v>
      </c>
      <c r="N1019" s="2">
        <v>0.108016867</v>
      </c>
      <c r="O1019" s="2">
        <v>-5.0197313E-2</v>
      </c>
      <c r="P1019" s="2">
        <v>0.134042737</v>
      </c>
      <c r="Q1019" s="2">
        <v>5.2490770000000004E-3</v>
      </c>
      <c r="R1019" s="2">
        <v>0.217456907</v>
      </c>
      <c r="S1019" s="2">
        <v>-3.6606233000000002E-2</v>
      </c>
      <c r="T1019" s="2">
        <v>-0.45287593300000001</v>
      </c>
      <c r="U1019" s="2">
        <v>-1.8253833000000001E-2</v>
      </c>
    </row>
    <row r="1020" spans="1:21" x14ac:dyDescent="0.25">
      <c r="A1020" s="6" t="s">
        <v>2071</v>
      </c>
      <c r="B1020" s="6" t="s">
        <v>2072</v>
      </c>
      <c r="C1020" s="6" t="s">
        <v>4388</v>
      </c>
      <c r="D1020" s="2">
        <v>6.8212202999999999E-2</v>
      </c>
      <c r="E1020" s="2">
        <v>-1.8173390000000001E-3</v>
      </c>
      <c r="F1020" s="2">
        <v>-1.409506E-3</v>
      </c>
      <c r="G1020" s="2">
        <v>-9.0948269999999998E-3</v>
      </c>
      <c r="H1020" s="2">
        <v>1.9702043999999998E-2</v>
      </c>
      <c r="I1020" s="2">
        <v>0.19586621500000001</v>
      </c>
      <c r="J1020" s="2">
        <v>-0.16148775400000001</v>
      </c>
      <c r="K1020" s="2">
        <v>-0.177305148</v>
      </c>
      <c r="L1020" s="2">
        <v>6.7334116999999999E-2</v>
      </c>
      <c r="M1020" s="2">
        <v>0.40058715</v>
      </c>
      <c r="N1020" s="2">
        <v>0.32483095499999998</v>
      </c>
      <c r="O1020" s="2">
        <v>0.140239805</v>
      </c>
      <c r="P1020" s="2">
        <v>-0.172238106</v>
      </c>
      <c r="Q1020" s="2">
        <v>0.14996520899999999</v>
      </c>
      <c r="R1020" s="2">
        <v>-6.1649508999999998E-2</v>
      </c>
      <c r="S1020" s="2">
        <v>5.2003554E-2</v>
      </c>
      <c r="T1020" s="2">
        <v>-0.81525069400000005</v>
      </c>
      <c r="U1020" s="2">
        <v>-1.8488363000000001E-2</v>
      </c>
    </row>
    <row r="1021" spans="1:21" x14ac:dyDescent="0.25">
      <c r="A1021" s="6" t="s">
        <v>1749</v>
      </c>
      <c r="B1021" s="6" t="s">
        <v>1750</v>
      </c>
      <c r="C1021" s="6" t="s">
        <v>4389</v>
      </c>
      <c r="D1021" s="2">
        <v>7.4652125E-2</v>
      </c>
      <c r="E1021" s="2">
        <v>0.14010376499999999</v>
      </c>
      <c r="F1021" s="2">
        <v>1.2184665000000001E-2</v>
      </c>
      <c r="G1021" s="2">
        <v>1.8910339000000002E-2</v>
      </c>
      <c r="H1021" s="2">
        <v>-7.3112814999999998E-2</v>
      </c>
      <c r="I1021" s="2">
        <v>-1.423254E-2</v>
      </c>
      <c r="J1021" s="2">
        <v>-7.4682865000000001E-2</v>
      </c>
      <c r="K1021" s="2">
        <v>-0.26484232499999999</v>
      </c>
      <c r="L1021" s="2">
        <v>0.18101964500000001</v>
      </c>
      <c r="M1021" s="2">
        <v>-9.0235040000000002E-2</v>
      </c>
      <c r="N1021" s="2">
        <v>-9.4288839999999999E-2</v>
      </c>
      <c r="O1021" s="2">
        <v>-7.4456739999999993E-2</v>
      </c>
      <c r="P1021" s="2">
        <v>1.995245E-2</v>
      </c>
      <c r="Q1021" s="2">
        <v>9.9544469999999999E-3</v>
      </c>
      <c r="R1021" s="2">
        <v>2.6283109999999998E-2</v>
      </c>
      <c r="S1021" s="2">
        <v>-9.6142720000000001E-3</v>
      </c>
      <c r="T1021" s="2">
        <v>0.231041</v>
      </c>
      <c r="U1021" s="2">
        <v>-1.8636130000000001E-2</v>
      </c>
    </row>
    <row r="1022" spans="1:21" x14ac:dyDescent="0.25">
      <c r="A1022" s="6" t="s">
        <v>418</v>
      </c>
      <c r="B1022" s="6" t="s">
        <v>417</v>
      </c>
      <c r="C1022" s="6" t="s">
        <v>4390</v>
      </c>
      <c r="D1022" s="2">
        <v>-1.892152E-3</v>
      </c>
      <c r="E1022" s="2">
        <v>0.12743491800000001</v>
      </c>
      <c r="F1022" s="2">
        <v>-5.3096920000000004E-3</v>
      </c>
      <c r="G1022" s="2">
        <v>0.109368388</v>
      </c>
      <c r="H1022" s="2">
        <v>-0.17522567999999999</v>
      </c>
      <c r="I1022" s="2">
        <v>5.9659329999999997E-3</v>
      </c>
      <c r="J1022" s="2">
        <v>-0.117421317</v>
      </c>
      <c r="K1022" s="2">
        <v>-0.34826700199999999</v>
      </c>
      <c r="L1022" s="2">
        <v>0.40534657099999999</v>
      </c>
      <c r="M1022" s="2">
        <v>-5.046937E-2</v>
      </c>
      <c r="N1022" s="2">
        <v>-4.7765740000000001E-2</v>
      </c>
      <c r="O1022" s="2">
        <v>3.9071189999999999E-2</v>
      </c>
      <c r="P1022" s="2">
        <v>1.509927E-2</v>
      </c>
      <c r="Q1022" s="2">
        <v>-2.181282E-2</v>
      </c>
      <c r="R1022" s="2">
        <v>-9.5412399999999999E-4</v>
      </c>
      <c r="S1022" s="2">
        <v>-1.060266E-2</v>
      </c>
      <c r="T1022" s="2">
        <v>9.6273750000000005E-2</v>
      </c>
      <c r="U1022" s="2">
        <v>-1.8839479999999999E-2</v>
      </c>
    </row>
    <row r="1023" spans="1:21" x14ac:dyDescent="0.25">
      <c r="A1023" s="6" t="s">
        <v>418</v>
      </c>
      <c r="B1023" s="6" t="s">
        <v>417</v>
      </c>
      <c r="C1023" s="6" t="s">
        <v>4391</v>
      </c>
      <c r="D1023" s="2">
        <v>7.3523252999999997E-2</v>
      </c>
      <c r="E1023" s="2">
        <v>0.14922392300000001</v>
      </c>
      <c r="F1023" s="2">
        <v>1.0675713E-2</v>
      </c>
      <c r="G1023" s="2">
        <v>-3.6674507000000002E-2</v>
      </c>
      <c r="H1023" s="2">
        <v>-0.22085198</v>
      </c>
      <c r="I1023" s="2">
        <v>-0.100993162</v>
      </c>
      <c r="J1023" s="2">
        <v>-0.252785912</v>
      </c>
      <c r="K1023" s="2">
        <v>0.195340453</v>
      </c>
      <c r="L1023" s="2">
        <v>0.182542176</v>
      </c>
      <c r="M1023" s="2">
        <v>-5.046937E-2</v>
      </c>
      <c r="N1023" s="2">
        <v>-4.7765740000000001E-2</v>
      </c>
      <c r="O1023" s="2">
        <v>3.9071189999999999E-2</v>
      </c>
      <c r="P1023" s="2">
        <v>1.509927E-2</v>
      </c>
      <c r="Q1023" s="2">
        <v>-2.181282E-2</v>
      </c>
      <c r="R1023" s="2">
        <v>-9.5412399999999999E-4</v>
      </c>
      <c r="S1023" s="2">
        <v>-1.060266E-2</v>
      </c>
      <c r="T1023" s="2">
        <v>9.6273750000000005E-2</v>
      </c>
      <c r="U1023" s="2">
        <v>-1.8839479999999999E-2</v>
      </c>
    </row>
    <row r="1024" spans="1:21" x14ac:dyDescent="0.25">
      <c r="A1024" s="6" t="s">
        <v>2253</v>
      </c>
      <c r="B1024" s="6" t="s">
        <v>66</v>
      </c>
      <c r="C1024" s="6" t="s">
        <v>4392</v>
      </c>
      <c r="D1024" s="2">
        <v>8.9235906000000004E-2</v>
      </c>
      <c r="E1024" s="2">
        <v>-0.381897504</v>
      </c>
      <c r="F1024" s="2">
        <v>-6.4375734000000004E-2</v>
      </c>
      <c r="G1024" s="2">
        <v>0.21234182600000001</v>
      </c>
      <c r="H1024" s="2">
        <v>-6.2659159999999998E-3</v>
      </c>
      <c r="I1024" s="2">
        <v>-5.2781464E-2</v>
      </c>
      <c r="J1024" s="2">
        <v>0.13328683599999999</v>
      </c>
      <c r="K1024" s="2">
        <v>8.1787845999999997E-2</v>
      </c>
      <c r="L1024" s="2">
        <v>-1.1331773999999999E-2</v>
      </c>
      <c r="M1024" s="2">
        <v>6.3202633999999994E-2</v>
      </c>
      <c r="N1024" s="2">
        <v>0.209000344</v>
      </c>
      <c r="O1024" s="2">
        <v>-0.36831233200000002</v>
      </c>
      <c r="P1024" s="2">
        <v>0.19430333399999999</v>
      </c>
      <c r="Q1024" s="2">
        <v>-9.6190332000000003E-2</v>
      </c>
      <c r="R1024" s="2">
        <v>4.9556666999999999E-2</v>
      </c>
      <c r="S1024" s="2">
        <v>-3.0908666000000001E-2</v>
      </c>
      <c r="T1024" s="2">
        <v>-1.782622E-3</v>
      </c>
      <c r="U1024" s="2">
        <v>-1.8868988999999999E-2</v>
      </c>
    </row>
    <row r="1025" spans="1:21" x14ac:dyDescent="0.25">
      <c r="A1025" s="6" t="s">
        <v>3040</v>
      </c>
      <c r="B1025" s="6" t="s">
        <v>3041</v>
      </c>
      <c r="C1025" s="6" t="s">
        <v>4393</v>
      </c>
      <c r="D1025" s="2">
        <v>-9.7880341999999995E-2</v>
      </c>
      <c r="E1025" s="2">
        <v>-6.6150514999999993E-2</v>
      </c>
      <c r="F1025" s="2">
        <v>-8.6219920000000002E-3</v>
      </c>
      <c r="G1025" s="2">
        <v>4.1642818999999998E-2</v>
      </c>
      <c r="H1025" s="2">
        <v>-9.7076560000000006E-2</v>
      </c>
      <c r="I1025" s="2">
        <v>5.3122638E-2</v>
      </c>
      <c r="J1025" s="2">
        <v>-0.14532398199999999</v>
      </c>
      <c r="K1025" s="2">
        <v>0.16616614800000001</v>
      </c>
      <c r="L1025" s="2">
        <v>0.15412178800000001</v>
      </c>
      <c r="M1025" s="2">
        <v>3.489544E-2</v>
      </c>
      <c r="N1025" s="2">
        <v>-3.9339560000000003E-2</v>
      </c>
      <c r="O1025" s="2">
        <v>-8.0065559999999994E-2</v>
      </c>
      <c r="P1025" s="2">
        <v>7.3356439999999995E-2</v>
      </c>
      <c r="Q1025" s="2">
        <v>1.2432439999999999E-2</v>
      </c>
      <c r="R1025" s="2">
        <v>-2.0939559999999999E-2</v>
      </c>
      <c r="S1025" s="2">
        <v>0.1050754</v>
      </c>
      <c r="T1025" s="2">
        <v>-6.6217559999999995E-2</v>
      </c>
      <c r="U1025" s="2">
        <v>-1.9197559999999999E-2</v>
      </c>
    </row>
    <row r="1026" spans="1:21" x14ac:dyDescent="0.25">
      <c r="A1026" s="6" t="s">
        <v>271</v>
      </c>
      <c r="B1026" s="6" t="s">
        <v>272</v>
      </c>
      <c r="C1026" s="6" t="s">
        <v>4394</v>
      </c>
      <c r="D1026" s="2">
        <v>-2.1260340999999999E-2</v>
      </c>
      <c r="E1026" s="2">
        <v>6.9056021999999995E-2</v>
      </c>
      <c r="F1026" s="2">
        <v>0.102844088</v>
      </c>
      <c r="G1026" s="2">
        <v>9.2152649000000003E-2</v>
      </c>
      <c r="H1026" s="2">
        <v>5.8340954E-2</v>
      </c>
      <c r="I1026" s="2">
        <v>-3.2316399000000003E-2</v>
      </c>
      <c r="J1026" s="2">
        <v>-5.1741343000000002E-2</v>
      </c>
      <c r="K1026" s="2">
        <v>-0.43092877200000002</v>
      </c>
      <c r="L1026" s="2">
        <v>0.213853144</v>
      </c>
      <c r="M1026" s="2">
        <v>2.0056401000000001E-2</v>
      </c>
      <c r="N1026" s="2">
        <v>0.107654943</v>
      </c>
      <c r="O1026" s="2">
        <v>3.5766577000000001E-2</v>
      </c>
      <c r="P1026" s="2">
        <v>-1.5951867000000002E-2</v>
      </c>
      <c r="Q1026" s="2">
        <v>0.189631994</v>
      </c>
      <c r="R1026" s="2">
        <v>-0.16144406</v>
      </c>
      <c r="S1026" s="2">
        <v>8.7005304000000006E-2</v>
      </c>
      <c r="T1026" s="2">
        <v>-0.24209062200000001</v>
      </c>
      <c r="U1026" s="2">
        <v>-2.0628670000000002E-2</v>
      </c>
    </row>
    <row r="1027" spans="1:21" x14ac:dyDescent="0.25">
      <c r="A1027" s="6" t="s">
        <v>194</v>
      </c>
      <c r="B1027" s="6" t="s">
        <v>195</v>
      </c>
      <c r="C1027" s="6" t="s">
        <v>4395</v>
      </c>
      <c r="D1027" s="2">
        <v>0.168984151</v>
      </c>
      <c r="E1027" s="2">
        <v>5.0978111E-2</v>
      </c>
      <c r="F1027" s="2">
        <v>0.108521171</v>
      </c>
      <c r="G1027" s="2">
        <v>0.15658191099999999</v>
      </c>
      <c r="H1027" s="2">
        <v>-7.9918492999999993E-2</v>
      </c>
      <c r="I1027" s="2">
        <v>-0.15673994899999999</v>
      </c>
      <c r="J1027" s="2">
        <v>-0.20661179900000001</v>
      </c>
      <c r="K1027" s="2">
        <v>-0.65135291900000003</v>
      </c>
      <c r="L1027" s="2">
        <v>0.60955781899999995</v>
      </c>
      <c r="M1027" s="2">
        <v>-2.8280329999999999E-2</v>
      </c>
      <c r="N1027" s="2">
        <v>1.060812E-2</v>
      </c>
      <c r="O1027" s="2">
        <v>1.127713E-2</v>
      </c>
      <c r="P1027" s="2">
        <v>-0.1000537</v>
      </c>
      <c r="Q1027" s="2">
        <v>2.020949E-2</v>
      </c>
      <c r="R1027" s="2">
        <v>-2.9955889999999999E-2</v>
      </c>
      <c r="S1027" s="2">
        <v>-4.2601899999999998E-2</v>
      </c>
      <c r="T1027" s="2">
        <v>0.17959549999999999</v>
      </c>
      <c r="U1027" s="2">
        <v>-2.079841E-2</v>
      </c>
    </row>
    <row r="1028" spans="1:21" x14ac:dyDescent="0.25">
      <c r="A1028" s="6" t="s">
        <v>194</v>
      </c>
      <c r="B1028" s="6" t="s">
        <v>195</v>
      </c>
      <c r="C1028" s="6" t="s">
        <v>4396</v>
      </c>
      <c r="D1028" s="2">
        <v>-4.9894543999999999E-2</v>
      </c>
      <c r="E1028" s="2">
        <v>0.18422898600000001</v>
      </c>
      <c r="F1028" s="2">
        <v>1.270146E-3</v>
      </c>
      <c r="G1028" s="2">
        <v>0.20137038600000001</v>
      </c>
      <c r="H1028" s="2">
        <v>-7.0789614000000001E-2</v>
      </c>
      <c r="I1028" s="2">
        <v>0.16011602599999999</v>
      </c>
      <c r="J1028" s="2">
        <v>-2.8995024000000001E-2</v>
      </c>
      <c r="K1028" s="2">
        <v>-0.36173894400000001</v>
      </c>
      <c r="L1028" s="2">
        <v>-3.5567406000000003E-2</v>
      </c>
      <c r="M1028" s="2">
        <v>-2.8280329999999999E-2</v>
      </c>
      <c r="N1028" s="2">
        <v>1.060812E-2</v>
      </c>
      <c r="O1028" s="2">
        <v>1.127713E-2</v>
      </c>
      <c r="P1028" s="2">
        <v>-0.1000537</v>
      </c>
      <c r="Q1028" s="2">
        <v>2.020949E-2</v>
      </c>
      <c r="R1028" s="2">
        <v>-2.9955889999999999E-2</v>
      </c>
      <c r="S1028" s="2">
        <v>-4.2601899999999998E-2</v>
      </c>
      <c r="T1028" s="2">
        <v>0.17959549999999999</v>
      </c>
      <c r="U1028" s="2">
        <v>-2.079841E-2</v>
      </c>
    </row>
    <row r="1029" spans="1:21" x14ac:dyDescent="0.25">
      <c r="A1029" s="6" t="s">
        <v>194</v>
      </c>
      <c r="B1029" s="6" t="s">
        <v>195</v>
      </c>
      <c r="C1029" s="6" t="s">
        <v>4397</v>
      </c>
      <c r="D1029" s="2">
        <v>6.2089121999999997E-2</v>
      </c>
      <c r="E1029" s="2">
        <v>4.7516151999999999E-2</v>
      </c>
      <c r="F1029" s="2">
        <v>-9.2043187999999998E-2</v>
      </c>
      <c r="G1029" s="2">
        <v>0.157178552</v>
      </c>
      <c r="H1029" s="2">
        <v>-0.15378297399999999</v>
      </c>
      <c r="I1029" s="2">
        <v>0.15355569199999999</v>
      </c>
      <c r="J1029" s="2">
        <v>0.125891642</v>
      </c>
      <c r="K1029" s="2">
        <v>-0.22772927800000001</v>
      </c>
      <c r="L1029" s="2">
        <v>-7.2675740000000003E-2</v>
      </c>
      <c r="M1029" s="2">
        <v>-2.8280329999999999E-2</v>
      </c>
      <c r="N1029" s="2">
        <v>1.060812E-2</v>
      </c>
      <c r="O1029" s="2">
        <v>1.127713E-2</v>
      </c>
      <c r="P1029" s="2">
        <v>-0.1000537</v>
      </c>
      <c r="Q1029" s="2">
        <v>2.020949E-2</v>
      </c>
      <c r="R1029" s="2">
        <v>-2.9955889999999999E-2</v>
      </c>
      <c r="S1029" s="2">
        <v>-4.2601899999999998E-2</v>
      </c>
      <c r="T1029" s="2">
        <v>0.17959549999999999</v>
      </c>
      <c r="U1029" s="2">
        <v>-2.079841E-2</v>
      </c>
    </row>
    <row r="1030" spans="1:21" x14ac:dyDescent="0.25">
      <c r="A1030" s="6" t="s">
        <v>194</v>
      </c>
      <c r="B1030" s="6" t="s">
        <v>195</v>
      </c>
      <c r="C1030" s="6" t="s">
        <v>4398</v>
      </c>
      <c r="D1030" s="2">
        <v>0.17121491899999999</v>
      </c>
      <c r="E1030" s="2">
        <v>0.13510704900000001</v>
      </c>
      <c r="F1030" s="2">
        <v>-1.9725691E-2</v>
      </c>
      <c r="G1030" s="2">
        <v>0.54970814899999998</v>
      </c>
      <c r="H1030" s="2">
        <v>-0.39801505500000001</v>
      </c>
      <c r="I1030" s="2">
        <v>0.339250989</v>
      </c>
      <c r="J1030" s="2">
        <v>0.30091183900000001</v>
      </c>
      <c r="K1030" s="2">
        <v>-0.77300995100000003</v>
      </c>
      <c r="L1030" s="2">
        <v>-0.305442243</v>
      </c>
      <c r="M1030" s="2">
        <v>-2.8280329999999999E-2</v>
      </c>
      <c r="N1030" s="2">
        <v>1.060812E-2</v>
      </c>
      <c r="O1030" s="2">
        <v>1.127713E-2</v>
      </c>
      <c r="P1030" s="2">
        <v>-0.1000537</v>
      </c>
      <c r="Q1030" s="2">
        <v>2.020949E-2</v>
      </c>
      <c r="R1030" s="2">
        <v>-2.9955889999999999E-2</v>
      </c>
      <c r="S1030" s="2">
        <v>-4.2601899999999998E-2</v>
      </c>
      <c r="T1030" s="2">
        <v>0.17959549999999999</v>
      </c>
      <c r="U1030" s="2">
        <v>-2.079841E-2</v>
      </c>
    </row>
    <row r="1031" spans="1:21" x14ac:dyDescent="0.25">
      <c r="A1031" s="6" t="s">
        <v>68</v>
      </c>
      <c r="B1031" s="6" t="s">
        <v>69</v>
      </c>
      <c r="C1031" s="6" t="s">
        <v>70</v>
      </c>
      <c r="D1031" s="2">
        <v>-0.41921507099999999</v>
      </c>
      <c r="E1031" s="2">
        <v>0.21160716099999999</v>
      </c>
      <c r="F1031" s="2">
        <v>-0.287134051</v>
      </c>
      <c r="G1031" s="2">
        <v>-0.40000059100000002</v>
      </c>
      <c r="H1031" s="2">
        <v>0.15963533999999999</v>
      </c>
      <c r="I1031" s="2">
        <v>0.12269036899999999</v>
      </c>
      <c r="J1031" s="2">
        <v>9.6694900000000004E-4</v>
      </c>
      <c r="K1031" s="2">
        <v>0.51303352899999999</v>
      </c>
      <c r="L1031" s="2">
        <v>9.8416369000000004E-2</v>
      </c>
      <c r="M1031" s="2">
        <v>-0.113559878</v>
      </c>
      <c r="N1031" s="2">
        <v>0.141112822</v>
      </c>
      <c r="O1031" s="2">
        <v>0.111818892</v>
      </c>
      <c r="P1031" s="2">
        <v>-0.34160337800000001</v>
      </c>
      <c r="Q1031" s="2">
        <v>-5.5532468000000001E-2</v>
      </c>
      <c r="R1031" s="2">
        <v>6.7335322000000003E-2</v>
      </c>
      <c r="S1031" s="2">
        <v>1.6128081999999998E-2</v>
      </c>
      <c r="T1031" s="2">
        <v>0.19621402199999999</v>
      </c>
      <c r="U1031" s="2">
        <v>-2.1913578E-2</v>
      </c>
    </row>
    <row r="1032" spans="1:21" x14ac:dyDescent="0.25">
      <c r="A1032" s="6" t="s">
        <v>590</v>
      </c>
      <c r="B1032" s="6" t="s">
        <v>591</v>
      </c>
      <c r="C1032" s="6" t="s">
        <v>4399</v>
      </c>
      <c r="D1032" s="2">
        <v>-2.3430889E-2</v>
      </c>
      <c r="E1032" s="2">
        <v>-0.14348538899999999</v>
      </c>
      <c r="F1032" s="2">
        <v>3.0370401000000002E-2</v>
      </c>
      <c r="G1032" s="2">
        <v>-0.16380904900000001</v>
      </c>
      <c r="H1032" s="2">
        <v>-1.5486669999999999E-2</v>
      </c>
      <c r="I1032" s="2">
        <v>-6.9768569000000003E-2</v>
      </c>
      <c r="J1032" s="2">
        <v>0.14298075099999999</v>
      </c>
      <c r="K1032" s="2">
        <v>0.367719501</v>
      </c>
      <c r="L1032" s="2">
        <v>-0.12509008899999999</v>
      </c>
      <c r="M1032" s="2">
        <v>2.4416980000000001E-2</v>
      </c>
      <c r="N1032" s="2">
        <v>-0.17909829999999999</v>
      </c>
      <c r="O1032" s="2">
        <v>-8.0409549999999996E-2</v>
      </c>
      <c r="P1032" s="2">
        <v>6.9565840000000004E-2</v>
      </c>
      <c r="Q1032" s="2">
        <v>-2.8531859999999999E-2</v>
      </c>
      <c r="R1032" s="2">
        <v>1.9250940000000001E-2</v>
      </c>
      <c r="S1032" s="2">
        <v>-0.146205</v>
      </c>
      <c r="T1032" s="2">
        <v>0.34367350000000002</v>
      </c>
      <c r="U1032" s="2">
        <v>-2.2662539999999998E-2</v>
      </c>
    </row>
    <row r="1033" spans="1:21" x14ac:dyDescent="0.25">
      <c r="A1033" s="6" t="s">
        <v>2033</v>
      </c>
      <c r="B1033" s="6" t="s">
        <v>2034</v>
      </c>
      <c r="C1033" s="6" t="s">
        <v>4400</v>
      </c>
      <c r="D1033" s="2">
        <v>6.0894088999999998E-2</v>
      </c>
      <c r="E1033" s="2">
        <v>6.1783248999999998E-2</v>
      </c>
      <c r="F1033" s="2">
        <v>-0.14471735099999999</v>
      </c>
      <c r="G1033" s="2">
        <v>-8.0096001E-2</v>
      </c>
      <c r="H1033" s="2">
        <v>-0.12167865999999999</v>
      </c>
      <c r="I1033" s="2">
        <v>-0.163031911</v>
      </c>
      <c r="J1033" s="2">
        <v>4.6081247999999998E-2</v>
      </c>
      <c r="K1033" s="2">
        <v>0.209527563</v>
      </c>
      <c r="L1033" s="2">
        <v>0.13123773899999999</v>
      </c>
      <c r="M1033" s="2">
        <v>-0.18377069400000001</v>
      </c>
      <c r="N1033" s="2">
        <v>-4.3229351999999999E-2</v>
      </c>
      <c r="O1033" s="2">
        <v>-0.27324814400000003</v>
      </c>
      <c r="P1033" s="2">
        <v>1.4944285999999999E-2</v>
      </c>
      <c r="Q1033" s="2">
        <v>0.115486696</v>
      </c>
      <c r="R1033" s="2">
        <v>-9.3673397000000005E-2</v>
      </c>
      <c r="S1033" s="2">
        <v>-0.11015087799999999</v>
      </c>
      <c r="T1033" s="2">
        <v>0.59637575600000003</v>
      </c>
      <c r="U1033" s="2">
        <v>-2.2734293999999999E-2</v>
      </c>
    </row>
    <row r="1034" spans="1:21" x14ac:dyDescent="0.25">
      <c r="A1034" s="6" t="s">
        <v>3122</v>
      </c>
      <c r="B1034" s="6" t="s">
        <v>3123</v>
      </c>
      <c r="C1034" s="6" t="s">
        <v>4401</v>
      </c>
      <c r="D1034" s="2">
        <v>-0.329720652</v>
      </c>
      <c r="E1034" s="2">
        <v>3.8587320000000001E-3</v>
      </c>
      <c r="F1034" s="2">
        <v>-2.997216E-3</v>
      </c>
      <c r="G1034" s="2">
        <v>8.4588446999999997E-2</v>
      </c>
      <c r="H1034" s="2">
        <v>-4.770916E-2</v>
      </c>
      <c r="I1034" s="2">
        <v>-0.27320676500000002</v>
      </c>
      <c r="J1034" s="2">
        <v>0.110916404</v>
      </c>
      <c r="K1034" s="2">
        <v>0.39590313500000002</v>
      </c>
      <c r="L1034" s="2">
        <v>5.8367074999999997E-2</v>
      </c>
      <c r="M1034" s="2">
        <v>-1.3779829999999999E-3</v>
      </c>
      <c r="N1034" s="2">
        <v>0.13550694499999999</v>
      </c>
      <c r="O1034" s="2">
        <v>2.809453E-3</v>
      </c>
      <c r="P1034" s="2">
        <v>3.4498042999999999E-2</v>
      </c>
      <c r="Q1034" s="2">
        <v>-7.5350924999999999E-2</v>
      </c>
      <c r="R1034" s="2">
        <v>-4.26401E-2</v>
      </c>
      <c r="S1034" s="2">
        <v>0.135611122</v>
      </c>
      <c r="T1034" s="2">
        <v>-0.166096046</v>
      </c>
      <c r="U1034" s="2">
        <v>-2.2960509E-2</v>
      </c>
    </row>
    <row r="1035" spans="1:21" x14ac:dyDescent="0.25">
      <c r="A1035" s="6" t="s">
        <v>3044</v>
      </c>
      <c r="B1035" s="6" t="s">
        <v>3045</v>
      </c>
      <c r="C1035" s="6" t="s">
        <v>4402</v>
      </c>
      <c r="D1035" s="2">
        <v>-8.9342977000000004E-2</v>
      </c>
      <c r="E1035" s="2">
        <v>0.21029392399999999</v>
      </c>
      <c r="F1035" s="2">
        <v>-0.179023127</v>
      </c>
      <c r="G1035" s="2">
        <v>0.36456449299999999</v>
      </c>
      <c r="H1035" s="2">
        <v>-0.26099148700000002</v>
      </c>
      <c r="I1035" s="2">
        <v>2.6518343E-2</v>
      </c>
      <c r="J1035" s="2">
        <v>-3.1197697E-2</v>
      </c>
      <c r="K1035" s="2">
        <v>-3.4195496999999998E-2</v>
      </c>
      <c r="L1035" s="2">
        <v>-6.6259719999999999E-3</v>
      </c>
      <c r="M1035" s="2">
        <v>9.1238659999999996E-3</v>
      </c>
      <c r="N1035" s="2">
        <v>7.8945394000000002E-2</v>
      </c>
      <c r="O1035" s="2">
        <v>-0.20381690399999999</v>
      </c>
      <c r="P1035" s="2">
        <v>3.4480235999999997E-2</v>
      </c>
      <c r="Q1035" s="2">
        <v>-1.8815993999999999E-2</v>
      </c>
      <c r="R1035" s="2">
        <v>0.101377286</v>
      </c>
      <c r="S1035" s="2">
        <v>0.208455956</v>
      </c>
      <c r="T1035" s="2">
        <v>-0.186587744</v>
      </c>
      <c r="U1035" s="2">
        <v>-2.3162083999999999E-2</v>
      </c>
    </row>
    <row r="1036" spans="1:21" x14ac:dyDescent="0.25">
      <c r="A1036" s="6" t="s">
        <v>892</v>
      </c>
      <c r="B1036" s="6" t="s">
        <v>893</v>
      </c>
      <c r="C1036" s="6" t="s">
        <v>4403</v>
      </c>
      <c r="D1036" s="2">
        <v>0.19453922200000001</v>
      </c>
      <c r="E1036" s="2">
        <v>0.32577896200000001</v>
      </c>
      <c r="F1036" s="2">
        <v>8.6511508000000001E-2</v>
      </c>
      <c r="G1036" s="2">
        <v>8.7734802000000001E-2</v>
      </c>
      <c r="H1036" s="2">
        <v>-5.8429291000000001E-2</v>
      </c>
      <c r="I1036" s="2">
        <v>-9.4141286000000005E-2</v>
      </c>
      <c r="J1036" s="2">
        <v>0.12794971199999999</v>
      </c>
      <c r="K1036" s="2">
        <v>-0.83284962500000004</v>
      </c>
      <c r="L1036" s="2">
        <v>0.162905999</v>
      </c>
      <c r="M1036" s="2">
        <v>-8.5828539999999995E-2</v>
      </c>
      <c r="N1036" s="2">
        <v>-5.951592E-2</v>
      </c>
      <c r="O1036" s="2">
        <v>-3.3852390000000003E-2</v>
      </c>
      <c r="P1036" s="2">
        <v>-4.1228939999999999E-2</v>
      </c>
      <c r="Q1036" s="2">
        <v>1.30131E-2</v>
      </c>
      <c r="R1036" s="2">
        <v>8.8841300000000001E-4</v>
      </c>
      <c r="S1036" s="2">
        <v>-7.9277509999999995E-2</v>
      </c>
      <c r="T1036" s="2">
        <v>0.30942009999999998</v>
      </c>
      <c r="U1036" s="2">
        <v>-2.361829E-2</v>
      </c>
    </row>
    <row r="1037" spans="1:21" x14ac:dyDescent="0.25">
      <c r="A1037" s="6" t="s">
        <v>2179</v>
      </c>
      <c r="B1037" s="6" t="s">
        <v>2180</v>
      </c>
      <c r="C1037" s="6" t="s">
        <v>4404</v>
      </c>
      <c r="D1037" s="2">
        <v>-4.4686969E-2</v>
      </c>
      <c r="E1037" s="2">
        <v>0.32801805499999998</v>
      </c>
      <c r="F1037" s="2">
        <v>0.28591836999999998</v>
      </c>
      <c r="G1037" s="2">
        <v>-4.6600541000000002E-2</v>
      </c>
      <c r="H1037" s="2">
        <v>-0.15167213199999999</v>
      </c>
      <c r="I1037" s="2">
        <v>-0.15818389399999999</v>
      </c>
      <c r="J1037" s="2">
        <v>-6.7768893999999996E-2</v>
      </c>
      <c r="K1037" s="2">
        <v>-0.39445583699999998</v>
      </c>
      <c r="L1037" s="2">
        <v>0.24943180600000001</v>
      </c>
      <c r="M1037" s="2">
        <v>-2.3942479999999999E-3</v>
      </c>
      <c r="N1037" s="2">
        <v>-9.4055030000000008E-3</v>
      </c>
      <c r="O1037" s="2">
        <v>-4.8940821000000002E-2</v>
      </c>
      <c r="P1037" s="2">
        <v>-2.7733826E-2</v>
      </c>
      <c r="Q1037" s="2">
        <v>-7.7140129999999996E-3</v>
      </c>
      <c r="R1037" s="2">
        <v>5.4704694999999998E-2</v>
      </c>
      <c r="S1037" s="2">
        <v>1.6868294999999998E-2</v>
      </c>
      <c r="T1037" s="2">
        <v>4.8363780000000002E-2</v>
      </c>
      <c r="U1037" s="2">
        <v>-2.3748359E-2</v>
      </c>
    </row>
    <row r="1038" spans="1:21" x14ac:dyDescent="0.25">
      <c r="A1038" s="6" t="s">
        <v>2179</v>
      </c>
      <c r="B1038" s="6" t="s">
        <v>2180</v>
      </c>
      <c r="C1038" s="6" t="s">
        <v>4405</v>
      </c>
      <c r="D1038" s="2">
        <v>6.4802530999999997E-2</v>
      </c>
      <c r="E1038" s="2">
        <v>-0.23194864500000001</v>
      </c>
      <c r="F1038" s="2">
        <v>0.16215307000000001</v>
      </c>
      <c r="G1038" s="2">
        <v>-0.14016374100000001</v>
      </c>
      <c r="H1038" s="2">
        <v>6.8017980000000004E-3</v>
      </c>
      <c r="I1038" s="2">
        <v>2.6488106000000001E-2</v>
      </c>
      <c r="J1038" s="2">
        <v>-4.8898693999999999E-2</v>
      </c>
      <c r="K1038" s="2">
        <v>7.5501463000000005E-2</v>
      </c>
      <c r="L1038" s="2">
        <v>8.5264106000000006E-2</v>
      </c>
      <c r="M1038" s="2">
        <v>-2.3942479999999999E-3</v>
      </c>
      <c r="N1038" s="2">
        <v>-9.4055030000000008E-3</v>
      </c>
      <c r="O1038" s="2">
        <v>-4.8940821000000002E-2</v>
      </c>
      <c r="P1038" s="2">
        <v>-2.7733826E-2</v>
      </c>
      <c r="Q1038" s="2">
        <v>-7.7140129999999996E-3</v>
      </c>
      <c r="R1038" s="2">
        <v>5.4704694999999998E-2</v>
      </c>
      <c r="S1038" s="2">
        <v>1.6868294999999998E-2</v>
      </c>
      <c r="T1038" s="2">
        <v>4.8363780000000002E-2</v>
      </c>
      <c r="U1038" s="2">
        <v>-2.3748359E-2</v>
      </c>
    </row>
    <row r="1039" spans="1:21" x14ac:dyDescent="0.25">
      <c r="A1039" s="6" t="s">
        <v>1282</v>
      </c>
      <c r="B1039" s="6" t="s">
        <v>1283</v>
      </c>
      <c r="C1039" s="6" t="s">
        <v>4406</v>
      </c>
      <c r="D1039" s="2">
        <v>6.2578887999999999E-2</v>
      </c>
      <c r="E1039" s="2">
        <v>-0.135678783</v>
      </c>
      <c r="F1039" s="2">
        <v>-4.4589746999999999E-2</v>
      </c>
      <c r="G1039" s="2">
        <v>2.6339677999999998E-2</v>
      </c>
      <c r="H1039" s="2">
        <v>0.23010519700000001</v>
      </c>
      <c r="I1039" s="2">
        <v>-4.1348955E-2</v>
      </c>
      <c r="J1039" s="2">
        <v>-6.6662834000000004E-2</v>
      </c>
      <c r="K1039" s="2">
        <v>-2.8641425000000002E-2</v>
      </c>
      <c r="L1039" s="2">
        <v>-2.1020650000000002E-3</v>
      </c>
      <c r="M1039" s="2">
        <v>2.8636773000000001E-2</v>
      </c>
      <c r="N1039" s="2">
        <v>1.5117622000000001E-2</v>
      </c>
      <c r="O1039" s="2">
        <v>-7.1349994999999999E-2</v>
      </c>
      <c r="P1039" s="2">
        <v>2.9609020000000001E-3</v>
      </c>
      <c r="Q1039" s="2">
        <v>-3.234998E-2</v>
      </c>
      <c r="R1039" s="2">
        <v>-7.1358150000000002E-3</v>
      </c>
      <c r="S1039" s="2">
        <v>2.6976515999999999E-2</v>
      </c>
      <c r="T1039" s="2">
        <v>6.0927753000000001E-2</v>
      </c>
      <c r="U1039" s="2">
        <v>-2.3783815999999999E-2</v>
      </c>
    </row>
    <row r="1040" spans="1:21" x14ac:dyDescent="0.25">
      <c r="A1040" s="6" t="s">
        <v>692</v>
      </c>
      <c r="B1040" s="6" t="s">
        <v>693</v>
      </c>
      <c r="C1040" s="6" t="s">
        <v>4407</v>
      </c>
      <c r="D1040" s="2">
        <v>-2.3027898000000002E-2</v>
      </c>
      <c r="E1040" s="2">
        <v>0.11353603900000001</v>
      </c>
      <c r="F1040" s="2">
        <v>3.1004683000000002E-2</v>
      </c>
      <c r="G1040" s="2">
        <v>0.28667786699999998</v>
      </c>
      <c r="H1040" s="2">
        <v>-0.23049412</v>
      </c>
      <c r="I1040" s="2">
        <v>8.0450326000000003E-2</v>
      </c>
      <c r="J1040" s="2">
        <v>8.5892383000000003E-2</v>
      </c>
      <c r="K1040" s="2">
        <v>-0.83142188900000003</v>
      </c>
      <c r="L1040" s="2">
        <v>0.48738259699999997</v>
      </c>
      <c r="M1040" s="2">
        <v>-0.11827457</v>
      </c>
      <c r="N1040" s="2">
        <v>-8.3361227999999996E-2</v>
      </c>
      <c r="O1040" s="2">
        <v>-8.8685728000000005E-2</v>
      </c>
      <c r="P1040" s="2">
        <v>-0.224978715</v>
      </c>
      <c r="Q1040" s="2">
        <v>-6.3280892000000005E-2</v>
      </c>
      <c r="R1040" s="2">
        <v>-6.8475703999999998E-2</v>
      </c>
      <c r="S1040" s="2">
        <v>-0.11569407900000001</v>
      </c>
      <c r="T1040" s="2">
        <v>0.78688496900000005</v>
      </c>
      <c r="U1040" s="2">
        <v>-2.4134052999999999E-2</v>
      </c>
    </row>
    <row r="1041" spans="1:21" x14ac:dyDescent="0.25">
      <c r="A1041" s="6" t="s">
        <v>692</v>
      </c>
      <c r="B1041" s="6" t="s">
        <v>693</v>
      </c>
      <c r="C1041" s="6" t="s">
        <v>4408</v>
      </c>
      <c r="D1041" s="2">
        <v>-0.152297342</v>
      </c>
      <c r="E1041" s="2">
        <v>0.103418595</v>
      </c>
      <c r="F1041" s="2">
        <v>-7.9731760999999998E-2</v>
      </c>
      <c r="G1041" s="2">
        <v>5.2665423000000003E-2</v>
      </c>
      <c r="H1041" s="2">
        <v>-0.22723852</v>
      </c>
      <c r="I1041" s="2">
        <v>-7.4573117999999994E-2</v>
      </c>
      <c r="J1041" s="2">
        <v>0.18412393899999999</v>
      </c>
      <c r="K1041" s="2">
        <v>-4.8028332999999999E-2</v>
      </c>
      <c r="L1041" s="2">
        <v>0.24166115299999999</v>
      </c>
      <c r="M1041" s="2">
        <v>-0.11827457</v>
      </c>
      <c r="N1041" s="2">
        <v>-8.3361227999999996E-2</v>
      </c>
      <c r="O1041" s="2">
        <v>-8.8685728000000005E-2</v>
      </c>
      <c r="P1041" s="2">
        <v>-0.224978715</v>
      </c>
      <c r="Q1041" s="2">
        <v>-6.3280892000000005E-2</v>
      </c>
      <c r="R1041" s="2">
        <v>-6.8475703999999998E-2</v>
      </c>
      <c r="S1041" s="2">
        <v>-0.11569407900000001</v>
      </c>
      <c r="T1041" s="2">
        <v>0.78688496900000005</v>
      </c>
      <c r="U1041" s="2">
        <v>-2.4134052999999999E-2</v>
      </c>
    </row>
    <row r="1042" spans="1:21" x14ac:dyDescent="0.25">
      <c r="A1042" s="6" t="s">
        <v>692</v>
      </c>
      <c r="B1042" s="6" t="s">
        <v>693</v>
      </c>
      <c r="C1042" s="6" t="s">
        <v>4409</v>
      </c>
      <c r="D1042" s="2">
        <v>-0.13161397399999999</v>
      </c>
      <c r="E1042" s="2">
        <v>-0.17056373699999999</v>
      </c>
      <c r="F1042" s="2">
        <v>0.11121800699999999</v>
      </c>
      <c r="G1042" s="2">
        <v>-6.9973409E-2</v>
      </c>
      <c r="H1042" s="2">
        <v>-9.2917924999999998E-2</v>
      </c>
      <c r="I1042" s="2">
        <v>6.4019845000000006E-2</v>
      </c>
      <c r="J1042" s="2">
        <v>-0.128464093</v>
      </c>
      <c r="K1042" s="2">
        <v>0.237618835</v>
      </c>
      <c r="L1042" s="2">
        <v>0.18067645099999999</v>
      </c>
      <c r="M1042" s="2">
        <v>-0.11827457</v>
      </c>
      <c r="N1042" s="2">
        <v>-8.3361227999999996E-2</v>
      </c>
      <c r="O1042" s="2">
        <v>-8.8685728000000005E-2</v>
      </c>
      <c r="P1042" s="2">
        <v>-0.224978715</v>
      </c>
      <c r="Q1042" s="2">
        <v>-6.3280892000000005E-2</v>
      </c>
      <c r="R1042" s="2">
        <v>-6.8475703999999998E-2</v>
      </c>
      <c r="S1042" s="2">
        <v>-0.11569407900000001</v>
      </c>
      <c r="T1042" s="2">
        <v>0.78688496900000005</v>
      </c>
      <c r="U1042" s="2">
        <v>-2.4134052999999999E-2</v>
      </c>
    </row>
    <row r="1043" spans="1:21" x14ac:dyDescent="0.25">
      <c r="A1043" s="6" t="s">
        <v>692</v>
      </c>
      <c r="B1043" s="6" t="s">
        <v>693</v>
      </c>
      <c r="C1043" s="6" t="s">
        <v>4410</v>
      </c>
      <c r="D1043" s="2">
        <v>2.2027102E-2</v>
      </c>
      <c r="E1043" s="2">
        <v>-0.25244696100000003</v>
      </c>
      <c r="F1043" s="2">
        <v>-5.1103317000000002E-2</v>
      </c>
      <c r="G1043" s="2">
        <v>0.20328386700000001</v>
      </c>
      <c r="H1043" s="2">
        <v>-0.22484312000000001</v>
      </c>
      <c r="I1043" s="2">
        <v>0.21654932599999999</v>
      </c>
      <c r="J1043" s="2">
        <v>-1.4559617E-2</v>
      </c>
      <c r="K1043" s="2">
        <v>0.124185111</v>
      </c>
      <c r="L1043" s="2">
        <v>-2.3092403000000001E-2</v>
      </c>
      <c r="M1043" s="2">
        <v>-0.11827457</v>
      </c>
      <c r="N1043" s="2">
        <v>-8.3361227999999996E-2</v>
      </c>
      <c r="O1043" s="2">
        <v>-8.8685728000000005E-2</v>
      </c>
      <c r="P1043" s="2">
        <v>-0.224978715</v>
      </c>
      <c r="Q1043" s="2">
        <v>-6.3280892000000005E-2</v>
      </c>
      <c r="R1043" s="2">
        <v>-6.8475703999999998E-2</v>
      </c>
      <c r="S1043" s="2">
        <v>-0.11569407900000001</v>
      </c>
      <c r="T1043" s="2">
        <v>0.78688496900000005</v>
      </c>
      <c r="U1043" s="2">
        <v>-2.4134052999999999E-2</v>
      </c>
    </row>
    <row r="1044" spans="1:21" x14ac:dyDescent="0.25">
      <c r="A1044" s="6" t="s">
        <v>692</v>
      </c>
      <c r="B1044" s="6" t="s">
        <v>693</v>
      </c>
      <c r="C1044" s="6" t="s">
        <v>4411</v>
      </c>
      <c r="D1044" s="2">
        <v>-9.2811611000000002E-2</v>
      </c>
      <c r="E1044" s="2">
        <v>-0.15066317400000001</v>
      </c>
      <c r="F1044" s="2">
        <v>-0.13139063000000001</v>
      </c>
      <c r="G1044" s="2">
        <v>-9.1077145999999998E-2</v>
      </c>
      <c r="H1044" s="2">
        <v>4.0736479999999999E-2</v>
      </c>
      <c r="I1044" s="2">
        <v>0.25102045499999998</v>
      </c>
      <c r="J1044" s="2">
        <v>4.4511870000000002E-2</v>
      </c>
      <c r="K1044" s="2">
        <v>0.23158527700000001</v>
      </c>
      <c r="L1044" s="2">
        <v>-0.10191151599999999</v>
      </c>
      <c r="M1044" s="2">
        <v>-0.11827457</v>
      </c>
      <c r="N1044" s="2">
        <v>-8.3361227999999996E-2</v>
      </c>
      <c r="O1044" s="2">
        <v>-8.8685728000000005E-2</v>
      </c>
      <c r="P1044" s="2">
        <v>-0.224978715</v>
      </c>
      <c r="Q1044" s="2">
        <v>-6.3280892000000005E-2</v>
      </c>
      <c r="R1044" s="2">
        <v>-6.8475703999999998E-2</v>
      </c>
      <c r="S1044" s="2">
        <v>-0.11569407900000001</v>
      </c>
      <c r="T1044" s="2">
        <v>0.78688496900000005</v>
      </c>
      <c r="U1044" s="2">
        <v>-2.4134052999999999E-2</v>
      </c>
    </row>
    <row r="1045" spans="1:21" x14ac:dyDescent="0.25">
      <c r="A1045" s="6" t="s">
        <v>164</v>
      </c>
      <c r="B1045" s="6" t="s">
        <v>165</v>
      </c>
      <c r="C1045" s="6" t="s">
        <v>4412</v>
      </c>
      <c r="D1045" s="2">
        <v>1.6267969E-2</v>
      </c>
      <c r="E1045" s="2">
        <v>-7.431862E-3</v>
      </c>
      <c r="F1045" s="2">
        <v>-8.5125004000000004E-2</v>
      </c>
      <c r="G1045" s="2">
        <v>2.6495811000000001E-2</v>
      </c>
      <c r="H1045" s="2">
        <v>0.15222511699999999</v>
      </c>
      <c r="I1045" s="2">
        <v>7.0152198999999998E-2</v>
      </c>
      <c r="J1045" s="2">
        <v>4.7646701999999999E-2</v>
      </c>
      <c r="K1045" s="2">
        <v>-1.0195373000000001E-2</v>
      </c>
      <c r="L1045" s="2">
        <v>-0.21003556000000001</v>
      </c>
      <c r="M1045" s="2">
        <v>1.3463546E-2</v>
      </c>
      <c r="N1045" s="2">
        <v>-0.10688339199999999</v>
      </c>
      <c r="O1045" s="2">
        <v>-8.6958176999999998E-2</v>
      </c>
      <c r="P1045" s="2">
        <v>-0.23630681000000001</v>
      </c>
      <c r="Q1045" s="2">
        <v>3.909675E-2</v>
      </c>
      <c r="R1045" s="2">
        <v>-8.4181940999999996E-2</v>
      </c>
      <c r="S1045" s="2">
        <v>6.4180995000000005E-2</v>
      </c>
      <c r="T1045" s="2">
        <v>0.42178859299999999</v>
      </c>
      <c r="U1045" s="2">
        <v>-2.4199561000000001E-2</v>
      </c>
    </row>
    <row r="1046" spans="1:21" x14ac:dyDescent="0.25">
      <c r="A1046" s="6" t="s">
        <v>1247</v>
      </c>
      <c r="B1046" s="6" t="s">
        <v>1248</v>
      </c>
      <c r="C1046" s="6" t="s">
        <v>4413</v>
      </c>
      <c r="D1046" s="2">
        <v>4.4263399000000002E-2</v>
      </c>
      <c r="E1046" s="2">
        <v>6.6536588999999993E-2</v>
      </c>
      <c r="F1046" s="2">
        <v>0.14821548300000001</v>
      </c>
      <c r="G1046" s="2">
        <v>0.34051158999999998</v>
      </c>
      <c r="H1046" s="2">
        <v>7.7619200000000003E-3</v>
      </c>
      <c r="I1046" s="2">
        <v>1.0828957E-2</v>
      </c>
      <c r="J1046" s="2">
        <v>1.7591799999999999E-3</v>
      </c>
      <c r="K1046" s="2">
        <v>-0.73745473699999997</v>
      </c>
      <c r="L1046" s="2">
        <v>0.11757761899999999</v>
      </c>
      <c r="M1046" s="2">
        <v>0.14231529300000001</v>
      </c>
      <c r="N1046" s="2">
        <v>9.3673756999999996E-2</v>
      </c>
      <c r="O1046" s="2">
        <v>0.20834445200000001</v>
      </c>
      <c r="P1046" s="2">
        <v>-1.5836684E-2</v>
      </c>
      <c r="Q1046" s="2">
        <v>9.1509969999999993E-3</v>
      </c>
      <c r="R1046" s="2">
        <v>-9.7753739000000006E-2</v>
      </c>
      <c r="S1046" s="2">
        <v>8.0766766000000004E-2</v>
      </c>
      <c r="T1046" s="2">
        <v>-0.39630307100000001</v>
      </c>
      <c r="U1046" s="2">
        <v>-2.4357769000000001E-2</v>
      </c>
    </row>
    <row r="1047" spans="1:21" x14ac:dyDescent="0.25">
      <c r="A1047" s="6" t="s">
        <v>1442</v>
      </c>
      <c r="B1047" s="6" t="s">
        <v>1443</v>
      </c>
      <c r="C1047" s="6" t="s">
        <v>4414</v>
      </c>
      <c r="D1047" s="2">
        <v>8.4297338999999999E-2</v>
      </c>
      <c r="E1047" s="2">
        <v>4.2400924999999999E-2</v>
      </c>
      <c r="F1047" s="2">
        <v>-6.0374410000000002E-3</v>
      </c>
      <c r="G1047" s="2">
        <v>-7.6242805999999996E-2</v>
      </c>
      <c r="H1047" s="2">
        <v>-9.2192000000000003E-3</v>
      </c>
      <c r="I1047" s="2">
        <v>6.8109718E-2</v>
      </c>
      <c r="J1047" s="2">
        <v>-8.3463770000000007E-2</v>
      </c>
      <c r="K1047" s="2">
        <v>0.13268242499999999</v>
      </c>
      <c r="L1047" s="2">
        <v>-0.15252718600000001</v>
      </c>
      <c r="M1047" s="2">
        <v>4.4498478000000001E-2</v>
      </c>
      <c r="N1047" s="2">
        <v>6.2090811000000003E-2</v>
      </c>
      <c r="O1047" s="2">
        <v>-4.0411253000000001E-2</v>
      </c>
      <c r="P1047" s="2">
        <v>1.9156771999999999E-2</v>
      </c>
      <c r="Q1047" s="2">
        <v>1.465556E-3</v>
      </c>
      <c r="R1047" s="2">
        <v>-4.4534079999999997E-2</v>
      </c>
      <c r="S1047" s="2">
        <v>-3.0737923E-2</v>
      </c>
      <c r="T1047" s="2">
        <v>1.2837872E-2</v>
      </c>
      <c r="U1047" s="2">
        <v>-2.4366234000000001E-2</v>
      </c>
    </row>
    <row r="1048" spans="1:21" x14ac:dyDescent="0.25">
      <c r="A1048" s="6" t="s">
        <v>2856</v>
      </c>
      <c r="B1048" s="6" t="s">
        <v>2857</v>
      </c>
      <c r="C1048" s="6" t="s">
        <v>4415</v>
      </c>
      <c r="D1048" s="2">
        <v>-0.185155442</v>
      </c>
      <c r="E1048" s="2">
        <v>-2.9095771999999999E-2</v>
      </c>
      <c r="F1048" s="2">
        <v>0.207839933</v>
      </c>
      <c r="G1048" s="2">
        <v>-5.4176382000000002E-2</v>
      </c>
      <c r="H1048" s="2">
        <v>0.17716500600000001</v>
      </c>
      <c r="I1048" s="2">
        <v>-3.7376726999999998E-2</v>
      </c>
      <c r="J1048" s="2">
        <v>2.0996719999999999E-3</v>
      </c>
      <c r="K1048" s="2">
        <v>-0.15410305099999999</v>
      </c>
      <c r="L1048" s="2">
        <v>7.2802802E-2</v>
      </c>
      <c r="M1048" s="2">
        <v>6.5964418999999996E-2</v>
      </c>
      <c r="N1048" s="2">
        <v>4.7409882E-2</v>
      </c>
      <c r="O1048" s="2">
        <v>-4.4324330000000002E-2</v>
      </c>
      <c r="P1048" s="2">
        <v>3.1984248E-2</v>
      </c>
      <c r="Q1048" s="2">
        <v>9.6391767000000003E-2</v>
      </c>
      <c r="R1048" s="2">
        <v>3.0922208999999999E-2</v>
      </c>
      <c r="S1048" s="2">
        <v>1.8466995999999999E-2</v>
      </c>
      <c r="T1048" s="2">
        <v>-0.22235936000000001</v>
      </c>
      <c r="U1048" s="2">
        <v>-2.4455832E-2</v>
      </c>
    </row>
    <row r="1049" spans="1:21" x14ac:dyDescent="0.25">
      <c r="A1049" s="6" t="s">
        <v>1197</v>
      </c>
      <c r="B1049" s="6" t="s">
        <v>1198</v>
      </c>
      <c r="C1049" s="6" t="s">
        <v>4416</v>
      </c>
      <c r="D1049" s="2">
        <v>0.13569579800000001</v>
      </c>
      <c r="E1049" s="2">
        <v>0.19664721199999999</v>
      </c>
      <c r="F1049" s="2">
        <v>-0.19337679599999999</v>
      </c>
      <c r="G1049" s="2">
        <v>0.20905718600000001</v>
      </c>
      <c r="H1049" s="2">
        <v>7.3471085000000005E-2</v>
      </c>
      <c r="I1049" s="2">
        <v>-3.3901421000000001E-2</v>
      </c>
      <c r="J1049" s="2">
        <v>-0.12860649499999999</v>
      </c>
      <c r="K1049" s="2">
        <v>-0.57000624700000002</v>
      </c>
      <c r="L1049" s="2">
        <v>0.31101968299999999</v>
      </c>
      <c r="M1049" s="2">
        <v>-5.0374527000000002E-2</v>
      </c>
      <c r="N1049" s="2">
        <v>-6.5837193000000002E-2</v>
      </c>
      <c r="O1049" s="2">
        <v>-2.0571430000000002E-2</v>
      </c>
      <c r="P1049" s="2">
        <v>-1.6796765000000002E-2</v>
      </c>
      <c r="Q1049" s="2">
        <v>-2.3817514000000001E-2</v>
      </c>
      <c r="R1049" s="2">
        <v>-2.5976421E-2</v>
      </c>
      <c r="S1049" s="2">
        <v>-4.8506556999999999E-2</v>
      </c>
      <c r="T1049" s="2">
        <v>0.27670376400000002</v>
      </c>
      <c r="U1049" s="2">
        <v>-2.4823358E-2</v>
      </c>
    </row>
    <row r="1050" spans="1:21" x14ac:dyDescent="0.25">
      <c r="A1050" s="6" t="s">
        <v>1197</v>
      </c>
      <c r="B1050" s="6" t="s">
        <v>1198</v>
      </c>
      <c r="C1050" s="6" t="s">
        <v>4417</v>
      </c>
      <c r="D1050" s="2">
        <v>1.2951157E-2</v>
      </c>
      <c r="E1050" s="2">
        <v>0.118044071</v>
      </c>
      <c r="F1050" s="2">
        <v>-2.7959567000000001E-2</v>
      </c>
      <c r="G1050" s="2">
        <v>0.112745845</v>
      </c>
      <c r="H1050" s="2">
        <v>-8.0959589999999998E-3</v>
      </c>
      <c r="I1050" s="2">
        <v>-0.16718636200000001</v>
      </c>
      <c r="J1050" s="2">
        <v>-5.2535836000000002E-2</v>
      </c>
      <c r="K1050" s="2">
        <v>-0.13822888799999999</v>
      </c>
      <c r="L1050" s="2">
        <v>0.150265542</v>
      </c>
      <c r="M1050" s="2">
        <v>-5.0374527000000002E-2</v>
      </c>
      <c r="N1050" s="2">
        <v>-6.5837193000000002E-2</v>
      </c>
      <c r="O1050" s="2">
        <v>-2.0571430000000002E-2</v>
      </c>
      <c r="P1050" s="2">
        <v>-1.6796765000000002E-2</v>
      </c>
      <c r="Q1050" s="2">
        <v>-2.3817514000000001E-2</v>
      </c>
      <c r="R1050" s="2">
        <v>-2.5976421E-2</v>
      </c>
      <c r="S1050" s="2">
        <v>-4.8506556999999999E-2</v>
      </c>
      <c r="T1050" s="2">
        <v>0.27670376400000002</v>
      </c>
      <c r="U1050" s="2">
        <v>-2.4823358E-2</v>
      </c>
    </row>
    <row r="1051" spans="1:21" x14ac:dyDescent="0.25">
      <c r="A1051" s="6" t="s">
        <v>1197</v>
      </c>
      <c r="B1051" s="6" t="s">
        <v>1198</v>
      </c>
      <c r="C1051" s="6" t="s">
        <v>4418</v>
      </c>
      <c r="D1051" s="2">
        <v>0.31366007099999998</v>
      </c>
      <c r="E1051" s="2">
        <v>7.9917452E-2</v>
      </c>
      <c r="F1051" s="2">
        <v>-4.4416536E-2</v>
      </c>
      <c r="G1051" s="2">
        <v>-0.14894512400000001</v>
      </c>
      <c r="H1051" s="2">
        <v>-9.6626611000000001E-2</v>
      </c>
      <c r="I1051" s="2">
        <v>-5.1812480000000003E-3</v>
      </c>
      <c r="J1051" s="2">
        <v>-4.5323220000000001E-3</v>
      </c>
      <c r="K1051" s="2">
        <v>-4.1981839999999999E-2</v>
      </c>
      <c r="L1051" s="2">
        <v>-5.1893844000000001E-2</v>
      </c>
      <c r="M1051" s="2">
        <v>-5.0374527000000002E-2</v>
      </c>
      <c r="N1051" s="2">
        <v>-6.5837193000000002E-2</v>
      </c>
      <c r="O1051" s="2">
        <v>-2.0571430000000002E-2</v>
      </c>
      <c r="P1051" s="2">
        <v>-1.6796765000000002E-2</v>
      </c>
      <c r="Q1051" s="2">
        <v>-2.3817514000000001E-2</v>
      </c>
      <c r="R1051" s="2">
        <v>-2.5976421E-2</v>
      </c>
      <c r="S1051" s="2">
        <v>-4.8506556999999999E-2</v>
      </c>
      <c r="T1051" s="2">
        <v>0.27670376400000002</v>
      </c>
      <c r="U1051" s="2">
        <v>-2.4823358E-2</v>
      </c>
    </row>
    <row r="1052" spans="1:21" x14ac:dyDescent="0.25">
      <c r="A1052" s="6" t="s">
        <v>286</v>
      </c>
      <c r="B1052" s="6" t="s">
        <v>287</v>
      </c>
      <c r="C1052" s="6" t="s">
        <v>4419</v>
      </c>
      <c r="D1052" s="2">
        <v>-0.29587203299999998</v>
      </c>
      <c r="E1052" s="2">
        <v>3.6734531000000001E-2</v>
      </c>
      <c r="F1052" s="2">
        <v>-0.10872775799999999</v>
      </c>
      <c r="G1052" s="2">
        <v>0.13481178699999999</v>
      </c>
      <c r="H1052" s="2">
        <v>5.2489130000000002E-2</v>
      </c>
      <c r="I1052" s="2">
        <v>-0.19924188300000001</v>
      </c>
      <c r="J1052" s="2">
        <v>-0.128875033</v>
      </c>
      <c r="K1052" s="2">
        <v>0.48760575299999998</v>
      </c>
      <c r="L1052" s="2">
        <v>2.1075507E-2</v>
      </c>
      <c r="M1052" s="2">
        <v>-7.4341604000000006E-2</v>
      </c>
      <c r="N1052" s="2">
        <v>9.1222105999999997E-2</v>
      </c>
      <c r="O1052" s="2">
        <v>0.21068715599999999</v>
      </c>
      <c r="P1052" s="2">
        <v>-0.20939893400000001</v>
      </c>
      <c r="Q1052" s="2">
        <v>-3.9580954000000002E-2</v>
      </c>
      <c r="R1052" s="2">
        <v>3.4120855999999998E-2</v>
      </c>
      <c r="S1052" s="2">
        <v>-7.8838123999999996E-2</v>
      </c>
      <c r="T1052" s="2">
        <v>9.1608155999999996E-2</v>
      </c>
      <c r="U1052" s="2">
        <v>-2.5478654E-2</v>
      </c>
    </row>
    <row r="1053" spans="1:21" x14ac:dyDescent="0.25">
      <c r="A1053" s="6" t="s">
        <v>162</v>
      </c>
      <c r="B1053" s="6" t="s">
        <v>163</v>
      </c>
      <c r="C1053" s="6" t="s">
        <v>4420</v>
      </c>
      <c r="D1053" s="2">
        <v>0.167637486</v>
      </c>
      <c r="E1053" s="2">
        <v>-0.192957189</v>
      </c>
      <c r="F1053" s="2">
        <v>0.25679204700000002</v>
      </c>
      <c r="G1053" s="2">
        <v>0.10216578599999999</v>
      </c>
      <c r="H1053" s="2">
        <v>-0.20403195399999999</v>
      </c>
      <c r="I1053" s="2">
        <v>-4.2278855999999997E-2</v>
      </c>
      <c r="J1053" s="2">
        <v>1.6639559000000002E-2</v>
      </c>
      <c r="K1053" s="2">
        <v>8.3712653999999997E-2</v>
      </c>
      <c r="L1053" s="2">
        <v>-0.18767952099999999</v>
      </c>
      <c r="M1053" s="2">
        <v>-0.120295497</v>
      </c>
      <c r="N1053" s="2">
        <v>1.8867439999999999E-2</v>
      </c>
      <c r="O1053" s="2">
        <v>-0.24231396799999999</v>
      </c>
      <c r="P1053" s="2">
        <v>-0.16223146899999999</v>
      </c>
      <c r="Q1053" s="2">
        <v>0.285013772</v>
      </c>
      <c r="R1053" s="2">
        <v>-8.0615960000000007E-3</v>
      </c>
      <c r="S1053" s="2">
        <v>-0.20518952400000001</v>
      </c>
      <c r="T1053" s="2">
        <v>0.45996419500000002</v>
      </c>
      <c r="U1053" s="2">
        <v>-2.5753351000000001E-2</v>
      </c>
    </row>
    <row r="1054" spans="1:21" x14ac:dyDescent="0.25">
      <c r="A1054" s="6" t="s">
        <v>432</v>
      </c>
      <c r="B1054" s="6" t="s">
        <v>431</v>
      </c>
      <c r="C1054" s="6" t="s">
        <v>4421</v>
      </c>
      <c r="D1054" s="2">
        <v>0.209399681</v>
      </c>
      <c r="E1054" s="2">
        <v>7.3817258999999996E-2</v>
      </c>
      <c r="F1054" s="2">
        <v>-3.6343146999999999E-2</v>
      </c>
      <c r="G1054" s="2">
        <v>8.0049408000000002E-2</v>
      </c>
      <c r="H1054" s="2">
        <v>-8.0581261000000001E-2</v>
      </c>
      <c r="I1054" s="2">
        <v>3.6480198999999998E-2</v>
      </c>
      <c r="J1054" s="2">
        <v>9.0522129999999999E-3</v>
      </c>
      <c r="K1054" s="2">
        <v>-0.14998188000000001</v>
      </c>
      <c r="L1054" s="2">
        <v>-0.14189247699999999</v>
      </c>
      <c r="M1054" s="2">
        <v>0.218878453</v>
      </c>
      <c r="N1054" s="2">
        <v>0.20194867899999999</v>
      </c>
      <c r="O1054" s="2">
        <v>-0.127589281</v>
      </c>
      <c r="P1054" s="2">
        <v>0.120888668</v>
      </c>
      <c r="Q1054" s="2">
        <v>-0.13368664</v>
      </c>
      <c r="R1054" s="2">
        <v>-9.0658050000000004E-2</v>
      </c>
      <c r="S1054" s="2">
        <v>4.9304966999999998E-2</v>
      </c>
      <c r="T1054" s="2">
        <v>-0.213088261</v>
      </c>
      <c r="U1054" s="2">
        <v>-2.5998539000000001E-2</v>
      </c>
    </row>
    <row r="1055" spans="1:21" x14ac:dyDescent="0.25">
      <c r="A1055" s="6" t="s">
        <v>1033</v>
      </c>
      <c r="B1055" s="6" t="s">
        <v>1034</v>
      </c>
      <c r="C1055" s="6" t="s">
        <v>4422</v>
      </c>
      <c r="D1055" s="2">
        <v>-3.0735832000000001E-2</v>
      </c>
      <c r="E1055" s="2">
        <v>-3.2616260000000001E-2</v>
      </c>
      <c r="F1055" s="2">
        <v>-6.7958167E-2</v>
      </c>
      <c r="G1055" s="2">
        <v>-0.14627464400000001</v>
      </c>
      <c r="H1055" s="2">
        <v>-6.4038387000000002E-2</v>
      </c>
      <c r="I1055" s="2">
        <v>-4.4142227999999999E-2</v>
      </c>
      <c r="J1055" s="2">
        <v>-9.5286102999999997E-2</v>
      </c>
      <c r="K1055" s="2">
        <v>0.30567584599999997</v>
      </c>
      <c r="L1055" s="2">
        <v>0.17537577200000001</v>
      </c>
      <c r="M1055" s="2">
        <v>-8.7587977999999997E-2</v>
      </c>
      <c r="N1055" s="2">
        <v>8.0465157999999995E-2</v>
      </c>
      <c r="O1055" s="2">
        <v>-5.6967126999999999E-2</v>
      </c>
      <c r="P1055" s="2">
        <v>4.3775056E-2</v>
      </c>
      <c r="Q1055" s="2">
        <v>-7.7222124000000003E-2</v>
      </c>
      <c r="R1055" s="2">
        <v>1.2053886999999999E-2</v>
      </c>
      <c r="S1055" s="2">
        <v>-0.136027708</v>
      </c>
      <c r="T1055" s="2">
        <v>0.247623389</v>
      </c>
      <c r="U1055" s="2">
        <v>-2.6112554999999999E-2</v>
      </c>
    </row>
    <row r="1056" spans="1:21" x14ac:dyDescent="0.25">
      <c r="A1056" s="6" t="s">
        <v>164</v>
      </c>
      <c r="B1056" s="6" t="s">
        <v>165</v>
      </c>
      <c r="C1056" s="6" t="s">
        <v>4423</v>
      </c>
      <c r="D1056" s="2">
        <v>-2.4292000000000001E-4</v>
      </c>
      <c r="E1056" s="2">
        <v>-0.145130751</v>
      </c>
      <c r="F1056" s="2">
        <v>-6.5809892999999994E-2</v>
      </c>
      <c r="G1056" s="2">
        <v>3.93922E-4</v>
      </c>
      <c r="H1056" s="2">
        <v>3.5959227000000003E-2</v>
      </c>
      <c r="I1056" s="2">
        <v>7.928731E-2</v>
      </c>
      <c r="J1056" s="2">
        <v>8.4823812999999998E-2</v>
      </c>
      <c r="K1056" s="2">
        <v>0.167736738</v>
      </c>
      <c r="L1056" s="2">
        <v>-0.157017449</v>
      </c>
      <c r="M1056" s="2">
        <v>0.143454727</v>
      </c>
      <c r="N1056" s="2">
        <v>6.5155388999999994E-2</v>
      </c>
      <c r="O1056" s="2">
        <v>-5.9404290999999998E-2</v>
      </c>
      <c r="P1056" s="2">
        <v>8.5835420999999995E-2</v>
      </c>
      <c r="Q1056" s="2">
        <v>-2.1225168999999999E-2</v>
      </c>
      <c r="R1056" s="2">
        <v>-0.10296595</v>
      </c>
      <c r="S1056" s="2">
        <v>-0.17604927400000001</v>
      </c>
      <c r="T1056" s="2">
        <v>9.1855223999999999E-2</v>
      </c>
      <c r="U1056" s="2">
        <v>-2.6656079999999999E-2</v>
      </c>
    </row>
    <row r="1057" spans="1:21" x14ac:dyDescent="0.25">
      <c r="A1057" s="6" t="s">
        <v>164</v>
      </c>
      <c r="B1057" s="6" t="s">
        <v>165</v>
      </c>
      <c r="C1057" s="6" t="s">
        <v>4424</v>
      </c>
      <c r="D1057" s="2">
        <v>-0.12585845300000001</v>
      </c>
      <c r="E1057" s="2">
        <v>-4.2091983999999999E-2</v>
      </c>
      <c r="F1057" s="2">
        <v>-0.194172226</v>
      </c>
      <c r="G1057" s="2">
        <v>-0.170018211</v>
      </c>
      <c r="H1057" s="2">
        <v>-0.107296583</v>
      </c>
      <c r="I1057" s="2">
        <v>-6.1848923E-2</v>
      </c>
      <c r="J1057" s="2">
        <v>-0.11358702</v>
      </c>
      <c r="K1057" s="2">
        <v>0.77420740499999996</v>
      </c>
      <c r="L1057" s="2">
        <v>4.0666017999999998E-2</v>
      </c>
      <c r="M1057" s="2">
        <v>-3.8513260000000001E-2</v>
      </c>
      <c r="N1057" s="2">
        <v>4.3776901999999999E-2</v>
      </c>
      <c r="O1057" s="2">
        <v>-0.185041978</v>
      </c>
      <c r="P1057" s="2">
        <v>-1.5858115999999998E-2</v>
      </c>
      <c r="Q1057" s="2">
        <v>-5.7765806000000003E-2</v>
      </c>
      <c r="R1057" s="2">
        <v>-3.4501496999999999E-2</v>
      </c>
      <c r="S1057" s="2">
        <v>-0.130773111</v>
      </c>
      <c r="T1057" s="2">
        <v>0.44565748700000002</v>
      </c>
      <c r="U1057" s="2">
        <v>-2.6980616999999998E-2</v>
      </c>
    </row>
    <row r="1058" spans="1:21" x14ac:dyDescent="0.25">
      <c r="A1058" s="6" t="s">
        <v>2231</v>
      </c>
      <c r="B1058" s="6" t="s">
        <v>2232</v>
      </c>
      <c r="C1058" s="6" t="s">
        <v>4425</v>
      </c>
      <c r="D1058" s="2">
        <v>-0.26027548900000003</v>
      </c>
      <c r="E1058" s="2">
        <v>-0.139427519</v>
      </c>
      <c r="F1058" s="2">
        <v>5.1426711E-2</v>
      </c>
      <c r="G1058" s="2">
        <v>5.0726091000000001E-2</v>
      </c>
      <c r="H1058" s="2">
        <v>-4.1346178999999997E-2</v>
      </c>
      <c r="I1058" s="2">
        <v>-0.124855089</v>
      </c>
      <c r="J1058" s="2">
        <v>-0.107149459</v>
      </c>
      <c r="K1058" s="2">
        <v>0.27125561100000001</v>
      </c>
      <c r="L1058" s="2">
        <v>0.29964531100000003</v>
      </c>
      <c r="M1058" s="2">
        <v>-5.5255569999999997E-2</v>
      </c>
      <c r="N1058" s="2">
        <v>-9.8150810000000005E-2</v>
      </c>
      <c r="O1058" s="2">
        <v>-5.2910909999999998E-2</v>
      </c>
      <c r="P1058" s="2">
        <v>-7.4838730000000003E-3</v>
      </c>
      <c r="Q1058" s="2">
        <v>-5.8410839999999999E-2</v>
      </c>
      <c r="R1058" s="2">
        <v>-1.9741959999999999E-2</v>
      </c>
      <c r="S1058" s="2">
        <v>2.0541150000000001E-2</v>
      </c>
      <c r="T1058" s="2">
        <v>0.2986259</v>
      </c>
      <c r="U1058" s="2">
        <v>-2.7213069999999999E-2</v>
      </c>
    </row>
    <row r="1059" spans="1:21" x14ac:dyDescent="0.25">
      <c r="A1059" s="6" t="s">
        <v>1271</v>
      </c>
      <c r="B1059" s="6" t="s">
        <v>1272</v>
      </c>
      <c r="C1059" s="6" t="s">
        <v>4426</v>
      </c>
      <c r="D1059" s="2">
        <v>6.2163811999999999E-2</v>
      </c>
      <c r="E1059" s="2">
        <v>-0.109657798</v>
      </c>
      <c r="F1059" s="2">
        <v>0.14338756699999999</v>
      </c>
      <c r="G1059" s="2">
        <v>6.8654952000000005E-2</v>
      </c>
      <c r="H1059" s="2">
        <v>6.1937211999999998E-2</v>
      </c>
      <c r="I1059" s="2">
        <v>1.8900699999999999E-4</v>
      </c>
      <c r="J1059" s="2">
        <v>-0.23562480299999999</v>
      </c>
      <c r="K1059" s="2">
        <v>2.2043169999999999E-3</v>
      </c>
      <c r="L1059" s="2">
        <v>6.7457719999999997E-3</v>
      </c>
      <c r="M1059" s="2">
        <v>7.7440032000000006E-2</v>
      </c>
      <c r="N1059" s="2">
        <v>-2.9893194000000001E-2</v>
      </c>
      <c r="O1059" s="2">
        <v>9.7793063999999999E-2</v>
      </c>
      <c r="P1059" s="2">
        <v>2.3392479999999999E-3</v>
      </c>
      <c r="Q1059" s="2">
        <v>4.5809839999999998E-3</v>
      </c>
      <c r="R1059" s="2">
        <v>-0.138772324</v>
      </c>
      <c r="S1059" s="2">
        <v>-8.5345848000000002E-2</v>
      </c>
      <c r="T1059" s="2">
        <v>9.9117989000000004E-2</v>
      </c>
      <c r="U1059" s="2">
        <v>-2.7259893E-2</v>
      </c>
    </row>
    <row r="1060" spans="1:21" x14ac:dyDescent="0.25">
      <c r="A1060" s="6" t="s">
        <v>5118</v>
      </c>
      <c r="B1060" s="6" t="s">
        <v>1074</v>
      </c>
      <c r="C1060" s="6" t="s">
        <v>4427</v>
      </c>
      <c r="D1060" s="2">
        <v>0.126127568</v>
      </c>
      <c r="E1060" s="2">
        <v>2.4150155E-2</v>
      </c>
      <c r="F1060" s="2">
        <v>-5.1241662E-2</v>
      </c>
      <c r="G1060" s="2">
        <v>-4.1934587000000002E-2</v>
      </c>
      <c r="H1060" s="2">
        <v>4.9398521000000001E-2</v>
      </c>
      <c r="I1060" s="2">
        <v>-6.8773879999999996E-2</v>
      </c>
      <c r="J1060" s="2">
        <v>7.3450783000000006E-2</v>
      </c>
      <c r="K1060" s="2">
        <v>-0.140567309</v>
      </c>
      <c r="L1060" s="2">
        <v>2.9390419000000001E-2</v>
      </c>
      <c r="M1060" s="2">
        <v>-7.6841319000000005E-2</v>
      </c>
      <c r="N1060" s="2">
        <v>-4.0325969000000003E-2</v>
      </c>
      <c r="O1060" s="2">
        <v>-6.3768378000000001E-2</v>
      </c>
      <c r="P1060" s="2">
        <v>-0.105916599</v>
      </c>
      <c r="Q1060" s="2">
        <v>-0.107949121</v>
      </c>
      <c r="R1060" s="2">
        <v>0.182173787</v>
      </c>
      <c r="S1060" s="2">
        <v>-2.6203499000000002E-2</v>
      </c>
      <c r="T1060" s="2">
        <v>0.26632843099999998</v>
      </c>
      <c r="U1060" s="2">
        <v>-2.7497331999999999E-2</v>
      </c>
    </row>
    <row r="1061" spans="1:21" x14ac:dyDescent="0.25">
      <c r="A1061" s="6" t="s">
        <v>2324</v>
      </c>
      <c r="B1061" s="6" t="s">
        <v>2325</v>
      </c>
      <c r="C1061" s="6" t="s">
        <v>4428</v>
      </c>
      <c r="D1061" s="2">
        <v>0.103157441</v>
      </c>
      <c r="E1061" s="2">
        <v>0.17221959100000001</v>
      </c>
      <c r="F1061" s="2">
        <v>-4.7123349000000002E-2</v>
      </c>
      <c r="G1061" s="2">
        <v>6.4603405000000003E-2</v>
      </c>
      <c r="H1061" s="2">
        <v>-0.19716581599999999</v>
      </c>
      <c r="I1061" s="2">
        <v>-9.5608049000000001E-2</v>
      </c>
      <c r="J1061" s="2">
        <v>-9.6769048999999996E-2</v>
      </c>
      <c r="K1061" s="2">
        <v>-0.10129041699999999</v>
      </c>
      <c r="L1061" s="2">
        <v>0.197976231</v>
      </c>
      <c r="M1061" s="2">
        <v>5.8104999999999997E-2</v>
      </c>
      <c r="N1061" s="2">
        <v>4.1151E-2</v>
      </c>
      <c r="O1061" s="2">
        <v>1.5491E-2</v>
      </c>
      <c r="P1061" s="2">
        <v>-7.7809999999999997E-3</v>
      </c>
      <c r="Q1061" s="2">
        <v>4.9158E-2</v>
      </c>
      <c r="R1061" s="2">
        <v>5.8187000000000003E-2</v>
      </c>
      <c r="S1061" s="2">
        <v>2.5010000000000001E-2</v>
      </c>
      <c r="T1061" s="2">
        <v>-0.211371</v>
      </c>
      <c r="U1061" s="2">
        <v>-2.7949999999999999E-2</v>
      </c>
    </row>
    <row r="1062" spans="1:21" x14ac:dyDescent="0.25">
      <c r="A1062" s="6" t="s">
        <v>2324</v>
      </c>
      <c r="B1062" s="6" t="s">
        <v>2325</v>
      </c>
      <c r="C1062" s="6" t="s">
        <v>4429</v>
      </c>
      <c r="D1062" s="2">
        <v>-2.1574314000000001E-2</v>
      </c>
      <c r="E1062" s="2">
        <v>-5.8031463999999998E-2</v>
      </c>
      <c r="F1062" s="2">
        <v>-0.12454670399999999</v>
      </c>
      <c r="G1062" s="2">
        <v>0.23736794999999999</v>
      </c>
      <c r="H1062" s="2">
        <v>-1.4478456000000001E-2</v>
      </c>
      <c r="I1062" s="2">
        <v>-4.8552904000000001E-2</v>
      </c>
      <c r="J1062" s="2">
        <v>-5.2483104000000003E-2</v>
      </c>
      <c r="K1062" s="2">
        <v>4.8671280000000001E-3</v>
      </c>
      <c r="L1062" s="2">
        <v>7.7431875999999997E-2</v>
      </c>
      <c r="M1062" s="2">
        <v>5.8104999999999997E-2</v>
      </c>
      <c r="N1062" s="2">
        <v>4.1151E-2</v>
      </c>
      <c r="O1062" s="2">
        <v>1.5491E-2</v>
      </c>
      <c r="P1062" s="2">
        <v>-7.7809999999999997E-3</v>
      </c>
      <c r="Q1062" s="2">
        <v>4.9158E-2</v>
      </c>
      <c r="R1062" s="2">
        <v>5.8187000000000003E-2</v>
      </c>
      <c r="S1062" s="2">
        <v>2.5010000000000001E-2</v>
      </c>
      <c r="T1062" s="2">
        <v>-0.211371</v>
      </c>
      <c r="U1062" s="2">
        <v>-2.7949999999999999E-2</v>
      </c>
    </row>
    <row r="1063" spans="1:21" x14ac:dyDescent="0.25">
      <c r="A1063" s="6" t="s">
        <v>2324</v>
      </c>
      <c r="B1063" s="6" t="s">
        <v>2325</v>
      </c>
      <c r="C1063" s="6" t="s">
        <v>4430</v>
      </c>
      <c r="D1063" s="2">
        <v>0.13074464099999999</v>
      </c>
      <c r="E1063" s="2">
        <v>-0.19611920899999999</v>
      </c>
      <c r="F1063" s="2">
        <v>6.8038551000000003E-2</v>
      </c>
      <c r="G1063" s="2">
        <v>9.0655705000000003E-2</v>
      </c>
      <c r="H1063" s="2">
        <v>9.2617794000000003E-2</v>
      </c>
      <c r="I1063" s="2">
        <v>-1.9299149000000002E-2</v>
      </c>
      <c r="J1063" s="2">
        <v>0.108124151</v>
      </c>
      <c r="K1063" s="2">
        <v>-0.210494717</v>
      </c>
      <c r="L1063" s="2">
        <v>-6.4267769000000002E-2</v>
      </c>
      <c r="M1063" s="2">
        <v>5.8104999999999997E-2</v>
      </c>
      <c r="N1063" s="2">
        <v>4.1151E-2</v>
      </c>
      <c r="O1063" s="2">
        <v>1.5491E-2</v>
      </c>
      <c r="P1063" s="2">
        <v>-7.7809999999999997E-3</v>
      </c>
      <c r="Q1063" s="2">
        <v>4.9158E-2</v>
      </c>
      <c r="R1063" s="2">
        <v>5.8187000000000003E-2</v>
      </c>
      <c r="S1063" s="2">
        <v>2.5010000000000001E-2</v>
      </c>
      <c r="T1063" s="2">
        <v>-0.211371</v>
      </c>
      <c r="U1063" s="2">
        <v>-2.7949999999999999E-2</v>
      </c>
    </row>
    <row r="1064" spans="1:21" x14ac:dyDescent="0.25">
      <c r="A1064" s="6" t="s">
        <v>2694</v>
      </c>
      <c r="B1064" s="6" t="s">
        <v>2695</v>
      </c>
      <c r="C1064" s="6" t="s">
        <v>4431</v>
      </c>
      <c r="D1064" s="2">
        <v>-2.2252042999999999E-2</v>
      </c>
      <c r="E1064" s="2">
        <v>0.13744904299999999</v>
      </c>
      <c r="F1064" s="2">
        <v>0.30415143300000003</v>
      </c>
      <c r="G1064" s="2">
        <v>2.9238983E-2</v>
      </c>
      <c r="H1064" s="2">
        <v>-0.13781277</v>
      </c>
      <c r="I1064" s="2">
        <v>-0.29808806700000001</v>
      </c>
      <c r="J1064" s="2">
        <v>-0.40012635600000002</v>
      </c>
      <c r="K1064" s="2">
        <v>-1.8468076999999999E-2</v>
      </c>
      <c r="L1064" s="2">
        <v>0.40590778300000002</v>
      </c>
      <c r="M1064" s="2">
        <v>5.0083719999999998E-2</v>
      </c>
      <c r="N1064" s="2">
        <v>6.1090529999999997E-2</v>
      </c>
      <c r="O1064" s="2">
        <v>4.5100849999999998E-2</v>
      </c>
      <c r="P1064" s="2">
        <v>1.3437609999999999E-2</v>
      </c>
      <c r="Q1064" s="2">
        <v>-5.9977349999999999E-2</v>
      </c>
      <c r="R1064" s="2">
        <v>2.563116E-2</v>
      </c>
      <c r="S1064" s="2">
        <v>5.3699160000000003E-2</v>
      </c>
      <c r="T1064" s="2">
        <v>-0.16105900000000001</v>
      </c>
      <c r="U1064" s="2">
        <v>-2.8006679999999999E-2</v>
      </c>
    </row>
    <row r="1065" spans="1:21" x14ac:dyDescent="0.25">
      <c r="A1065" s="6" t="s">
        <v>1711</v>
      </c>
      <c r="B1065" s="6" t="s">
        <v>1712</v>
      </c>
      <c r="C1065" s="6" t="s">
        <v>4432</v>
      </c>
      <c r="D1065" s="2">
        <v>0.373720363</v>
      </c>
      <c r="E1065" s="2">
        <v>0.26013091300000002</v>
      </c>
      <c r="F1065" s="2">
        <v>-0.230378108</v>
      </c>
      <c r="G1065" s="2">
        <v>-3.6329147999999999E-2</v>
      </c>
      <c r="H1065" s="2">
        <v>-3.8674948000000001E-2</v>
      </c>
      <c r="I1065" s="2">
        <v>8.4415510000000003E-3</v>
      </c>
      <c r="J1065" s="2">
        <v>0.109572568</v>
      </c>
      <c r="K1065" s="2">
        <v>-0.22159198099999999</v>
      </c>
      <c r="L1065" s="2">
        <v>-0.22489120900000001</v>
      </c>
      <c r="M1065" s="2">
        <v>8.8537975000000005E-2</v>
      </c>
      <c r="N1065" s="2">
        <v>6.6521736999999997E-2</v>
      </c>
      <c r="O1065" s="2">
        <v>8.5581039999999997E-2</v>
      </c>
      <c r="P1065" s="2">
        <v>-1.3090773999999999E-2</v>
      </c>
      <c r="Q1065" s="2">
        <v>-3.2798419999999998E-3</v>
      </c>
      <c r="R1065" s="2">
        <v>1.7484237999999999E-2</v>
      </c>
      <c r="S1065" s="2">
        <v>-1.1632751E-2</v>
      </c>
      <c r="T1065" s="2">
        <v>-0.20173550900000001</v>
      </c>
      <c r="U1065" s="2">
        <v>-2.8386113000000001E-2</v>
      </c>
    </row>
    <row r="1066" spans="1:21" x14ac:dyDescent="0.25">
      <c r="A1066" s="6" t="s">
        <v>21</v>
      </c>
      <c r="B1066" s="6" t="s">
        <v>22</v>
      </c>
      <c r="C1066" s="6" t="s">
        <v>4433</v>
      </c>
      <c r="D1066" s="2">
        <v>-0.270100426</v>
      </c>
      <c r="E1066" s="2">
        <v>-0.14684275799999999</v>
      </c>
      <c r="F1066" s="2">
        <v>-9.4800557999999993E-2</v>
      </c>
      <c r="G1066" s="2">
        <v>-0.19538802699999999</v>
      </c>
      <c r="H1066" s="2">
        <v>4.5834077000000001E-2</v>
      </c>
      <c r="I1066" s="2">
        <v>-0.22102727</v>
      </c>
      <c r="J1066" s="2">
        <v>-6.9616280000000001E-3</v>
      </c>
      <c r="K1066" s="2">
        <v>0.82839898099999998</v>
      </c>
      <c r="L1066" s="2">
        <v>6.0887601E-2</v>
      </c>
      <c r="M1066" s="2">
        <v>5.6930273000000003E-2</v>
      </c>
      <c r="N1066" s="2">
        <v>-0.15227507800000001</v>
      </c>
      <c r="O1066" s="2">
        <v>-0.14922563699999999</v>
      </c>
      <c r="P1066" s="2">
        <v>0.142882597</v>
      </c>
      <c r="Q1066" s="2">
        <v>-0.14350634100000001</v>
      </c>
      <c r="R1066" s="2">
        <v>-0.122000419</v>
      </c>
      <c r="S1066" s="2">
        <v>-2.2038667000000001E-2</v>
      </c>
      <c r="T1066" s="2">
        <v>0.41771227500000002</v>
      </c>
      <c r="U1066" s="2">
        <v>-2.8479003999999999E-2</v>
      </c>
    </row>
    <row r="1067" spans="1:21" x14ac:dyDescent="0.25">
      <c r="A1067" s="6" t="s">
        <v>1239</v>
      </c>
      <c r="B1067" s="6" t="s">
        <v>1240</v>
      </c>
      <c r="C1067" s="6" t="s">
        <v>4434</v>
      </c>
      <c r="D1067" s="2">
        <v>-6.3142974000000004E-2</v>
      </c>
      <c r="E1067" s="2">
        <v>-0.15144334400000001</v>
      </c>
      <c r="F1067" s="2">
        <v>-9.8742644000000004E-2</v>
      </c>
      <c r="G1067" s="2">
        <v>3.8669687000000001E-2</v>
      </c>
      <c r="H1067" s="2">
        <v>-2.830769E-2</v>
      </c>
      <c r="I1067" s="2">
        <v>9.1743559999999998E-3</v>
      </c>
      <c r="J1067" s="2">
        <v>7.3548156000000003E-2</v>
      </c>
      <c r="K1067" s="2">
        <v>0.164384326</v>
      </c>
      <c r="L1067" s="2">
        <v>5.5860052E-2</v>
      </c>
      <c r="M1067" s="2">
        <v>-0.1225945</v>
      </c>
      <c r="N1067" s="2">
        <v>-0.1068455</v>
      </c>
      <c r="O1067" s="2">
        <v>3.7854569999999997E-2</v>
      </c>
      <c r="P1067" s="2">
        <v>-7.7512559999999994E-2</v>
      </c>
      <c r="Q1067" s="2">
        <v>-1.2430190000000001E-2</v>
      </c>
      <c r="R1067" s="2">
        <v>0.13869239999999999</v>
      </c>
      <c r="S1067" s="2">
        <v>-4.6098420000000001E-2</v>
      </c>
      <c r="T1067" s="2">
        <v>0.2175446</v>
      </c>
      <c r="U1067" s="2">
        <v>-2.861037E-2</v>
      </c>
    </row>
    <row r="1068" spans="1:21" x14ac:dyDescent="0.25">
      <c r="A1068" s="6" t="s">
        <v>164</v>
      </c>
      <c r="B1068" s="6" t="s">
        <v>165</v>
      </c>
      <c r="C1068" s="6" t="s">
        <v>4435</v>
      </c>
      <c r="D1068" s="2">
        <v>-0.130674453</v>
      </c>
      <c r="E1068" s="2">
        <v>-7.7303233999999998E-2</v>
      </c>
      <c r="F1068" s="2">
        <v>-0.138601426</v>
      </c>
      <c r="G1068" s="2">
        <v>4.8078029000000001E-2</v>
      </c>
      <c r="H1068" s="2">
        <v>3.7685637000000001E-2</v>
      </c>
      <c r="I1068" s="2">
        <v>-0.195958723</v>
      </c>
      <c r="J1068" s="2">
        <v>-4.5849389999999997E-2</v>
      </c>
      <c r="K1068" s="2">
        <v>0.43845700500000001</v>
      </c>
      <c r="L1068" s="2">
        <v>6.4166557999999999E-2</v>
      </c>
      <c r="M1068" s="2">
        <v>6.7751907E-2</v>
      </c>
      <c r="N1068" s="2">
        <v>-7.6799250999999999E-2</v>
      </c>
      <c r="O1068" s="2">
        <v>-3.3883436000000003E-2</v>
      </c>
      <c r="P1068" s="2">
        <v>-4.3864648999999999E-2</v>
      </c>
      <c r="Q1068" s="2">
        <v>-5.2692323999999999E-2</v>
      </c>
      <c r="R1068" s="2">
        <v>-0.10844125</v>
      </c>
      <c r="S1068" s="2">
        <v>-7.4696864000000002E-2</v>
      </c>
      <c r="T1068" s="2">
        <v>0.351289034</v>
      </c>
      <c r="U1068" s="2">
        <v>-2.8663170000000002E-2</v>
      </c>
    </row>
    <row r="1069" spans="1:21" x14ac:dyDescent="0.25">
      <c r="A1069" s="6" t="s">
        <v>1588</v>
      </c>
      <c r="B1069" s="6" t="s">
        <v>1589</v>
      </c>
      <c r="C1069" s="6" t="s">
        <v>4436</v>
      </c>
      <c r="D1069" s="2">
        <v>8.8703430999999999E-2</v>
      </c>
      <c r="E1069" s="2">
        <v>-0.116358277</v>
      </c>
      <c r="F1069" s="2">
        <v>-3.2626156000000003E-2</v>
      </c>
      <c r="G1069" s="2">
        <v>-5.4676357000000002E-2</v>
      </c>
      <c r="H1069" s="2">
        <v>-5.1308156000000001E-2</v>
      </c>
      <c r="I1069" s="2">
        <v>0.13318850700000001</v>
      </c>
      <c r="J1069" s="2">
        <v>0.11460909900000001</v>
      </c>
      <c r="K1069" s="2">
        <v>9.3718047999999998E-2</v>
      </c>
      <c r="L1069" s="2">
        <v>-0.175250136</v>
      </c>
      <c r="M1069" s="2">
        <v>0.214321282</v>
      </c>
      <c r="N1069" s="2">
        <v>3.5481610000000002E-3</v>
      </c>
      <c r="O1069" s="2">
        <v>8.8578136000000002E-2</v>
      </c>
      <c r="P1069" s="2">
        <v>0.13911363800000001</v>
      </c>
      <c r="Q1069" s="2">
        <v>-4.4601276000000002E-2</v>
      </c>
      <c r="R1069" s="2">
        <v>6.8087770000000002E-3</v>
      </c>
      <c r="S1069" s="2">
        <v>0.107186977</v>
      </c>
      <c r="T1069" s="2">
        <v>-0.486119774</v>
      </c>
      <c r="U1069" s="2">
        <v>-2.8835922999999999E-2</v>
      </c>
    </row>
    <row r="1070" spans="1:21" x14ac:dyDescent="0.25">
      <c r="A1070" s="6" t="s">
        <v>961</v>
      </c>
      <c r="B1070" s="6" t="s">
        <v>962</v>
      </c>
      <c r="C1070" s="6" t="s">
        <v>4437</v>
      </c>
      <c r="D1070" s="2">
        <v>0.138811569</v>
      </c>
      <c r="E1070" s="2">
        <v>-4.3231830999999998E-2</v>
      </c>
      <c r="F1070" s="2">
        <v>-0.43465843399999998</v>
      </c>
      <c r="G1070" s="2">
        <v>-0.243764912</v>
      </c>
      <c r="H1070" s="2">
        <v>-0.26808651</v>
      </c>
      <c r="I1070" s="2">
        <v>-8.9635600999999995E-2</v>
      </c>
      <c r="J1070" s="2">
        <v>-0.24841764499999999</v>
      </c>
      <c r="K1070" s="2">
        <v>0.70175294899999996</v>
      </c>
      <c r="L1070" s="2">
        <v>0.48723042700000002</v>
      </c>
      <c r="M1070" s="2">
        <v>-6.4890820000000002E-3</v>
      </c>
      <c r="N1070" s="2">
        <v>-0.34414296</v>
      </c>
      <c r="O1070" s="2">
        <v>-0.40824612599999999</v>
      </c>
      <c r="P1070" s="2">
        <v>-4.2843955000000003E-2</v>
      </c>
      <c r="Q1070" s="2">
        <v>-4.0785012000000002E-2</v>
      </c>
      <c r="R1070" s="2">
        <v>0.263637591</v>
      </c>
      <c r="S1070" s="2">
        <v>-0.213757689</v>
      </c>
      <c r="T1070" s="2">
        <v>0.82184041500000005</v>
      </c>
      <c r="U1070" s="2">
        <v>-2.9213224999999999E-2</v>
      </c>
    </row>
    <row r="1071" spans="1:21" x14ac:dyDescent="0.25">
      <c r="A1071" s="6" t="s">
        <v>1384</v>
      </c>
      <c r="B1071" s="6" t="s">
        <v>1385</v>
      </c>
      <c r="C1071" s="6" t="s">
        <v>4438</v>
      </c>
      <c r="D1071" s="2">
        <v>2.7043864379999998</v>
      </c>
      <c r="E1071" s="2">
        <v>-0.88577457100000001</v>
      </c>
      <c r="F1071" s="2">
        <v>-0.70896844000000003</v>
      </c>
      <c r="G1071" s="2">
        <v>-0.66727372799999995</v>
      </c>
      <c r="H1071" s="2">
        <v>-0.43946158299999999</v>
      </c>
      <c r="I1071" s="2">
        <v>1.2548652229999999</v>
      </c>
      <c r="J1071" s="2">
        <v>0.104040244</v>
      </c>
      <c r="K1071" s="2">
        <v>-0.51878952599999995</v>
      </c>
      <c r="L1071" s="2">
        <v>-0.843024047</v>
      </c>
      <c r="M1071" s="2">
        <v>-0.11757812600000001</v>
      </c>
      <c r="N1071" s="2">
        <v>-4.9156138000000002E-2</v>
      </c>
      <c r="O1071" s="2">
        <v>-4.4347376000000001E-2</v>
      </c>
      <c r="P1071" s="2">
        <v>-9.7920413999999997E-2</v>
      </c>
      <c r="Q1071" s="2">
        <v>-3.4404425000000002E-2</v>
      </c>
      <c r="R1071" s="2">
        <v>-4.0706340000000001E-3</v>
      </c>
      <c r="S1071" s="2">
        <v>-3.4007442999999998E-2</v>
      </c>
      <c r="T1071" s="2">
        <v>0.411027641</v>
      </c>
      <c r="U1071" s="2">
        <v>-2.9543086999999999E-2</v>
      </c>
    </row>
    <row r="1072" spans="1:21" x14ac:dyDescent="0.25">
      <c r="A1072" s="6" t="s">
        <v>174</v>
      </c>
      <c r="B1072" s="6" t="s">
        <v>175</v>
      </c>
      <c r="C1072" s="6" t="s">
        <v>4439</v>
      </c>
      <c r="D1072" s="2">
        <v>-9.1445980000000003E-3</v>
      </c>
      <c r="E1072" s="2">
        <v>0.16350973399999999</v>
      </c>
      <c r="F1072" s="2">
        <v>7.295074E-2</v>
      </c>
      <c r="G1072" s="2">
        <v>4.5594124E-2</v>
      </c>
      <c r="H1072" s="2">
        <v>-5.6987637000000001E-2</v>
      </c>
      <c r="I1072" s="2">
        <v>-9.5961889999999998E-3</v>
      </c>
      <c r="J1072" s="2">
        <v>-0.12478926</v>
      </c>
      <c r="K1072" s="2">
        <v>-0.24997214200000001</v>
      </c>
      <c r="L1072" s="2">
        <v>0.16843522599999999</v>
      </c>
      <c r="M1072" s="2">
        <v>-9.3081580999999997E-2</v>
      </c>
      <c r="N1072" s="2">
        <v>2.3110802E-2</v>
      </c>
      <c r="O1072" s="2">
        <v>-5.9639286E-2</v>
      </c>
      <c r="P1072" s="2">
        <v>0.134598157</v>
      </c>
      <c r="Q1072" s="2">
        <v>-6.3535828000000003E-2</v>
      </c>
      <c r="R1072" s="2">
        <v>7.5482737999999994E-2</v>
      </c>
      <c r="S1072" s="2">
        <v>0.109885964</v>
      </c>
      <c r="T1072" s="2">
        <v>-9.7276405999999996E-2</v>
      </c>
      <c r="U1072" s="2">
        <v>-2.9544564999999998E-2</v>
      </c>
    </row>
    <row r="1073" spans="1:21" x14ac:dyDescent="0.25">
      <c r="A1073" s="6" t="s">
        <v>708</v>
      </c>
      <c r="B1073" s="6" t="s">
        <v>709</v>
      </c>
      <c r="C1073" s="6" t="s">
        <v>4440</v>
      </c>
      <c r="D1073" s="2">
        <v>0.22781103599999999</v>
      </c>
      <c r="E1073" s="2">
        <v>0.403959016</v>
      </c>
      <c r="F1073" s="2">
        <v>-9.3963443999999993E-2</v>
      </c>
      <c r="G1073" s="2">
        <v>0.243357976</v>
      </c>
      <c r="H1073" s="2">
        <v>0.10357284999999999</v>
      </c>
      <c r="I1073" s="2">
        <v>-5.5599943999999998E-2</v>
      </c>
      <c r="J1073" s="2">
        <v>0.39080817600000001</v>
      </c>
      <c r="K1073" s="2">
        <v>-0.54815148400000002</v>
      </c>
      <c r="L1073" s="2">
        <v>-0.67179410399999995</v>
      </c>
      <c r="M1073" s="2">
        <v>-5.7065739999999997E-2</v>
      </c>
      <c r="N1073" s="2">
        <v>-3.7416140000000001E-2</v>
      </c>
      <c r="O1073" s="2">
        <v>-4.9943710000000002E-2</v>
      </c>
      <c r="P1073" s="2">
        <v>-3.2121129999999998E-2</v>
      </c>
      <c r="Q1073" s="2">
        <v>-4.5187339999999999E-2</v>
      </c>
      <c r="R1073" s="2">
        <v>3.4425419999999998E-2</v>
      </c>
      <c r="S1073" s="2">
        <v>-0.1124555</v>
      </c>
      <c r="T1073" s="2">
        <v>0.32945089999999999</v>
      </c>
      <c r="U1073" s="2">
        <v>-2.9686770000000001E-2</v>
      </c>
    </row>
    <row r="1074" spans="1:21" x14ac:dyDescent="0.25">
      <c r="A1074" s="6" t="s">
        <v>164</v>
      </c>
      <c r="B1074" s="6" t="s">
        <v>165</v>
      </c>
      <c r="C1074" s="6" t="s">
        <v>4441</v>
      </c>
      <c r="D1074" s="2">
        <v>-8.2378142000000001E-2</v>
      </c>
      <c r="E1074" s="2">
        <v>-8.2758973E-2</v>
      </c>
      <c r="F1074" s="2">
        <v>-0.16558911500000001</v>
      </c>
      <c r="G1074" s="2">
        <v>5.3699999999999997E-5</v>
      </c>
      <c r="H1074" s="2">
        <v>-6.1544992999999999E-2</v>
      </c>
      <c r="I1074" s="2">
        <v>2.2283088E-2</v>
      </c>
      <c r="J1074" s="2">
        <v>1.2624590999999999E-2</v>
      </c>
      <c r="K1074" s="2">
        <v>0.36731551600000001</v>
      </c>
      <c r="L1074" s="2">
        <v>-1.0005671000000001E-2</v>
      </c>
      <c r="M1074" s="2">
        <v>-2.0829397999999999E-2</v>
      </c>
      <c r="N1074" s="2">
        <v>-5.8765079999999997E-2</v>
      </c>
      <c r="O1074" s="2">
        <v>4.4586478999999998E-2</v>
      </c>
      <c r="P1074" s="2">
        <v>3.3572491000000003E-2</v>
      </c>
      <c r="Q1074" s="2">
        <v>-8.4991197000000004E-2</v>
      </c>
      <c r="R1074" s="2">
        <v>4.3178965E-2</v>
      </c>
      <c r="S1074" s="2">
        <v>-4.7754999999999998E-4</v>
      </c>
      <c r="T1074" s="2">
        <v>7.3835741999999996E-2</v>
      </c>
      <c r="U1074" s="2">
        <v>-3.0110456000000001E-2</v>
      </c>
    </row>
    <row r="1075" spans="1:21" x14ac:dyDescent="0.25">
      <c r="A1075" s="6" t="s">
        <v>2964</v>
      </c>
      <c r="B1075" s="6" t="s">
        <v>2965</v>
      </c>
      <c r="C1075" s="6" t="s">
        <v>4442</v>
      </c>
      <c r="D1075" s="2">
        <v>-0.32014263599999998</v>
      </c>
      <c r="E1075" s="2">
        <v>-1.6392225999999999E-2</v>
      </c>
      <c r="F1075" s="2">
        <v>-9.8717816E-2</v>
      </c>
      <c r="G1075" s="2">
        <v>-8.6235196E-2</v>
      </c>
      <c r="H1075" s="2">
        <v>-3.99691E-2</v>
      </c>
      <c r="I1075" s="2">
        <v>-6.8182515999999999E-2</v>
      </c>
      <c r="J1075" s="2">
        <v>-0.167032126</v>
      </c>
      <c r="K1075" s="2">
        <v>0.60261845400000003</v>
      </c>
      <c r="L1075" s="2">
        <v>0.19405314400000001</v>
      </c>
      <c r="M1075" s="2">
        <v>-0.11883700699999999</v>
      </c>
      <c r="N1075" s="2">
        <v>3.7486268000000003E-2</v>
      </c>
      <c r="O1075" s="2">
        <v>7.3036076000000005E-2</v>
      </c>
      <c r="P1075" s="2">
        <v>-3.2695816000000003E-2</v>
      </c>
      <c r="Q1075" s="2">
        <v>6.6308855999999999E-2</v>
      </c>
      <c r="R1075" s="2">
        <v>-6.9878569000000001E-2</v>
      </c>
      <c r="S1075" s="2">
        <v>-5.8904368999999998E-2</v>
      </c>
      <c r="T1075" s="2">
        <v>0.13409025099999999</v>
      </c>
      <c r="U1075" s="2">
        <v>-3.0605708999999998E-2</v>
      </c>
    </row>
    <row r="1076" spans="1:21" x14ac:dyDescent="0.25">
      <c r="A1076" s="6" t="s">
        <v>1322</v>
      </c>
      <c r="B1076" s="6" t="s">
        <v>1323</v>
      </c>
      <c r="C1076" s="6" t="s">
        <v>4443</v>
      </c>
      <c r="D1076" s="2">
        <v>-5.3894661000000003E-2</v>
      </c>
      <c r="E1076" s="2">
        <v>0.159643759</v>
      </c>
      <c r="F1076" s="2">
        <v>0.213285319</v>
      </c>
      <c r="G1076" s="2">
        <v>3.4214749000000003E-2</v>
      </c>
      <c r="H1076" s="2">
        <v>6.2092305E-2</v>
      </c>
      <c r="I1076" s="2">
        <v>-8.0915021000000004E-2</v>
      </c>
      <c r="J1076" s="2">
        <v>-0.113282101</v>
      </c>
      <c r="K1076" s="2">
        <v>-0.571673561</v>
      </c>
      <c r="L1076" s="2">
        <v>0.35052922399999997</v>
      </c>
      <c r="M1076" s="2">
        <v>-8.3591757000000003E-2</v>
      </c>
      <c r="N1076" s="2">
        <v>7.1286530000000004E-3</v>
      </c>
      <c r="O1076" s="2">
        <v>9.7566482999999996E-2</v>
      </c>
      <c r="P1076" s="2">
        <v>0.26900516299999999</v>
      </c>
      <c r="Q1076" s="2">
        <v>0.13447372299999999</v>
      </c>
      <c r="R1076" s="2">
        <v>-5.0229006999999999E-2</v>
      </c>
      <c r="S1076" s="2">
        <v>-0.117167227</v>
      </c>
      <c r="T1076" s="2">
        <v>-0.22592036700000001</v>
      </c>
      <c r="U1076" s="2">
        <v>-3.1265676999999999E-2</v>
      </c>
    </row>
    <row r="1077" spans="1:21" x14ac:dyDescent="0.25">
      <c r="A1077" s="6" t="s">
        <v>1211</v>
      </c>
      <c r="B1077" s="6" t="s">
        <v>1212</v>
      </c>
      <c r="C1077" s="6" t="s">
        <v>4444</v>
      </c>
      <c r="D1077" s="2">
        <v>0.113031594</v>
      </c>
      <c r="E1077" s="2">
        <v>0.22377660399999999</v>
      </c>
      <c r="F1077" s="2">
        <v>7.9914524000000001E-2</v>
      </c>
      <c r="G1077" s="2">
        <v>0.14731407399999999</v>
      </c>
      <c r="H1077" s="2">
        <v>9.0083200000000002E-3</v>
      </c>
      <c r="I1077" s="2">
        <v>-8.9668060000000008E-3</v>
      </c>
      <c r="J1077" s="2">
        <v>0.12256689799999999</v>
      </c>
      <c r="K1077" s="2">
        <v>-0.77769796899999999</v>
      </c>
      <c r="L1077" s="2">
        <v>9.1052744000000005E-2</v>
      </c>
      <c r="M1077" s="2">
        <v>-3.9509594000000002E-2</v>
      </c>
      <c r="N1077" s="2">
        <v>0.103542116</v>
      </c>
      <c r="O1077" s="2">
        <v>8.5162496000000004E-2</v>
      </c>
      <c r="P1077" s="2">
        <v>-3.9808964000000002E-2</v>
      </c>
      <c r="Q1077" s="2">
        <v>7.6852515999999996E-2</v>
      </c>
      <c r="R1077" s="2">
        <v>4.0547925999999998E-2</v>
      </c>
      <c r="S1077" s="2">
        <v>-2.9520639999999999E-3</v>
      </c>
      <c r="T1077" s="2">
        <v>-0.19196149400000001</v>
      </c>
      <c r="U1077" s="2">
        <v>-3.1872933999999999E-2</v>
      </c>
    </row>
    <row r="1078" spans="1:21" x14ac:dyDescent="0.25">
      <c r="A1078" s="6" t="s">
        <v>207</v>
      </c>
      <c r="B1078" s="6" t="s">
        <v>208</v>
      </c>
      <c r="C1078" s="6" t="s">
        <v>4445</v>
      </c>
      <c r="D1078" s="2">
        <v>-0.29146091899999998</v>
      </c>
      <c r="E1078" s="2">
        <v>-6.239741E-3</v>
      </c>
      <c r="F1078" s="2">
        <v>-3.5170124999999997E-2</v>
      </c>
      <c r="G1078" s="2">
        <v>0.21445927200000001</v>
      </c>
      <c r="H1078" s="2">
        <v>0.111211451</v>
      </c>
      <c r="I1078" s="2">
        <v>-0.255930981</v>
      </c>
      <c r="J1078" s="2">
        <v>6.4051896999999997E-2</v>
      </c>
      <c r="K1078" s="2">
        <v>0.52454034500000002</v>
      </c>
      <c r="L1078" s="2">
        <v>-0.32546123500000002</v>
      </c>
      <c r="M1078" s="2">
        <v>0.23346081099999999</v>
      </c>
      <c r="N1078" s="2">
        <v>6.1079043E-2</v>
      </c>
      <c r="O1078" s="2">
        <v>4.1751695999999998E-2</v>
      </c>
      <c r="P1078" s="2">
        <v>-8.7612976999999995E-2</v>
      </c>
      <c r="Q1078" s="2">
        <v>0.15585576900000001</v>
      </c>
      <c r="R1078" s="2">
        <v>-7.9928133999999998E-2</v>
      </c>
      <c r="S1078" s="2">
        <v>0.16137389499999999</v>
      </c>
      <c r="T1078" s="2">
        <v>-0.45375285799999998</v>
      </c>
      <c r="U1078" s="2">
        <v>-3.2227244000000002E-2</v>
      </c>
    </row>
    <row r="1079" spans="1:21" x14ac:dyDescent="0.25">
      <c r="A1079" s="6" t="s">
        <v>536</v>
      </c>
      <c r="B1079" s="6" t="s">
        <v>537</v>
      </c>
      <c r="C1079" s="6" t="s">
        <v>4446</v>
      </c>
      <c r="D1079" s="2">
        <v>-0.23892116899999999</v>
      </c>
      <c r="E1079" s="2">
        <v>0.17116260799999999</v>
      </c>
      <c r="F1079" s="2">
        <v>0.298644831</v>
      </c>
      <c r="G1079" s="2">
        <v>2.2509101E-2</v>
      </c>
      <c r="H1079" s="2">
        <v>-3.5281130000000001E-2</v>
      </c>
      <c r="I1079" s="2">
        <v>-0.37999793599999998</v>
      </c>
      <c r="J1079" s="2">
        <v>9.2686004000000002E-2</v>
      </c>
      <c r="K1079" s="2">
        <v>-0.353952712</v>
      </c>
      <c r="L1079" s="2">
        <v>0.42315049799999999</v>
      </c>
      <c r="M1079" s="2">
        <v>8.9459685999999997E-2</v>
      </c>
      <c r="N1079" s="2">
        <v>-4.8072773999999999E-2</v>
      </c>
      <c r="O1079" s="2">
        <v>4.7496390999999999E-2</v>
      </c>
      <c r="P1079" s="2">
        <v>6.0200340999999997E-2</v>
      </c>
      <c r="Q1079" s="2">
        <v>-1.6652528999999999E-2</v>
      </c>
      <c r="R1079" s="2">
        <v>8.7933706E-2</v>
      </c>
      <c r="S1079" s="2">
        <v>-0.23842688400000001</v>
      </c>
      <c r="T1079" s="2">
        <v>5.0761341000000001E-2</v>
      </c>
      <c r="U1079" s="2">
        <v>-3.2699232000000002E-2</v>
      </c>
    </row>
    <row r="1080" spans="1:21" x14ac:dyDescent="0.25">
      <c r="A1080" s="6" t="s">
        <v>1282</v>
      </c>
      <c r="B1080" s="6" t="s">
        <v>1283</v>
      </c>
      <c r="C1080" s="6" t="s">
        <v>4447</v>
      </c>
      <c r="D1080" s="2">
        <v>-7.2538056000000004E-2</v>
      </c>
      <c r="E1080" s="2">
        <v>0.13261061399999999</v>
      </c>
      <c r="F1080" s="2">
        <v>1.7678474E-2</v>
      </c>
      <c r="G1080" s="2">
        <v>0.13995637399999999</v>
      </c>
      <c r="H1080" s="2">
        <v>0.27344339000000001</v>
      </c>
      <c r="I1080" s="2">
        <v>-0.30326118600000002</v>
      </c>
      <c r="J1080" s="2">
        <v>-0.16045379600000001</v>
      </c>
      <c r="K1080" s="2">
        <v>-0.45389695600000002</v>
      </c>
      <c r="L1080" s="2">
        <v>0.42646104800000001</v>
      </c>
      <c r="M1080" s="2">
        <v>-1.47802E-2</v>
      </c>
      <c r="N1080" s="2">
        <v>4.5977280000000002E-2</v>
      </c>
      <c r="O1080" s="2">
        <v>-0.1211768</v>
      </c>
      <c r="P1080" s="2">
        <v>8.2184409999999999E-2</v>
      </c>
      <c r="Q1080" s="2">
        <v>-2.5232600000000001E-2</v>
      </c>
      <c r="R1080" s="2">
        <v>-8.7815809999999994E-2</v>
      </c>
      <c r="S1080" s="2">
        <v>-4.2067260000000002E-2</v>
      </c>
      <c r="T1080" s="2">
        <v>0.1959439</v>
      </c>
      <c r="U1080" s="2">
        <v>-3.303296E-2</v>
      </c>
    </row>
    <row r="1081" spans="1:21" x14ac:dyDescent="0.25">
      <c r="A1081" s="6" t="s">
        <v>2320</v>
      </c>
      <c r="B1081" s="6" t="s">
        <v>2321</v>
      </c>
      <c r="C1081" s="6" t="s">
        <v>4448</v>
      </c>
      <c r="D1081" s="2">
        <v>0.14638120399999999</v>
      </c>
      <c r="E1081" s="2">
        <v>0.19054978</v>
      </c>
      <c r="F1081" s="2">
        <v>3.6921460000000003E-2</v>
      </c>
      <c r="G1081" s="2">
        <v>0.31434512999999997</v>
      </c>
      <c r="H1081" s="2">
        <v>-0.29882456800000001</v>
      </c>
      <c r="I1081" s="2">
        <v>0.16374691</v>
      </c>
      <c r="J1081" s="2">
        <v>-4.7010080000000003E-2</v>
      </c>
      <c r="K1081" s="2">
        <v>-0.55064274000000002</v>
      </c>
      <c r="L1081" s="2">
        <v>4.45329E-2</v>
      </c>
      <c r="M1081" s="2">
        <v>-1.7094999999999999E-2</v>
      </c>
      <c r="N1081" s="2">
        <v>9.7162800000000007E-3</v>
      </c>
      <c r="O1081" s="2">
        <v>-5.6150299999999998E-4</v>
      </c>
      <c r="P1081" s="2">
        <v>-1.7767600000000001E-2</v>
      </c>
      <c r="Q1081" s="2">
        <v>-1.238559E-2</v>
      </c>
      <c r="R1081" s="2">
        <v>1.3880730000000001E-2</v>
      </c>
      <c r="S1081" s="2">
        <v>2.4834499999999999E-2</v>
      </c>
      <c r="T1081" s="2">
        <v>3.3496249999999998E-2</v>
      </c>
      <c r="U1081" s="2">
        <v>-3.411807E-2</v>
      </c>
    </row>
    <row r="1082" spans="1:21" x14ac:dyDescent="0.25">
      <c r="A1082" s="6" t="s">
        <v>2320</v>
      </c>
      <c r="B1082" s="6" t="s">
        <v>2321</v>
      </c>
      <c r="C1082" s="6" t="s">
        <v>4449</v>
      </c>
      <c r="D1082" s="2">
        <v>7.6886204E-2</v>
      </c>
      <c r="E1082" s="2">
        <v>6.200928E-2</v>
      </c>
      <c r="F1082" s="2">
        <v>-0.12749253999999999</v>
      </c>
      <c r="G1082" s="2">
        <v>0.52141563000000002</v>
      </c>
      <c r="H1082" s="2">
        <v>-0.46953556800000001</v>
      </c>
      <c r="I1082" s="2">
        <v>0.23276041</v>
      </c>
      <c r="J1082" s="2">
        <v>-5.6341080000000002E-2</v>
      </c>
      <c r="K1082" s="2">
        <v>-0.18985724000000001</v>
      </c>
      <c r="L1082" s="2">
        <v>-4.9845100000000003E-2</v>
      </c>
      <c r="M1082" s="2">
        <v>-1.7094999999999999E-2</v>
      </c>
      <c r="N1082" s="2">
        <v>9.7162800000000007E-3</v>
      </c>
      <c r="O1082" s="2">
        <v>-5.6150299999999998E-4</v>
      </c>
      <c r="P1082" s="2">
        <v>-1.7767600000000001E-2</v>
      </c>
      <c r="Q1082" s="2">
        <v>-1.238559E-2</v>
      </c>
      <c r="R1082" s="2">
        <v>1.3880730000000001E-2</v>
      </c>
      <c r="S1082" s="2">
        <v>2.4834499999999999E-2</v>
      </c>
      <c r="T1082" s="2">
        <v>3.3496249999999998E-2</v>
      </c>
      <c r="U1082" s="2">
        <v>-3.411807E-2</v>
      </c>
    </row>
    <row r="1083" spans="1:21" x14ac:dyDescent="0.25">
      <c r="A1083" s="6" t="s">
        <v>2320</v>
      </c>
      <c r="B1083" s="6" t="s">
        <v>2321</v>
      </c>
      <c r="C1083" s="6" t="s">
        <v>4450</v>
      </c>
      <c r="D1083" s="2">
        <v>0.15695198199999999</v>
      </c>
      <c r="E1083" s="2">
        <v>1.9947058E-2</v>
      </c>
      <c r="F1083" s="2">
        <v>0.140152738</v>
      </c>
      <c r="G1083" s="2">
        <v>-8.8321592000000004E-2</v>
      </c>
      <c r="H1083" s="2">
        <v>-6.2767788000000005E-2</v>
      </c>
      <c r="I1083" s="2">
        <v>-0.19182881199999999</v>
      </c>
      <c r="J1083" s="2">
        <v>-3.8864302000000003E-2</v>
      </c>
      <c r="K1083" s="2">
        <v>0.114595038</v>
      </c>
      <c r="L1083" s="2">
        <v>-4.9864322000000003E-2</v>
      </c>
      <c r="M1083" s="2">
        <v>-1.7094999999999999E-2</v>
      </c>
      <c r="N1083" s="2">
        <v>9.7162800000000007E-3</v>
      </c>
      <c r="O1083" s="2">
        <v>-5.6150299999999998E-4</v>
      </c>
      <c r="P1083" s="2">
        <v>-1.7767600000000001E-2</v>
      </c>
      <c r="Q1083" s="2">
        <v>-1.238559E-2</v>
      </c>
      <c r="R1083" s="2">
        <v>1.3880730000000001E-2</v>
      </c>
      <c r="S1083" s="2">
        <v>2.4834499999999999E-2</v>
      </c>
      <c r="T1083" s="2">
        <v>3.3496249999999998E-2</v>
      </c>
      <c r="U1083" s="2">
        <v>-3.411807E-2</v>
      </c>
    </row>
    <row r="1084" spans="1:21" x14ac:dyDescent="0.25">
      <c r="A1084" s="6" t="s">
        <v>2115</v>
      </c>
      <c r="B1084" s="6" t="s">
        <v>2116</v>
      </c>
      <c r="C1084" s="6" t="s">
        <v>4451</v>
      </c>
      <c r="D1084" s="2">
        <v>0.10457820800000001</v>
      </c>
      <c r="E1084" s="2">
        <v>0.116776222</v>
      </c>
      <c r="F1084" s="2">
        <v>0.13871471499999999</v>
      </c>
      <c r="G1084" s="2">
        <v>0.17408974299999999</v>
      </c>
      <c r="H1084" s="2">
        <v>0.243714668</v>
      </c>
      <c r="I1084" s="2">
        <v>-2.4167669999999999E-2</v>
      </c>
      <c r="J1084" s="2">
        <v>8.8876360000000008E-3</v>
      </c>
      <c r="K1084" s="2">
        <v>-0.96668919099999995</v>
      </c>
      <c r="L1084" s="2">
        <v>0.20409567000000001</v>
      </c>
      <c r="M1084" s="2">
        <v>-1.7328153999999998E-2</v>
      </c>
      <c r="N1084" s="2">
        <v>1.8301109999999999E-3</v>
      </c>
      <c r="O1084" s="2">
        <v>-5.0168230000000001E-3</v>
      </c>
      <c r="P1084" s="2">
        <v>-1.9285857E-2</v>
      </c>
      <c r="Q1084" s="2">
        <v>-7.6295599999999996E-3</v>
      </c>
      <c r="R1084" s="2">
        <v>-2.1293959000000001E-2</v>
      </c>
      <c r="S1084" s="2">
        <v>1.2566515E-2</v>
      </c>
      <c r="T1084" s="2">
        <v>9.1158922000000003E-2</v>
      </c>
      <c r="U1084" s="2">
        <v>-3.5001194999999999E-2</v>
      </c>
    </row>
    <row r="1085" spans="1:21" x14ac:dyDescent="0.25">
      <c r="A1085" s="6" t="s">
        <v>2229</v>
      </c>
      <c r="B1085" s="6" t="s">
        <v>2230</v>
      </c>
      <c r="C1085" s="6" t="s">
        <v>4452</v>
      </c>
      <c r="D1085" s="2">
        <v>1.7130184E-2</v>
      </c>
      <c r="E1085" s="2">
        <v>0.28604403900000003</v>
      </c>
      <c r="F1085" s="2">
        <v>6.2556819E-2</v>
      </c>
      <c r="G1085" s="2">
        <v>9.9460585000000004E-2</v>
      </c>
      <c r="H1085" s="2">
        <v>2.0396576E-2</v>
      </c>
      <c r="I1085" s="2">
        <v>8.9041701000000001E-2</v>
      </c>
      <c r="J1085" s="2">
        <v>-7.3894464000000007E-2</v>
      </c>
      <c r="K1085" s="2">
        <v>-0.67584091499999999</v>
      </c>
      <c r="L1085" s="2">
        <v>0.17510547900000001</v>
      </c>
      <c r="M1085" s="2">
        <v>-8.8910774999999997E-2</v>
      </c>
      <c r="N1085" s="2">
        <v>-7.0454353999999997E-2</v>
      </c>
      <c r="O1085" s="2">
        <v>-5.9687456999999999E-2</v>
      </c>
      <c r="P1085" s="2">
        <v>-4.6044676E-2</v>
      </c>
      <c r="Q1085" s="2">
        <v>1.9639819999999999E-2</v>
      </c>
      <c r="R1085" s="2">
        <v>-3.5294107999999998E-2</v>
      </c>
      <c r="S1085" s="2">
        <v>2.0083446000000001E-2</v>
      </c>
      <c r="T1085" s="2">
        <v>0.29571025299999998</v>
      </c>
      <c r="U1085" s="2">
        <v>-3.5042150000000001E-2</v>
      </c>
    </row>
    <row r="1086" spans="1:21" x14ac:dyDescent="0.25">
      <c r="A1086" s="6" t="s">
        <v>2660</v>
      </c>
      <c r="B1086" s="6" t="s">
        <v>2661</v>
      </c>
      <c r="C1086" s="6" t="s">
        <v>4453</v>
      </c>
      <c r="D1086" s="2">
        <v>-0.12943170200000001</v>
      </c>
      <c r="E1086" s="2">
        <v>-8.6934100000000004E-4</v>
      </c>
      <c r="F1086" s="2">
        <v>-7.4794198000000006E-2</v>
      </c>
      <c r="G1086" s="2">
        <v>1.18333E-2</v>
      </c>
      <c r="H1086" s="2">
        <v>-0.12855133699999999</v>
      </c>
      <c r="I1086" s="2">
        <v>2.3088213999999999E-2</v>
      </c>
      <c r="J1086" s="2">
        <v>-4.9078338999999999E-2</v>
      </c>
      <c r="K1086" s="2">
        <v>0.16251238100000001</v>
      </c>
      <c r="L1086" s="2">
        <v>0.18529104599999999</v>
      </c>
      <c r="M1086" s="2">
        <v>0.112069207</v>
      </c>
      <c r="N1086" s="2">
        <v>5.3527172999999997E-2</v>
      </c>
      <c r="O1086" s="2">
        <v>0.104168487</v>
      </c>
      <c r="P1086" s="2">
        <v>5.8201211000000003E-2</v>
      </c>
      <c r="Q1086" s="2">
        <v>-1.9454717999999999E-2</v>
      </c>
      <c r="R1086" s="2">
        <v>5.9446409999999996E-3</v>
      </c>
      <c r="S1086" s="2">
        <v>5.0473592999999997E-2</v>
      </c>
      <c r="T1086" s="2">
        <v>-0.32952560600000003</v>
      </c>
      <c r="U1086" s="2">
        <v>-3.5403987999999997E-2</v>
      </c>
    </row>
    <row r="1087" spans="1:21" x14ac:dyDescent="0.25">
      <c r="A1087" s="6" t="s">
        <v>2660</v>
      </c>
      <c r="B1087" s="6" t="s">
        <v>2661</v>
      </c>
      <c r="C1087" s="6" t="s">
        <v>4454</v>
      </c>
      <c r="D1087" s="2">
        <v>6.1477975999999997E-2</v>
      </c>
      <c r="E1087" s="2">
        <v>2.7691337E-2</v>
      </c>
      <c r="F1087" s="2">
        <v>-0.28407951999999997</v>
      </c>
      <c r="G1087" s="2">
        <v>-8.8736021999999998E-2</v>
      </c>
      <c r="H1087" s="2">
        <v>2.1735518999999998E-2</v>
      </c>
      <c r="I1087" s="2">
        <v>-6.4852707999999995E-2</v>
      </c>
      <c r="J1087" s="2">
        <v>-0.158486761</v>
      </c>
      <c r="K1087" s="2">
        <v>0.30372595899999999</v>
      </c>
      <c r="L1087" s="2">
        <v>0.18152422400000001</v>
      </c>
      <c r="M1087" s="2">
        <v>0.112069207</v>
      </c>
      <c r="N1087" s="2">
        <v>5.3527172999999997E-2</v>
      </c>
      <c r="O1087" s="2">
        <v>0.104168487</v>
      </c>
      <c r="P1087" s="2">
        <v>5.8201211000000003E-2</v>
      </c>
      <c r="Q1087" s="2">
        <v>-1.9454717999999999E-2</v>
      </c>
      <c r="R1087" s="2">
        <v>5.9446409999999996E-3</v>
      </c>
      <c r="S1087" s="2">
        <v>5.0473592999999997E-2</v>
      </c>
      <c r="T1087" s="2">
        <v>-0.32952560600000003</v>
      </c>
      <c r="U1087" s="2">
        <v>-3.5403987999999997E-2</v>
      </c>
    </row>
    <row r="1088" spans="1:21" x14ac:dyDescent="0.25">
      <c r="A1088" s="6" t="s">
        <v>2660</v>
      </c>
      <c r="B1088" s="6" t="s">
        <v>2661</v>
      </c>
      <c r="C1088" s="6" t="s">
        <v>4455</v>
      </c>
      <c r="D1088" s="2">
        <v>-6.6613490999999997E-2</v>
      </c>
      <c r="E1088" s="2">
        <v>8.3839269999999994E-2</v>
      </c>
      <c r="F1088" s="2">
        <v>-0.39422380699999998</v>
      </c>
      <c r="G1088" s="2">
        <v>-0.27866876899999998</v>
      </c>
      <c r="H1088" s="2">
        <v>7.8202563000000003E-2</v>
      </c>
      <c r="I1088" s="2">
        <v>9.2748325000000006E-2</v>
      </c>
      <c r="J1088" s="2">
        <v>5.0871472000000001E-2</v>
      </c>
      <c r="K1088" s="2">
        <v>0.65947039200000002</v>
      </c>
      <c r="L1088" s="2">
        <v>-0.225625943</v>
      </c>
      <c r="M1088" s="2">
        <v>0.112069207</v>
      </c>
      <c r="N1088" s="2">
        <v>5.3527172999999997E-2</v>
      </c>
      <c r="O1088" s="2">
        <v>0.104168487</v>
      </c>
      <c r="P1088" s="2">
        <v>5.8201211000000003E-2</v>
      </c>
      <c r="Q1088" s="2">
        <v>-1.9454717999999999E-2</v>
      </c>
      <c r="R1088" s="2">
        <v>5.9446409999999996E-3</v>
      </c>
      <c r="S1088" s="2">
        <v>5.0473592999999997E-2</v>
      </c>
      <c r="T1088" s="2">
        <v>-0.32952560600000003</v>
      </c>
      <c r="U1088" s="2">
        <v>-3.5403987999999997E-2</v>
      </c>
    </row>
    <row r="1089" spans="1:21" x14ac:dyDescent="0.25">
      <c r="A1089" s="6" t="s">
        <v>2368</v>
      </c>
      <c r="B1089" s="6" t="s">
        <v>2369</v>
      </c>
      <c r="C1089" s="6" t="s">
        <v>4456</v>
      </c>
      <c r="D1089" s="2">
        <v>-0.33595766399999999</v>
      </c>
      <c r="E1089" s="2">
        <v>3.3145005999999998E-2</v>
      </c>
      <c r="F1089" s="2">
        <v>9.0341675999999996E-2</v>
      </c>
      <c r="G1089" s="2">
        <v>3.3174575999999997E-2</v>
      </c>
      <c r="H1089" s="2">
        <v>0.10161074</v>
      </c>
      <c r="I1089" s="2">
        <v>-0.33130801399999998</v>
      </c>
      <c r="J1089" s="2">
        <v>4.0605316000000002E-2</v>
      </c>
      <c r="K1089" s="2">
        <v>0.29649153</v>
      </c>
      <c r="L1089" s="2">
        <v>7.1896855999999995E-2</v>
      </c>
      <c r="M1089" s="2">
        <v>-0.1073182</v>
      </c>
      <c r="N1089" s="2">
        <v>-3.6404270000000002E-2</v>
      </c>
      <c r="O1089" s="2">
        <v>3.1399780000000002E-2</v>
      </c>
      <c r="P1089" s="2">
        <v>2.668297E-2</v>
      </c>
      <c r="Q1089" s="2">
        <v>8.4624229999999995E-2</v>
      </c>
      <c r="R1089" s="2">
        <v>-3.6992030000000002E-2</v>
      </c>
      <c r="S1089" s="2">
        <v>2.7702600000000001E-2</v>
      </c>
      <c r="T1089" s="2">
        <v>4.5853779999999997E-2</v>
      </c>
      <c r="U1089" s="2">
        <v>-3.5548820000000002E-2</v>
      </c>
    </row>
    <row r="1090" spans="1:21" x14ac:dyDescent="0.25">
      <c r="A1090" s="6" t="s">
        <v>808</v>
      </c>
      <c r="B1090" s="6" t="s">
        <v>809</v>
      </c>
      <c r="C1090" s="6" t="s">
        <v>4457</v>
      </c>
      <c r="D1090" s="2">
        <v>-1.7860184000000001E-2</v>
      </c>
      <c r="E1090" s="2">
        <v>9.0972958000000007E-2</v>
      </c>
      <c r="F1090" s="2">
        <v>4.5192422000000003E-2</v>
      </c>
      <c r="G1090" s="2">
        <v>0.239134825</v>
      </c>
      <c r="H1090" s="2">
        <v>-0.19654312600000001</v>
      </c>
      <c r="I1090" s="2">
        <v>-0.21650328799999999</v>
      </c>
      <c r="J1090" s="2">
        <v>-3.7805608999999997E-2</v>
      </c>
      <c r="K1090" s="2">
        <v>-2.84452E-2</v>
      </c>
      <c r="L1090" s="2">
        <v>0.121857201</v>
      </c>
      <c r="M1090" s="2">
        <v>-0.17896288799999999</v>
      </c>
      <c r="N1090" s="2">
        <v>-9.8824887E-2</v>
      </c>
      <c r="O1090" s="2">
        <v>-6.7326767999999995E-2</v>
      </c>
      <c r="P1090" s="2">
        <v>-6.5145463000000001E-2</v>
      </c>
      <c r="Q1090" s="2">
        <v>3.2239110000000001E-2</v>
      </c>
      <c r="R1090" s="2">
        <v>1.1041677E-2</v>
      </c>
      <c r="S1090" s="2">
        <v>-8.9695167000000006E-2</v>
      </c>
      <c r="T1090" s="2">
        <v>0.49262968899999998</v>
      </c>
      <c r="U1090" s="2">
        <v>-3.5955302000000001E-2</v>
      </c>
    </row>
    <row r="1091" spans="1:21" x14ac:dyDescent="0.25">
      <c r="A1091" s="6" t="s">
        <v>207</v>
      </c>
      <c r="B1091" s="6" t="s">
        <v>208</v>
      </c>
      <c r="C1091" s="6" t="s">
        <v>4458</v>
      </c>
      <c r="D1091" s="2">
        <v>-0.15842295000000001</v>
      </c>
      <c r="E1091" s="2">
        <v>-3.8110659999999998E-2</v>
      </c>
      <c r="F1091" s="2">
        <v>0.11559984399999999</v>
      </c>
      <c r="G1091" s="2">
        <v>3.1820353000000003E-2</v>
      </c>
      <c r="H1091" s="2">
        <v>-1.0066799E-2</v>
      </c>
      <c r="I1091" s="2">
        <v>-0.11975857500000001</v>
      </c>
      <c r="J1091" s="2">
        <v>-9.4547534000000003E-2</v>
      </c>
      <c r="K1091" s="2">
        <v>0.30623182100000002</v>
      </c>
      <c r="L1091" s="2">
        <v>-3.2745504000000002E-2</v>
      </c>
      <c r="M1091" s="2">
        <v>0.14863299899999999</v>
      </c>
      <c r="N1091" s="2">
        <v>-2.8196667000000002E-2</v>
      </c>
      <c r="O1091" s="2">
        <v>7.7581099000000001E-2</v>
      </c>
      <c r="P1091" s="2">
        <v>3.0721595000000001E-2</v>
      </c>
      <c r="Q1091" s="2">
        <v>9.1216942999999995E-2</v>
      </c>
      <c r="R1091" s="2">
        <v>-1.7665109999999999E-3</v>
      </c>
      <c r="S1091" s="2">
        <v>-0.14948345099999999</v>
      </c>
      <c r="T1091" s="2">
        <v>-0.13251916499999999</v>
      </c>
      <c r="U1091" s="2">
        <v>-3.6186841999999997E-2</v>
      </c>
    </row>
    <row r="1092" spans="1:21" x14ac:dyDescent="0.25">
      <c r="A1092" s="6" t="s">
        <v>2085</v>
      </c>
      <c r="B1092" s="6" t="s">
        <v>2086</v>
      </c>
      <c r="C1092" s="6" t="s">
        <v>4459</v>
      </c>
      <c r="D1092" s="2">
        <v>-0.148841051</v>
      </c>
      <c r="E1092" s="2">
        <v>0.17280132300000001</v>
      </c>
      <c r="F1092" s="2">
        <v>9.3667291999999999E-2</v>
      </c>
      <c r="G1092" s="2">
        <v>1.8295410000000001E-3</v>
      </c>
      <c r="H1092" s="2">
        <v>-2.2333460999999999E-2</v>
      </c>
      <c r="I1092" s="2">
        <v>-2.6077940000000001E-3</v>
      </c>
      <c r="J1092" s="2">
        <v>-2.8314690999999999E-2</v>
      </c>
      <c r="K1092" s="2">
        <v>-0.33030800300000002</v>
      </c>
      <c r="L1092" s="2">
        <v>0.26410684299999998</v>
      </c>
      <c r="M1092" s="2">
        <v>6.2853726999999998E-2</v>
      </c>
      <c r="N1092" s="2">
        <v>-2.1074513E-2</v>
      </c>
      <c r="O1092" s="2">
        <v>-0.103323015</v>
      </c>
      <c r="P1092" s="2">
        <v>4.2832160000000003E-3</v>
      </c>
      <c r="Q1092" s="2">
        <v>-3.8231686000000001E-2</v>
      </c>
      <c r="R1092" s="2">
        <v>2.4428391000000001E-2</v>
      </c>
      <c r="S1092" s="2">
        <v>1.0421023E-2</v>
      </c>
      <c r="T1092" s="2">
        <v>9.6877942999999994E-2</v>
      </c>
      <c r="U1092" s="2">
        <v>-3.6235085E-2</v>
      </c>
    </row>
    <row r="1093" spans="1:21" x14ac:dyDescent="0.25">
      <c r="A1093" s="6" t="s">
        <v>1691</v>
      </c>
      <c r="B1093" s="6" t="s">
        <v>1692</v>
      </c>
      <c r="C1093" s="6" t="s">
        <v>4460</v>
      </c>
      <c r="D1093" s="2">
        <v>-2.2518417999999998E-2</v>
      </c>
      <c r="E1093" s="2">
        <v>1.1320919999999999E-3</v>
      </c>
      <c r="F1093" s="2">
        <v>0.127697802</v>
      </c>
      <c r="G1093" s="2">
        <v>0.157462617</v>
      </c>
      <c r="H1093" s="2">
        <v>9.6410402000000006E-2</v>
      </c>
      <c r="I1093" s="2">
        <v>2.4003541999999999E-2</v>
      </c>
      <c r="J1093" s="2">
        <v>-0.124054813</v>
      </c>
      <c r="K1093" s="2">
        <v>-0.220597035</v>
      </c>
      <c r="L1093" s="2">
        <v>-3.9536228E-2</v>
      </c>
      <c r="M1093" s="2">
        <v>8.3163216999999998E-2</v>
      </c>
      <c r="N1093" s="2">
        <v>3.0151233999999999E-2</v>
      </c>
      <c r="O1093" s="2">
        <v>-0.111983948</v>
      </c>
      <c r="P1093" s="2">
        <v>2.4432237999999998E-2</v>
      </c>
      <c r="Q1093" s="2">
        <v>4.3767568E-2</v>
      </c>
      <c r="R1093" s="2">
        <v>-8.0778050000000004E-2</v>
      </c>
      <c r="S1093" s="2">
        <v>6.6705643999999994E-2</v>
      </c>
      <c r="T1093" s="2">
        <v>-1.9185573000000001E-2</v>
      </c>
      <c r="U1093" s="2">
        <v>-3.6272319999999997E-2</v>
      </c>
    </row>
    <row r="1094" spans="1:21" x14ac:dyDescent="0.25">
      <c r="A1094" s="6" t="s">
        <v>433</v>
      </c>
      <c r="B1094" s="6" t="s">
        <v>169</v>
      </c>
      <c r="C1094" s="6" t="s">
        <v>4461</v>
      </c>
      <c r="D1094" s="2">
        <v>4.5619708000000002E-2</v>
      </c>
      <c r="E1094" s="2">
        <v>-2.7518157000000001E-2</v>
      </c>
      <c r="F1094" s="2">
        <v>5.5515913E-2</v>
      </c>
      <c r="G1094" s="2">
        <v>7.4865002E-2</v>
      </c>
      <c r="H1094" s="2">
        <v>-0.15052776100000001</v>
      </c>
      <c r="I1094" s="2">
        <v>1.840974E-3</v>
      </c>
      <c r="J1094" s="2">
        <v>-5.074795E-2</v>
      </c>
      <c r="K1094" s="2">
        <v>0.27128845699999998</v>
      </c>
      <c r="L1094" s="2">
        <v>-0.22033618699999999</v>
      </c>
      <c r="M1094" s="2">
        <v>2.2743433E-2</v>
      </c>
      <c r="N1094" s="2">
        <v>3.5670581E-2</v>
      </c>
      <c r="O1094" s="2">
        <v>-9.3985954999999996E-2</v>
      </c>
      <c r="P1094" s="2">
        <v>-1.0009166999999999E-2</v>
      </c>
      <c r="Q1094" s="2">
        <v>-0.164904411</v>
      </c>
      <c r="R1094" s="2">
        <v>0.15384319599999999</v>
      </c>
      <c r="S1094" s="2">
        <v>-8.7177016999999996E-2</v>
      </c>
      <c r="T1094" s="2">
        <v>0.18011252899999999</v>
      </c>
      <c r="U1094" s="2">
        <v>-3.6293188999999997E-2</v>
      </c>
    </row>
    <row r="1095" spans="1:21" x14ac:dyDescent="0.25">
      <c r="A1095" s="6" t="s">
        <v>136</v>
      </c>
      <c r="B1095" s="6" t="s">
        <v>137</v>
      </c>
      <c r="C1095" s="6" t="s">
        <v>4462</v>
      </c>
      <c r="D1095" s="2">
        <v>-9.4112204000000005E-2</v>
      </c>
      <c r="E1095" s="2">
        <v>-0.29954401200000003</v>
      </c>
      <c r="F1095" s="2">
        <v>3.0294730999999998E-2</v>
      </c>
      <c r="G1095" s="2">
        <v>9.4310580000000008E-3</v>
      </c>
      <c r="H1095" s="2">
        <v>8.3995063999999994E-2</v>
      </c>
      <c r="I1095" s="2">
        <v>-4.3207217999999999E-2</v>
      </c>
      <c r="J1095" s="2">
        <v>3.8117018000000003E-2</v>
      </c>
      <c r="K1095" s="2">
        <v>4.8945186000000002E-2</v>
      </c>
      <c r="L1095" s="2">
        <v>0.226080379</v>
      </c>
      <c r="M1095" s="2">
        <v>1.9815302E-2</v>
      </c>
      <c r="N1095" s="2">
        <v>-9.6780427000000002E-2</v>
      </c>
      <c r="O1095" s="2">
        <v>0.29425129999999999</v>
      </c>
      <c r="P1095" s="2">
        <v>-0.27886725600000001</v>
      </c>
      <c r="Q1095" s="2">
        <v>0.10351396</v>
      </c>
      <c r="R1095" s="2">
        <v>-0.11314712</v>
      </c>
      <c r="S1095" s="2">
        <v>0.184742182</v>
      </c>
      <c r="T1095" s="2">
        <v>-7.7207708999999999E-2</v>
      </c>
      <c r="U1095" s="2">
        <v>-3.6320230000000002E-2</v>
      </c>
    </row>
    <row r="1096" spans="1:21" x14ac:dyDescent="0.25">
      <c r="A1096" s="6" t="s">
        <v>2846</v>
      </c>
      <c r="B1096" s="6" t="s">
        <v>2847</v>
      </c>
      <c r="C1096" s="6" t="s">
        <v>4463</v>
      </c>
      <c r="D1096" s="2">
        <v>0.12921526</v>
      </c>
      <c r="E1096" s="2">
        <v>-4.9972580000000003E-2</v>
      </c>
      <c r="F1096" s="2">
        <v>0.20705744000000001</v>
      </c>
      <c r="G1096" s="2">
        <v>-0.15271904</v>
      </c>
      <c r="H1096" s="2">
        <v>4.7592179999999998E-2</v>
      </c>
      <c r="I1096" s="2">
        <v>-0.28127190000000002</v>
      </c>
      <c r="J1096" s="2">
        <v>7.9986930999999997E-2</v>
      </c>
      <c r="K1096" s="2">
        <v>-1.13884E-2</v>
      </c>
      <c r="L1096" s="2">
        <v>3.1500130000000001E-2</v>
      </c>
      <c r="M1096" s="2">
        <v>2.3669043000000001E-2</v>
      </c>
      <c r="N1096" s="2">
        <v>2.9353072000000001E-2</v>
      </c>
      <c r="O1096" s="2">
        <v>-1.1961987E-2</v>
      </c>
      <c r="P1096" s="2">
        <v>0.16459246199999999</v>
      </c>
      <c r="Q1096" s="2">
        <v>5.2454941999999997E-2</v>
      </c>
      <c r="R1096" s="2">
        <v>-4.9581975E-2</v>
      </c>
      <c r="S1096" s="2">
        <v>0.27788753799999999</v>
      </c>
      <c r="T1096" s="2">
        <v>-0.448576272</v>
      </c>
      <c r="U1096" s="2">
        <v>-3.7836783999999998E-2</v>
      </c>
    </row>
    <row r="1097" spans="1:21" x14ac:dyDescent="0.25">
      <c r="A1097" s="6" t="s">
        <v>2336</v>
      </c>
      <c r="B1097" s="6" t="s">
        <v>2337</v>
      </c>
      <c r="C1097" s="6" t="s">
        <v>4464</v>
      </c>
      <c r="D1097" s="2">
        <v>0.18760115699999999</v>
      </c>
      <c r="E1097" s="2">
        <v>-0.264232103</v>
      </c>
      <c r="F1097" s="2">
        <v>-0.26541571600000002</v>
      </c>
      <c r="G1097" s="2">
        <v>1.6436025999999999E-2</v>
      </c>
      <c r="H1097" s="2">
        <v>0.18919053</v>
      </c>
      <c r="I1097" s="2">
        <v>0.26585988399999999</v>
      </c>
      <c r="J1097" s="2">
        <v>6.4187647E-2</v>
      </c>
      <c r="K1097" s="2">
        <v>0.146546695</v>
      </c>
      <c r="L1097" s="2">
        <v>-0.34017407199999999</v>
      </c>
      <c r="M1097" s="2">
        <v>4.8764983999999997E-2</v>
      </c>
      <c r="N1097" s="2">
        <v>-8.8169599999999996E-4</v>
      </c>
      <c r="O1097" s="2">
        <v>-1.3418312E-2</v>
      </c>
      <c r="P1097" s="2">
        <v>5.3517658000000003E-2</v>
      </c>
      <c r="Q1097" s="2">
        <v>1.469766E-3</v>
      </c>
      <c r="R1097" s="2">
        <v>-5.0111733999999998E-2</v>
      </c>
      <c r="S1097" s="2">
        <v>2.5493832000000001E-2</v>
      </c>
      <c r="T1097" s="2">
        <v>-2.6294270000000002E-2</v>
      </c>
      <c r="U1097" s="2">
        <v>-3.8540225999999997E-2</v>
      </c>
    </row>
    <row r="1098" spans="1:21" x14ac:dyDescent="0.25">
      <c r="A1098" s="6" t="s">
        <v>362</v>
      </c>
      <c r="B1098" s="6" t="s">
        <v>361</v>
      </c>
      <c r="C1098" s="6" t="s">
        <v>4465</v>
      </c>
      <c r="D1098" s="2">
        <v>7.4144538999999995E-2</v>
      </c>
      <c r="E1098" s="2">
        <v>-0.24435264100000001</v>
      </c>
      <c r="F1098" s="2">
        <v>0.124774499</v>
      </c>
      <c r="G1098" s="2">
        <v>-9.2366777999999997E-2</v>
      </c>
      <c r="H1098" s="2">
        <v>5.6119899999999996E-4</v>
      </c>
      <c r="I1098" s="2">
        <v>6.0819799000000001E-2</v>
      </c>
      <c r="J1098" s="2">
        <v>0.18058443900000001</v>
      </c>
      <c r="K1098" s="2">
        <v>0.10137984899999999</v>
      </c>
      <c r="L1098" s="2">
        <v>-0.20554493099999999</v>
      </c>
      <c r="M1098" s="2">
        <v>-2.7509902999999999E-2</v>
      </c>
      <c r="N1098" s="2">
        <v>-0.115326208</v>
      </c>
      <c r="O1098" s="2">
        <v>-2.7981078E-2</v>
      </c>
      <c r="P1098" s="2">
        <v>-0.25906799800000002</v>
      </c>
      <c r="Q1098" s="2">
        <v>0.123345552</v>
      </c>
      <c r="R1098" s="2">
        <v>2.2535922E-2</v>
      </c>
      <c r="S1098" s="2">
        <v>-0.10487318800000001</v>
      </c>
      <c r="T1098" s="2">
        <v>0.42774822200000001</v>
      </c>
      <c r="U1098" s="2">
        <v>-3.8871377999999998E-2</v>
      </c>
    </row>
    <row r="1099" spans="1:21" x14ac:dyDescent="0.25">
      <c r="A1099" s="6" t="s">
        <v>5122</v>
      </c>
      <c r="B1099" s="6" t="s">
        <v>1439</v>
      </c>
      <c r="C1099" s="6" t="s">
        <v>4466</v>
      </c>
      <c r="D1099" s="2">
        <v>-0.21683865399999999</v>
      </c>
      <c r="E1099" s="2">
        <v>-3.0762570000000002E-3</v>
      </c>
      <c r="F1099" s="2">
        <v>-7.4676866999999994E-2</v>
      </c>
      <c r="G1099" s="2">
        <v>0.16738830599999999</v>
      </c>
      <c r="H1099" s="2">
        <v>0.15741597099999999</v>
      </c>
      <c r="I1099" s="2">
        <v>-0.17688804699999999</v>
      </c>
      <c r="J1099" s="2">
        <v>-0.44351953100000002</v>
      </c>
      <c r="K1099" s="2">
        <v>0.12555058899999999</v>
      </c>
      <c r="L1099" s="2">
        <v>0.46464449200000002</v>
      </c>
      <c r="M1099" s="2">
        <v>-8.6255829999999992E-3</v>
      </c>
      <c r="N1099" s="2">
        <v>-0.103456532</v>
      </c>
      <c r="O1099" s="2">
        <v>-0.109230085</v>
      </c>
      <c r="P1099" s="2">
        <v>-1.1279241000000001E-2</v>
      </c>
      <c r="Q1099" s="2">
        <v>-1.2093779000000001E-2</v>
      </c>
      <c r="R1099" s="2">
        <v>-4.3249818000000002E-2</v>
      </c>
      <c r="S1099" s="2">
        <v>-3.0899935999999999E-2</v>
      </c>
      <c r="T1099" s="2">
        <v>0.35796860000000003</v>
      </c>
      <c r="U1099" s="2">
        <v>-3.9133627999999997E-2</v>
      </c>
    </row>
    <row r="1100" spans="1:21" x14ac:dyDescent="0.25">
      <c r="A1100" s="6" t="s">
        <v>1247</v>
      </c>
      <c r="B1100" s="6" t="s">
        <v>1248</v>
      </c>
      <c r="C1100" s="6" t="s">
        <v>4467</v>
      </c>
      <c r="D1100" s="2">
        <v>0.18242644899999999</v>
      </c>
      <c r="E1100" s="2">
        <v>-1.726776E-3</v>
      </c>
      <c r="F1100" s="2">
        <v>-1.5469032000000001E-2</v>
      </c>
      <c r="G1100" s="2">
        <v>7.8113824999999998E-2</v>
      </c>
      <c r="H1100" s="2">
        <v>2.6111519999999999E-2</v>
      </c>
      <c r="I1100" s="2">
        <v>-0.226850258</v>
      </c>
      <c r="J1100" s="2">
        <v>-4.6333499999999999E-4</v>
      </c>
      <c r="K1100" s="2">
        <v>-5.7198442000000002E-2</v>
      </c>
      <c r="L1100" s="2">
        <v>1.5056053999999999E-2</v>
      </c>
      <c r="M1100" s="2">
        <v>3.8109676000000002E-2</v>
      </c>
      <c r="N1100" s="2">
        <v>9.5323397000000004E-2</v>
      </c>
      <c r="O1100" s="2">
        <v>-1.9681429999999999E-3</v>
      </c>
      <c r="P1100" s="2">
        <v>0.104486328</v>
      </c>
      <c r="Q1100" s="2">
        <v>-5.8575705999999998E-2</v>
      </c>
      <c r="R1100" s="2">
        <v>-3.4318083999999999E-2</v>
      </c>
      <c r="S1100" s="2">
        <v>9.3219420999999997E-2</v>
      </c>
      <c r="T1100" s="2">
        <v>-0.195164174</v>
      </c>
      <c r="U1100" s="2">
        <v>-4.1112714000000002E-2</v>
      </c>
    </row>
    <row r="1101" spans="1:21" x14ac:dyDescent="0.25">
      <c r="A1101" s="6" t="s">
        <v>2488</v>
      </c>
      <c r="B1101" s="6" t="s">
        <v>2489</v>
      </c>
      <c r="C1101" s="6" t="s">
        <v>4468</v>
      </c>
      <c r="D1101" s="2">
        <v>-7.7905513999999995E-2</v>
      </c>
      <c r="E1101" s="2">
        <v>-4.6656764000000003E-2</v>
      </c>
      <c r="F1101" s="2">
        <v>7.9202760000000004E-3</v>
      </c>
      <c r="G1101" s="2">
        <v>9.5593866E-2</v>
      </c>
      <c r="H1101" s="2">
        <v>-9.1512400000000002E-4</v>
      </c>
      <c r="I1101" s="2">
        <v>-0.26262350400000001</v>
      </c>
      <c r="J1101" s="2">
        <v>7.5206445999999996E-2</v>
      </c>
      <c r="K1101" s="2">
        <v>-0.156992664</v>
      </c>
      <c r="L1101" s="2">
        <v>0.36637298600000001</v>
      </c>
      <c r="M1101" s="2">
        <v>5.2005120000000002E-2</v>
      </c>
      <c r="N1101" s="2">
        <v>7.4651969999999998E-2</v>
      </c>
      <c r="O1101" s="2">
        <v>-7.0385409999999997E-3</v>
      </c>
      <c r="P1101" s="2">
        <v>-3.1202919999999999E-2</v>
      </c>
      <c r="Q1101" s="2">
        <v>-3.083999E-3</v>
      </c>
      <c r="R1101" s="2">
        <v>-5.7499960000000003E-3</v>
      </c>
      <c r="S1101" s="2">
        <v>3.609308E-2</v>
      </c>
      <c r="T1101" s="2">
        <v>-7.4238470000000001E-2</v>
      </c>
      <c r="U1101" s="2">
        <v>-4.1436239999999999E-2</v>
      </c>
    </row>
    <row r="1102" spans="1:21" x14ac:dyDescent="0.25">
      <c r="A1102" s="6" t="s">
        <v>2488</v>
      </c>
      <c r="B1102" s="6" t="s">
        <v>2489</v>
      </c>
      <c r="C1102" s="6" t="s">
        <v>4469</v>
      </c>
      <c r="D1102" s="2">
        <v>-2.1979209999999998E-3</v>
      </c>
      <c r="E1102" s="2">
        <v>0.157909409</v>
      </c>
      <c r="F1102" s="2">
        <v>3.4948139000000003E-2</v>
      </c>
      <c r="G1102" s="2">
        <v>-3.4492371000000001E-2</v>
      </c>
      <c r="H1102" s="2">
        <v>-0.10726288</v>
      </c>
      <c r="I1102" s="2">
        <v>-5.9534140999999999E-2</v>
      </c>
      <c r="J1102" s="2">
        <v>-0.25820501099999998</v>
      </c>
      <c r="K1102" s="2">
        <v>2.9246529E-2</v>
      </c>
      <c r="L1102" s="2">
        <v>0.239588249</v>
      </c>
      <c r="M1102" s="2">
        <v>5.2005120000000002E-2</v>
      </c>
      <c r="N1102" s="2">
        <v>7.4651969999999998E-2</v>
      </c>
      <c r="O1102" s="2">
        <v>-7.0385409999999997E-3</v>
      </c>
      <c r="P1102" s="2">
        <v>-3.1202919999999999E-2</v>
      </c>
      <c r="Q1102" s="2">
        <v>-3.083999E-3</v>
      </c>
      <c r="R1102" s="2">
        <v>-5.7499960000000003E-3</v>
      </c>
      <c r="S1102" s="2">
        <v>3.609308E-2</v>
      </c>
      <c r="T1102" s="2">
        <v>-7.4238470000000001E-2</v>
      </c>
      <c r="U1102" s="2">
        <v>-4.1436239999999999E-2</v>
      </c>
    </row>
    <row r="1103" spans="1:21" x14ac:dyDescent="0.25">
      <c r="A1103" s="6" t="s">
        <v>2488</v>
      </c>
      <c r="B1103" s="6" t="s">
        <v>2489</v>
      </c>
      <c r="C1103" s="6" t="s">
        <v>4470</v>
      </c>
      <c r="D1103" s="2">
        <v>-0.12489209900000001</v>
      </c>
      <c r="E1103" s="2">
        <v>4.2001630999999998E-2</v>
      </c>
      <c r="F1103" s="2">
        <v>-9.5933139000000001E-2</v>
      </c>
      <c r="G1103" s="2">
        <v>9.8081151000000005E-2</v>
      </c>
      <c r="H1103" s="2">
        <v>-0.26703947</v>
      </c>
      <c r="I1103" s="2">
        <v>-6.1875219000000002E-2</v>
      </c>
      <c r="J1103" s="2">
        <v>-1.9740889000000001E-2</v>
      </c>
      <c r="K1103" s="2">
        <v>0.27348825100000002</v>
      </c>
      <c r="L1103" s="2">
        <v>0.155909771</v>
      </c>
      <c r="M1103" s="2">
        <v>5.2005120000000002E-2</v>
      </c>
      <c r="N1103" s="2">
        <v>7.4651969999999998E-2</v>
      </c>
      <c r="O1103" s="2">
        <v>-7.0385409999999997E-3</v>
      </c>
      <c r="P1103" s="2">
        <v>-3.1202919999999999E-2</v>
      </c>
      <c r="Q1103" s="2">
        <v>-3.083999E-3</v>
      </c>
      <c r="R1103" s="2">
        <v>-5.7499960000000003E-3</v>
      </c>
      <c r="S1103" s="2">
        <v>3.609308E-2</v>
      </c>
      <c r="T1103" s="2">
        <v>-7.4238470000000001E-2</v>
      </c>
      <c r="U1103" s="2">
        <v>-4.1436239999999999E-2</v>
      </c>
    </row>
    <row r="1104" spans="1:21" x14ac:dyDescent="0.25">
      <c r="A1104" s="6" t="s">
        <v>2488</v>
      </c>
      <c r="B1104" s="6" t="s">
        <v>2489</v>
      </c>
      <c r="C1104" s="6" t="s">
        <v>4471</v>
      </c>
      <c r="D1104" s="2">
        <v>-2.6494299999999999E-3</v>
      </c>
      <c r="E1104" s="2">
        <v>0.1479068</v>
      </c>
      <c r="F1104" s="2">
        <v>9.1732299999999992E-3</v>
      </c>
      <c r="G1104" s="2">
        <v>4.1039220000000001E-2</v>
      </c>
      <c r="H1104" s="2">
        <v>-0.15622237</v>
      </c>
      <c r="I1104" s="2">
        <v>-4.8740850000000002E-2</v>
      </c>
      <c r="J1104" s="2">
        <v>2.7072780000000001E-2</v>
      </c>
      <c r="K1104" s="2">
        <v>5.8475319999999997E-2</v>
      </c>
      <c r="L1104" s="2">
        <v>-7.6054659999999996E-2</v>
      </c>
      <c r="M1104" s="2">
        <v>5.2005120000000002E-2</v>
      </c>
      <c r="N1104" s="2">
        <v>7.4651969999999998E-2</v>
      </c>
      <c r="O1104" s="2">
        <v>-7.0385409999999997E-3</v>
      </c>
      <c r="P1104" s="2">
        <v>-3.1202919999999999E-2</v>
      </c>
      <c r="Q1104" s="2">
        <v>-3.083999E-3</v>
      </c>
      <c r="R1104" s="2">
        <v>-5.7499960000000003E-3</v>
      </c>
      <c r="S1104" s="2">
        <v>3.609308E-2</v>
      </c>
      <c r="T1104" s="2">
        <v>-7.4238470000000001E-2</v>
      </c>
      <c r="U1104" s="2">
        <v>-4.1436239999999999E-2</v>
      </c>
    </row>
    <row r="1105" spans="1:21" x14ac:dyDescent="0.25">
      <c r="A1105" s="6" t="s">
        <v>2488</v>
      </c>
      <c r="B1105" s="6" t="s">
        <v>2489</v>
      </c>
      <c r="C1105" s="6" t="s">
        <v>4472</v>
      </c>
      <c r="D1105" s="2">
        <v>9.4847189999999998E-2</v>
      </c>
      <c r="E1105" s="2">
        <v>-0.31085447999999999</v>
      </c>
      <c r="F1105" s="2">
        <v>2.9013250000000001E-2</v>
      </c>
      <c r="G1105" s="2">
        <v>0.11184874</v>
      </c>
      <c r="H1105" s="2">
        <v>-0.16651277</v>
      </c>
      <c r="I1105" s="2">
        <v>-0.11968303</v>
      </c>
      <c r="J1105" s="2">
        <v>0.4587271</v>
      </c>
      <c r="K1105" s="2">
        <v>-1.089936E-2</v>
      </c>
      <c r="L1105" s="2">
        <v>-8.6486640000000004E-2</v>
      </c>
      <c r="M1105" s="2">
        <v>5.2005120000000002E-2</v>
      </c>
      <c r="N1105" s="2">
        <v>7.4651969999999998E-2</v>
      </c>
      <c r="O1105" s="2">
        <v>-7.0385409999999997E-3</v>
      </c>
      <c r="P1105" s="2">
        <v>-3.1202919999999999E-2</v>
      </c>
      <c r="Q1105" s="2">
        <v>-3.083999E-3</v>
      </c>
      <c r="R1105" s="2">
        <v>-5.7499960000000003E-3</v>
      </c>
      <c r="S1105" s="2">
        <v>3.609308E-2</v>
      </c>
      <c r="T1105" s="2">
        <v>-7.4238470000000001E-2</v>
      </c>
      <c r="U1105" s="2">
        <v>-4.1436239999999999E-2</v>
      </c>
    </row>
    <row r="1106" spans="1:21" x14ac:dyDescent="0.25">
      <c r="A1106" s="6" t="s">
        <v>987</v>
      </c>
      <c r="B1106" s="6" t="s">
        <v>988</v>
      </c>
      <c r="C1106" s="6" t="s">
        <v>4473</v>
      </c>
      <c r="D1106" s="2">
        <v>-7.4139293999999994E-2</v>
      </c>
      <c r="E1106" s="2">
        <v>-0.105571124</v>
      </c>
      <c r="F1106" s="2">
        <v>-6.3243194000000003E-2</v>
      </c>
      <c r="G1106" s="2">
        <v>-8.1719940000000001E-3</v>
      </c>
      <c r="H1106" s="2">
        <v>0.13404879</v>
      </c>
      <c r="I1106" s="2">
        <v>-0.121766744</v>
      </c>
      <c r="J1106" s="2">
        <v>-2.27204E-4</v>
      </c>
      <c r="K1106" s="2">
        <v>0.14414365600000001</v>
      </c>
      <c r="L1106" s="2">
        <v>9.4927155999999999E-2</v>
      </c>
      <c r="M1106" s="2">
        <v>-6.7122333000000006E-2</v>
      </c>
      <c r="N1106" s="2">
        <v>-0.10576556300000001</v>
      </c>
      <c r="O1106" s="2">
        <v>1.3579387E-2</v>
      </c>
      <c r="P1106" s="2">
        <v>-9.5234632999999999E-2</v>
      </c>
      <c r="Q1106" s="2">
        <v>1.6030086999999998E-2</v>
      </c>
      <c r="R1106" s="2">
        <v>1.9257086999999999E-2</v>
      </c>
      <c r="S1106" s="2">
        <v>-1.9593063000000001E-2</v>
      </c>
      <c r="T1106" s="2">
        <v>0.28036971700000002</v>
      </c>
      <c r="U1106" s="2">
        <v>-4.1520782999999999E-2</v>
      </c>
    </row>
    <row r="1107" spans="1:21" x14ac:dyDescent="0.25">
      <c r="A1107" s="6" t="s">
        <v>872</v>
      </c>
      <c r="B1107" s="6" t="s">
        <v>873</v>
      </c>
      <c r="C1107" s="6" t="s">
        <v>4474</v>
      </c>
      <c r="D1107" s="2">
        <v>-0.14668573300000001</v>
      </c>
      <c r="E1107" s="2">
        <v>-0.15242198600000001</v>
      </c>
      <c r="F1107" s="2">
        <v>0.18550833899999999</v>
      </c>
      <c r="G1107" s="2">
        <v>-0.28481445500000002</v>
      </c>
      <c r="H1107" s="2">
        <v>0.16937558999999999</v>
      </c>
      <c r="I1107" s="2">
        <v>-7.5438488999999997E-2</v>
      </c>
      <c r="J1107" s="2">
        <v>7.7321234000000003E-2</v>
      </c>
      <c r="K1107" s="2">
        <v>-1.08763E-2</v>
      </c>
      <c r="L1107" s="2">
        <v>0.23803179899999999</v>
      </c>
      <c r="M1107" s="2">
        <v>-0.10889740000000001</v>
      </c>
      <c r="N1107" s="2">
        <v>-0.1073684</v>
      </c>
      <c r="O1107" s="2">
        <v>-2.5184439999999999E-2</v>
      </c>
      <c r="P1107" s="2">
        <v>-3.5269439999999999E-2</v>
      </c>
      <c r="Q1107" s="2">
        <v>-6.1645440000000003E-2</v>
      </c>
      <c r="R1107" s="2">
        <v>0.10231659999999999</v>
      </c>
      <c r="S1107" s="2">
        <v>-8.0822439999999995E-2</v>
      </c>
      <c r="T1107" s="2">
        <v>0.35892160000000001</v>
      </c>
      <c r="U1107" s="2">
        <v>-4.2050440000000001E-2</v>
      </c>
    </row>
    <row r="1108" spans="1:21" x14ac:dyDescent="0.25">
      <c r="A1108" s="6" t="s">
        <v>1139</v>
      </c>
      <c r="B1108" s="6" t="s">
        <v>1140</v>
      </c>
      <c r="C1108" s="6" t="s">
        <v>4475</v>
      </c>
      <c r="D1108" s="2">
        <v>-0.12816139800000001</v>
      </c>
      <c r="E1108" s="2">
        <v>-0.20610821800000001</v>
      </c>
      <c r="F1108" s="2">
        <v>0.11085698200000001</v>
      </c>
      <c r="G1108" s="2">
        <v>-6.3424947999999995E-2</v>
      </c>
      <c r="H1108" s="2">
        <v>2.2329100000000001E-2</v>
      </c>
      <c r="I1108" s="2">
        <v>0.19713872199999999</v>
      </c>
      <c r="J1108" s="2">
        <v>-8.2169467999999996E-2</v>
      </c>
      <c r="K1108" s="2">
        <v>0.113599542</v>
      </c>
      <c r="L1108" s="2">
        <v>3.5939652000000002E-2</v>
      </c>
      <c r="M1108" s="2">
        <v>-8.8579379999999999E-2</v>
      </c>
      <c r="N1108" s="2">
        <v>7.9037220000000002E-3</v>
      </c>
      <c r="O1108" s="2">
        <v>-0.1501507</v>
      </c>
      <c r="P1108" s="2">
        <v>4.6044719999999997E-2</v>
      </c>
      <c r="Q1108" s="2">
        <v>4.4938020000000002E-2</v>
      </c>
      <c r="R1108" s="2">
        <v>-9.8821080000000006E-2</v>
      </c>
      <c r="S1108" s="2">
        <v>-5.3642080000000002E-2</v>
      </c>
      <c r="T1108" s="2">
        <v>0.33472669999999999</v>
      </c>
      <c r="U1108" s="2">
        <v>-4.2419980000000003E-2</v>
      </c>
    </row>
    <row r="1109" spans="1:21" x14ac:dyDescent="0.25">
      <c r="A1109" s="6" t="s">
        <v>138</v>
      </c>
      <c r="B1109" s="6" t="s">
        <v>139</v>
      </c>
      <c r="C1109" s="6" t="s">
        <v>4476</v>
      </c>
      <c r="D1109" s="2">
        <v>-0.19678725399999999</v>
      </c>
      <c r="E1109" s="2">
        <v>0.52680798900000003</v>
      </c>
      <c r="F1109" s="2">
        <v>0.243819539</v>
      </c>
      <c r="G1109" s="2">
        <v>-0.45586159300000001</v>
      </c>
      <c r="H1109" s="2">
        <v>8.7703115999999998E-2</v>
      </c>
      <c r="I1109" s="2">
        <v>-0.22943382000000001</v>
      </c>
      <c r="J1109" s="2">
        <v>-3.0875252999999998E-2</v>
      </c>
      <c r="K1109" s="2">
        <v>-0.52199551799999999</v>
      </c>
      <c r="L1109" s="2">
        <v>0.57662279400000005</v>
      </c>
      <c r="M1109" s="2">
        <v>-2.2735437000000001E-2</v>
      </c>
      <c r="N1109" s="2">
        <v>-8.1756547999999998E-2</v>
      </c>
      <c r="O1109" s="2">
        <v>-0.23021385999999999</v>
      </c>
      <c r="P1109" s="2">
        <v>-4.0930013000000001E-2</v>
      </c>
      <c r="Q1109" s="2">
        <v>-4.4030040000000003E-3</v>
      </c>
      <c r="R1109" s="2">
        <v>7.0425866000000004E-2</v>
      </c>
      <c r="S1109" s="2">
        <v>-0.212608136</v>
      </c>
      <c r="T1109" s="2">
        <v>0.56475564</v>
      </c>
      <c r="U1109" s="2">
        <v>-4.2534508999999998E-2</v>
      </c>
    </row>
    <row r="1110" spans="1:21" x14ac:dyDescent="0.25">
      <c r="A1110" s="6" t="s">
        <v>1955</v>
      </c>
      <c r="B1110" s="6" t="s">
        <v>1956</v>
      </c>
      <c r="C1110" s="6" t="s">
        <v>4477</v>
      </c>
      <c r="D1110" s="2">
        <v>0.21449449400000001</v>
      </c>
      <c r="E1110" s="2">
        <v>-4.2630059999999997E-2</v>
      </c>
      <c r="F1110" s="2">
        <v>3.0199152999999999E-2</v>
      </c>
      <c r="G1110" s="2">
        <v>-2.0721205999999999E-2</v>
      </c>
      <c r="H1110" s="2">
        <v>-0.16103761599999999</v>
      </c>
      <c r="I1110" s="2">
        <v>-3.9412285999999998E-2</v>
      </c>
      <c r="J1110" s="2">
        <v>3.8143311999999999E-2</v>
      </c>
      <c r="K1110" s="2">
        <v>-3.7151282000000001E-2</v>
      </c>
      <c r="L1110" s="2">
        <v>1.8115504000000001E-2</v>
      </c>
      <c r="M1110" s="2">
        <v>-5.8796910000000003E-3</v>
      </c>
      <c r="N1110" s="2">
        <v>-9.4608547000000001E-2</v>
      </c>
      <c r="O1110" s="2">
        <v>-0.24997114000000001</v>
      </c>
      <c r="P1110" s="2">
        <v>-3.9974492E-2</v>
      </c>
      <c r="Q1110" s="2">
        <v>-0.124094839</v>
      </c>
      <c r="R1110" s="2">
        <v>0.131335757</v>
      </c>
      <c r="S1110" s="2">
        <v>1.7417548000000001E-2</v>
      </c>
      <c r="T1110" s="2">
        <v>0.40848779699999999</v>
      </c>
      <c r="U1110" s="2">
        <v>-4.2712394000000001E-2</v>
      </c>
    </row>
    <row r="1111" spans="1:21" x14ac:dyDescent="0.25">
      <c r="A1111" s="6" t="s">
        <v>1869</v>
      </c>
      <c r="B1111" s="6" t="s">
        <v>1870</v>
      </c>
      <c r="C1111" s="6" t="s">
        <v>4478</v>
      </c>
      <c r="D1111" s="2">
        <v>0.17282826400000001</v>
      </c>
      <c r="E1111" s="2">
        <v>0.59050274800000002</v>
      </c>
      <c r="F1111" s="2">
        <v>-0.278132031</v>
      </c>
      <c r="G1111" s="2">
        <v>0.16434459100000001</v>
      </c>
      <c r="H1111" s="2">
        <v>9.9904738000000007E-2</v>
      </c>
      <c r="I1111" s="2">
        <v>-0.27234093199999998</v>
      </c>
      <c r="J1111" s="2">
        <v>-0.121180864</v>
      </c>
      <c r="K1111" s="2">
        <v>-0.56146141599999999</v>
      </c>
      <c r="L1111" s="2">
        <v>0.205534877</v>
      </c>
      <c r="M1111" s="2">
        <v>0.111568134</v>
      </c>
      <c r="N1111" s="2">
        <v>0.39651562600000001</v>
      </c>
      <c r="O1111" s="2">
        <v>-0.31968527200000002</v>
      </c>
      <c r="P1111" s="2">
        <v>-9.969884E-3</v>
      </c>
      <c r="Q1111" s="2">
        <v>3.4693291000000001E-2</v>
      </c>
      <c r="R1111" s="2">
        <v>-9.8136972000000003E-2</v>
      </c>
      <c r="S1111" s="2">
        <v>5.4453874999999999E-2</v>
      </c>
      <c r="T1111" s="2">
        <v>-0.12643119</v>
      </c>
      <c r="U1111" s="2">
        <v>-4.3007610000000002E-2</v>
      </c>
    </row>
    <row r="1112" spans="1:21" x14ac:dyDescent="0.25">
      <c r="A1112" s="6" t="s">
        <v>301</v>
      </c>
      <c r="B1112" s="6" t="s">
        <v>302</v>
      </c>
      <c r="C1112" s="6" t="s">
        <v>4479</v>
      </c>
      <c r="D1112" s="2">
        <v>9.2108659999999998E-3</v>
      </c>
      <c r="E1112" s="2">
        <v>8.2533492E-2</v>
      </c>
      <c r="F1112" s="2">
        <v>2.9104233E-2</v>
      </c>
      <c r="G1112" s="2">
        <v>0.18633860599999999</v>
      </c>
      <c r="H1112" s="2">
        <v>-3.8399059999999999E-2</v>
      </c>
      <c r="I1112" s="2">
        <v>7.3010326E-2</v>
      </c>
      <c r="J1112" s="2">
        <v>2.0781517999999999E-2</v>
      </c>
      <c r="K1112" s="2">
        <v>-0.24905360400000001</v>
      </c>
      <c r="L1112" s="2">
        <v>-0.11352635899999999</v>
      </c>
      <c r="M1112" s="2">
        <v>7.3922018000000006E-2</v>
      </c>
      <c r="N1112" s="2">
        <v>-0.15334463200000001</v>
      </c>
      <c r="O1112" s="2">
        <v>2.9102709999999999E-3</v>
      </c>
      <c r="P1112" s="2">
        <v>4.1762477999999999E-2</v>
      </c>
      <c r="Q1112" s="2">
        <v>-0.123889042</v>
      </c>
      <c r="R1112" s="2">
        <v>0.105072308</v>
      </c>
      <c r="S1112" s="2">
        <v>8.7754648000000005E-2</v>
      </c>
      <c r="T1112" s="2">
        <v>9.8039779999999997E-3</v>
      </c>
      <c r="U1112" s="2">
        <v>-4.3992021999999999E-2</v>
      </c>
    </row>
    <row r="1113" spans="1:21" x14ac:dyDescent="0.25">
      <c r="A1113" s="6" t="s">
        <v>1229</v>
      </c>
      <c r="B1113" s="6" t="s">
        <v>1230</v>
      </c>
      <c r="C1113" s="6" t="s">
        <v>4480</v>
      </c>
      <c r="D1113" s="2">
        <v>-4.822659E-2</v>
      </c>
      <c r="E1113" s="2">
        <v>-5.7302830999999999E-2</v>
      </c>
      <c r="F1113" s="2">
        <v>1.9966978999999999E-2</v>
      </c>
      <c r="G1113" s="2">
        <v>-8.4258443000000002E-2</v>
      </c>
      <c r="H1113" s="2">
        <v>5.1217060000000002E-2</v>
      </c>
      <c r="I1113" s="2">
        <v>0.126936038</v>
      </c>
      <c r="J1113" s="2">
        <v>-0.164198549</v>
      </c>
      <c r="K1113" s="2">
        <v>0.150911186</v>
      </c>
      <c r="L1113" s="2">
        <v>4.9551639999999997E-3</v>
      </c>
      <c r="M1113" s="2">
        <v>-0.15076288199999999</v>
      </c>
      <c r="N1113" s="2">
        <v>9.6970456999999996E-2</v>
      </c>
      <c r="O1113" s="2">
        <v>-0.10139055299999999</v>
      </c>
      <c r="P1113" s="2">
        <v>-5.6528009999999998E-3</v>
      </c>
      <c r="Q1113" s="2">
        <v>4.6400590999999998E-2</v>
      </c>
      <c r="R1113" s="2">
        <v>0.104512561</v>
      </c>
      <c r="S1113" s="2">
        <v>-6.4320166999999998E-2</v>
      </c>
      <c r="T1113" s="2">
        <v>0.118372166</v>
      </c>
      <c r="U1113" s="2">
        <v>-4.4129366000000003E-2</v>
      </c>
    </row>
    <row r="1114" spans="1:21" x14ac:dyDescent="0.25">
      <c r="A1114" s="6" t="s">
        <v>1506</v>
      </c>
      <c r="B1114" s="6" t="s">
        <v>1507</v>
      </c>
      <c r="C1114" s="6" t="s">
        <v>4481</v>
      </c>
      <c r="D1114" s="2">
        <v>0.191610903</v>
      </c>
      <c r="E1114" s="2">
        <v>-0.50303880700000003</v>
      </c>
      <c r="F1114" s="2">
        <v>1.1483963E-2</v>
      </c>
      <c r="G1114" s="2">
        <v>5.1058595999999998E-2</v>
      </c>
      <c r="H1114" s="2">
        <v>0.34295059999999999</v>
      </c>
      <c r="I1114" s="2">
        <v>3.6215443E-2</v>
      </c>
      <c r="J1114" s="2">
        <v>-4.2366487000000001E-2</v>
      </c>
      <c r="K1114" s="2">
        <v>-0.16101676700000001</v>
      </c>
      <c r="L1114" s="2">
        <v>7.3102532999999997E-2</v>
      </c>
      <c r="M1114" s="2">
        <v>2.0583878E-2</v>
      </c>
      <c r="N1114" s="2">
        <v>8.6899788000000006E-2</v>
      </c>
      <c r="O1114" s="2">
        <v>0.229065358</v>
      </c>
      <c r="P1114" s="2">
        <v>0.12818164600000001</v>
      </c>
      <c r="Q1114" s="2">
        <v>-8.7522052000000003E-2</v>
      </c>
      <c r="R1114" s="2">
        <v>-0.14716559200000001</v>
      </c>
      <c r="S1114" s="2">
        <v>2.3144680000000001E-3</v>
      </c>
      <c r="T1114" s="2">
        <v>-0.187775422</v>
      </c>
      <c r="U1114" s="2">
        <v>-4.4582061999999999E-2</v>
      </c>
    </row>
    <row r="1115" spans="1:21" x14ac:dyDescent="0.25">
      <c r="A1115" s="6" t="s">
        <v>91</v>
      </c>
      <c r="B1115" s="6" t="s">
        <v>92</v>
      </c>
      <c r="C1115" s="6" t="s">
        <v>4482</v>
      </c>
      <c r="D1115" s="2">
        <v>-0.12707945000000001</v>
      </c>
      <c r="E1115" s="2">
        <v>-7.1692884999999998E-2</v>
      </c>
      <c r="F1115" s="2">
        <v>-0.10477821800000001</v>
      </c>
      <c r="G1115" s="2">
        <v>-0.11921948</v>
      </c>
      <c r="H1115" s="2">
        <v>-8.9599696000000006E-2</v>
      </c>
      <c r="I1115" s="2">
        <v>-0.135993687</v>
      </c>
      <c r="J1115" s="2">
        <v>5.0329852000000001E-2</v>
      </c>
      <c r="K1115" s="2">
        <v>0.16866062800000001</v>
      </c>
      <c r="L1115" s="2">
        <v>0.42937292700000002</v>
      </c>
      <c r="M1115" s="2">
        <v>6.5024740000000003E-3</v>
      </c>
      <c r="N1115" s="2">
        <v>9.0520898000000002E-2</v>
      </c>
      <c r="O1115" s="2">
        <v>-2.9736532999999999E-2</v>
      </c>
      <c r="P1115" s="2">
        <v>7.9322688000000002E-2</v>
      </c>
      <c r="Q1115" s="2">
        <v>8.2633459999999995E-3</v>
      </c>
      <c r="R1115" s="2">
        <v>1.5798764999999999E-2</v>
      </c>
      <c r="S1115" s="2">
        <v>-2.9280977E-2</v>
      </c>
      <c r="T1115" s="2">
        <v>-9.6749115999999996E-2</v>
      </c>
      <c r="U1115" s="2">
        <v>-4.4641544999999998E-2</v>
      </c>
    </row>
    <row r="1116" spans="1:21" x14ac:dyDescent="0.25">
      <c r="A1116" s="6" t="s">
        <v>2247</v>
      </c>
      <c r="B1116" s="6" t="s">
        <v>2248</v>
      </c>
      <c r="C1116" s="6" t="s">
        <v>4483</v>
      </c>
      <c r="D1116" s="2">
        <v>-0.10620753500000001</v>
      </c>
      <c r="E1116" s="2">
        <v>1.2617105999999999E-2</v>
      </c>
      <c r="F1116" s="2">
        <v>4.7017939999999996E-3</v>
      </c>
      <c r="G1116" s="2">
        <v>5.1301623999999997E-2</v>
      </c>
      <c r="H1116" s="2">
        <v>7.3566100000000004E-3</v>
      </c>
      <c r="I1116" s="2">
        <v>5.0049259999999998E-3</v>
      </c>
      <c r="J1116" s="2">
        <v>4.6381176000000003E-2</v>
      </c>
      <c r="K1116" s="2">
        <v>8.9022259999999992E-3</v>
      </c>
      <c r="L1116" s="2">
        <v>-3.0057924E-2</v>
      </c>
      <c r="M1116" s="2">
        <v>-0.154251886</v>
      </c>
      <c r="N1116" s="2">
        <v>8.5133022000000003E-2</v>
      </c>
      <c r="O1116" s="2">
        <v>1.2416084000000001E-2</v>
      </c>
      <c r="P1116" s="2">
        <v>-9.1320050999999999E-2</v>
      </c>
      <c r="Q1116" s="2">
        <v>-8.5241326000000006E-2</v>
      </c>
      <c r="R1116" s="2">
        <v>-2.7534411000000002E-2</v>
      </c>
      <c r="S1116" s="2">
        <v>0.19585994900000001</v>
      </c>
      <c r="T1116" s="2">
        <v>0.11018212400000001</v>
      </c>
      <c r="U1116" s="2">
        <v>-4.5243500999999998E-2</v>
      </c>
    </row>
    <row r="1117" spans="1:21" x14ac:dyDescent="0.25">
      <c r="A1117" s="6" t="s">
        <v>2247</v>
      </c>
      <c r="B1117" s="6" t="s">
        <v>2248</v>
      </c>
      <c r="C1117" s="6" t="s">
        <v>4484</v>
      </c>
      <c r="D1117" s="2">
        <v>6.7326774000000006E-2</v>
      </c>
      <c r="E1117" s="2">
        <v>-0.106319287</v>
      </c>
      <c r="F1117" s="2">
        <v>9.9258257000000003E-2</v>
      </c>
      <c r="G1117" s="2">
        <v>-2.7511952999999999E-2</v>
      </c>
      <c r="H1117" s="2">
        <v>3.18506E-2</v>
      </c>
      <c r="I1117" s="2">
        <v>2.4903923000000001E-2</v>
      </c>
      <c r="J1117" s="2">
        <v>-4.0196414E-2</v>
      </c>
      <c r="K1117" s="2">
        <v>8.1261704000000004E-2</v>
      </c>
      <c r="L1117" s="2">
        <v>-0.13057360400000001</v>
      </c>
      <c r="M1117" s="2">
        <v>7.0303882999999998E-2</v>
      </c>
      <c r="N1117" s="2">
        <v>6.0628370000000001E-2</v>
      </c>
      <c r="O1117" s="2">
        <v>-3.4795297000000003E-2</v>
      </c>
      <c r="P1117" s="2">
        <v>-2.1517039999999999E-3</v>
      </c>
      <c r="Q1117" s="2">
        <v>9.9760692999999998E-2</v>
      </c>
      <c r="R1117" s="2">
        <v>-0.11580621300000001</v>
      </c>
      <c r="S1117" s="2">
        <v>-3.9334748000000003E-2</v>
      </c>
      <c r="T1117" s="2">
        <v>7.1035789999999996E-3</v>
      </c>
      <c r="U1117" s="2">
        <v>-4.5708554999999998E-2</v>
      </c>
    </row>
    <row r="1118" spans="1:21" x14ac:dyDescent="0.25">
      <c r="A1118" s="6" t="s">
        <v>2173</v>
      </c>
      <c r="B1118" s="6" t="s">
        <v>2174</v>
      </c>
      <c r="C1118" s="6" t="s">
        <v>4485</v>
      </c>
      <c r="D1118" s="2">
        <v>-5.0148110000000001E-3</v>
      </c>
      <c r="E1118" s="2">
        <v>0.25606447900000001</v>
      </c>
      <c r="F1118" s="2">
        <v>-0.127322361</v>
      </c>
      <c r="G1118" s="2">
        <v>-6.2480801000000002E-2</v>
      </c>
      <c r="H1118" s="2">
        <v>-0.224790401</v>
      </c>
      <c r="I1118" s="2">
        <v>-0.26469559100000001</v>
      </c>
      <c r="J1118" s="2">
        <v>0.13716608899999999</v>
      </c>
      <c r="K1118" s="2">
        <v>0.68078966900000004</v>
      </c>
      <c r="L1118" s="2">
        <v>-0.38971631099999998</v>
      </c>
      <c r="M1118" s="2">
        <v>9.5143179999999994E-2</v>
      </c>
      <c r="N1118" s="2">
        <v>0.10406070000000001</v>
      </c>
      <c r="O1118" s="2">
        <v>3.4930059999999999E-2</v>
      </c>
      <c r="P1118" s="2">
        <v>0.13900280000000001</v>
      </c>
      <c r="Q1118" s="2">
        <v>1.6494200000000001E-2</v>
      </c>
      <c r="R1118" s="2">
        <v>5.2261950000000001E-2</v>
      </c>
      <c r="S1118" s="2">
        <v>1.6496159999999999E-2</v>
      </c>
      <c r="T1118" s="2">
        <v>-0.41191109999999997</v>
      </c>
      <c r="U1118" s="2">
        <v>-4.6477930000000001E-2</v>
      </c>
    </row>
    <row r="1119" spans="1:21" x14ac:dyDescent="0.25">
      <c r="A1119" s="6" t="s">
        <v>1304</v>
      </c>
      <c r="B1119" s="6" t="s">
        <v>1305</v>
      </c>
      <c r="C1119" s="6" t="s">
        <v>4486</v>
      </c>
      <c r="D1119" s="2">
        <v>-2.6341419999999999E-3</v>
      </c>
      <c r="E1119" s="2">
        <v>-3.0250260000000001E-3</v>
      </c>
      <c r="F1119" s="2">
        <v>9.8238265000000005E-2</v>
      </c>
      <c r="G1119" s="2">
        <v>-0.12982923499999999</v>
      </c>
      <c r="H1119" s="2">
        <v>0.171078859</v>
      </c>
      <c r="I1119" s="2">
        <v>5.0204773000000001E-2</v>
      </c>
      <c r="J1119" s="2">
        <v>-8.3168311999999994E-2</v>
      </c>
      <c r="K1119" s="2">
        <v>-0.138588986</v>
      </c>
      <c r="L1119" s="2">
        <v>3.7723828000000001E-2</v>
      </c>
      <c r="M1119" s="2">
        <v>3.3130161999999998E-2</v>
      </c>
      <c r="N1119" s="2">
        <v>0.144966182</v>
      </c>
      <c r="O1119" s="2">
        <v>-4.0974417999999999E-2</v>
      </c>
      <c r="P1119" s="2">
        <v>-0.195652193</v>
      </c>
      <c r="Q1119" s="2">
        <v>0.24456924799999999</v>
      </c>
      <c r="R1119" s="2">
        <v>0.100783688</v>
      </c>
      <c r="S1119" s="2">
        <v>-0.130168168</v>
      </c>
      <c r="T1119" s="2">
        <v>-0.109878117</v>
      </c>
      <c r="U1119" s="2">
        <v>-4.6776381999999998E-2</v>
      </c>
    </row>
    <row r="1120" spans="1:21" x14ac:dyDescent="0.25">
      <c r="A1120" s="6" t="s">
        <v>961</v>
      </c>
      <c r="B1120" s="6" t="s">
        <v>962</v>
      </c>
      <c r="C1120" s="6" t="s">
        <v>4487</v>
      </c>
      <c r="D1120" s="2">
        <v>0.14033853099999999</v>
      </c>
      <c r="E1120" s="2">
        <v>0.253854511</v>
      </c>
      <c r="F1120" s="2">
        <v>-2.8292991999999999E-2</v>
      </c>
      <c r="G1120" s="2">
        <v>0.26929233000000002</v>
      </c>
      <c r="H1120" s="2">
        <v>-0.28187737899999998</v>
      </c>
      <c r="I1120" s="2">
        <v>2.3683241000000001E-2</v>
      </c>
      <c r="J1120" s="2">
        <v>-0.12406650299999999</v>
      </c>
      <c r="K1120" s="2">
        <v>-0.157764709</v>
      </c>
      <c r="L1120" s="2">
        <v>-9.5167030999999999E-2</v>
      </c>
      <c r="M1120" s="2">
        <v>1.6790369999999999E-2</v>
      </c>
      <c r="N1120" s="2">
        <v>-1.4417499999999999E-4</v>
      </c>
      <c r="O1120" s="2">
        <v>-7.7020070000000003E-3</v>
      </c>
      <c r="P1120" s="2">
        <v>-4.0765170000000003E-2</v>
      </c>
      <c r="Q1120" s="2">
        <v>3.19644E-3</v>
      </c>
      <c r="R1120" s="2">
        <v>1.200671E-2</v>
      </c>
      <c r="S1120" s="2">
        <v>-6.9784570000000004E-2</v>
      </c>
      <c r="T1120" s="2">
        <v>0.1331888</v>
      </c>
      <c r="U1120" s="2">
        <v>-4.6786439999999999E-2</v>
      </c>
    </row>
    <row r="1121" spans="1:21" x14ac:dyDescent="0.25">
      <c r="A1121" s="6" t="s">
        <v>961</v>
      </c>
      <c r="B1121" s="6" t="s">
        <v>962</v>
      </c>
      <c r="C1121" s="6" t="s">
        <v>4488</v>
      </c>
      <c r="D1121" s="2">
        <v>0.15145845799999999</v>
      </c>
      <c r="E1121" s="2">
        <v>0.25523605799999999</v>
      </c>
      <c r="F1121" s="2">
        <v>-0.28865454499999998</v>
      </c>
      <c r="G1121" s="2">
        <v>0.191903977</v>
      </c>
      <c r="H1121" s="2">
        <v>-3.3970632000000001E-2</v>
      </c>
      <c r="I1121" s="2">
        <v>0.156287288</v>
      </c>
      <c r="J1121" s="2">
        <v>0.23144124399999999</v>
      </c>
      <c r="K1121" s="2">
        <v>-7.8827162000000006E-2</v>
      </c>
      <c r="L1121" s="2">
        <v>-0.58487468399999998</v>
      </c>
      <c r="M1121" s="2">
        <v>1.6790369999999999E-2</v>
      </c>
      <c r="N1121" s="2">
        <v>-1.4417499999999999E-4</v>
      </c>
      <c r="O1121" s="2">
        <v>-7.7020070000000003E-3</v>
      </c>
      <c r="P1121" s="2">
        <v>-4.0765170000000003E-2</v>
      </c>
      <c r="Q1121" s="2">
        <v>3.19644E-3</v>
      </c>
      <c r="R1121" s="2">
        <v>1.200671E-2</v>
      </c>
      <c r="S1121" s="2">
        <v>-6.9784570000000004E-2</v>
      </c>
      <c r="T1121" s="2">
        <v>0.1331888</v>
      </c>
      <c r="U1121" s="2">
        <v>-4.6786439999999999E-2</v>
      </c>
    </row>
    <row r="1122" spans="1:21" x14ac:dyDescent="0.25">
      <c r="A1122" s="6" t="s">
        <v>107</v>
      </c>
      <c r="B1122" s="6" t="s">
        <v>108</v>
      </c>
      <c r="C1122" s="6" t="s">
        <v>4489</v>
      </c>
      <c r="D1122" s="2">
        <v>0.2583454</v>
      </c>
      <c r="E1122" s="2">
        <v>-0.29844925999999999</v>
      </c>
      <c r="F1122" s="2">
        <v>-0.20695835600000001</v>
      </c>
      <c r="G1122" s="2">
        <v>8.3321370000000006E-2</v>
      </c>
      <c r="H1122" s="2">
        <v>-0.14239969999999999</v>
      </c>
      <c r="I1122" s="2">
        <v>0.13943041</v>
      </c>
      <c r="J1122" s="2">
        <v>0.16495101000000001</v>
      </c>
      <c r="K1122" s="2">
        <v>-7.7557222999999995E-2</v>
      </c>
      <c r="L1122" s="2">
        <v>7.9316338E-2</v>
      </c>
      <c r="M1122" s="2">
        <v>-9.3984390000000001E-2</v>
      </c>
      <c r="N1122" s="2">
        <v>0.19906615999999999</v>
      </c>
      <c r="O1122" s="2">
        <v>-0.11432095</v>
      </c>
      <c r="P1122" s="2">
        <v>0.29226948000000003</v>
      </c>
      <c r="Q1122" s="2">
        <v>-0.267858343</v>
      </c>
      <c r="R1122" s="2">
        <v>3.9182099999999997E-2</v>
      </c>
      <c r="S1122" s="2">
        <v>0.27639111</v>
      </c>
      <c r="T1122" s="2">
        <v>-0.28337089999999998</v>
      </c>
      <c r="U1122" s="2">
        <v>-4.7374239999999998E-2</v>
      </c>
    </row>
    <row r="1123" spans="1:21" x14ac:dyDescent="0.25">
      <c r="A1123" s="6" t="s">
        <v>21</v>
      </c>
      <c r="B1123" s="6" t="s">
        <v>22</v>
      </c>
      <c r="C1123" s="6" t="s">
        <v>4490</v>
      </c>
      <c r="D1123" s="2">
        <v>-0.337257003</v>
      </c>
      <c r="E1123" s="2">
        <v>-4.5460134999999999E-2</v>
      </c>
      <c r="F1123" s="2">
        <v>-0.27045523500000002</v>
      </c>
      <c r="G1123" s="2">
        <v>-0.35417020399999999</v>
      </c>
      <c r="H1123" s="2">
        <v>0.281776637</v>
      </c>
      <c r="I1123" s="2">
        <v>8.0016553000000004E-2</v>
      </c>
      <c r="J1123" s="2">
        <v>0.181585095</v>
      </c>
      <c r="K1123" s="2">
        <v>0.73238150400000002</v>
      </c>
      <c r="L1123" s="2">
        <v>-0.26841717599999998</v>
      </c>
      <c r="M1123" s="2">
        <v>0.23119304600000001</v>
      </c>
      <c r="N1123" s="2">
        <v>0.11389397900000001</v>
      </c>
      <c r="O1123" s="2">
        <v>-2.0351244000000001E-2</v>
      </c>
      <c r="P1123" s="2">
        <v>0.19013289</v>
      </c>
      <c r="Q1123" s="2">
        <v>3.3207520000000002E-3</v>
      </c>
      <c r="R1123" s="2">
        <v>5.2023293999999998E-2</v>
      </c>
      <c r="S1123" s="2">
        <v>3.2630326000000001E-2</v>
      </c>
      <c r="T1123" s="2">
        <v>-0.55545863200000001</v>
      </c>
      <c r="U1123" s="2">
        <v>-4.7384411000000001E-2</v>
      </c>
    </row>
    <row r="1124" spans="1:21" x14ac:dyDescent="0.25">
      <c r="A1124" s="6" t="s">
        <v>21</v>
      </c>
      <c r="B1124" s="6" t="s">
        <v>22</v>
      </c>
      <c r="C1124" s="6" t="s">
        <v>4491</v>
      </c>
      <c r="D1124" s="2">
        <v>-0.295510881</v>
      </c>
      <c r="E1124" s="2">
        <v>-3.2064513000000003E-2</v>
      </c>
      <c r="F1124" s="2">
        <v>-0.51179361300000004</v>
      </c>
      <c r="G1124" s="2">
        <v>-0.26177398200000002</v>
      </c>
      <c r="H1124" s="2">
        <v>0.187979437</v>
      </c>
      <c r="I1124" s="2">
        <v>-7.0354249999999997E-3</v>
      </c>
      <c r="J1124" s="2">
        <v>0.304240917</v>
      </c>
      <c r="K1124" s="2">
        <v>1.561676426</v>
      </c>
      <c r="L1124" s="2">
        <v>-0.94571835400000004</v>
      </c>
      <c r="M1124" s="2">
        <v>0.23119304600000001</v>
      </c>
      <c r="N1124" s="2">
        <v>0.11389397900000001</v>
      </c>
      <c r="O1124" s="2">
        <v>-2.0351244000000001E-2</v>
      </c>
      <c r="P1124" s="2">
        <v>0.19013289</v>
      </c>
      <c r="Q1124" s="2">
        <v>3.3207520000000002E-3</v>
      </c>
      <c r="R1124" s="2">
        <v>5.2023293999999998E-2</v>
      </c>
      <c r="S1124" s="2">
        <v>3.2630326000000001E-2</v>
      </c>
      <c r="T1124" s="2">
        <v>-0.55545863200000001</v>
      </c>
      <c r="U1124" s="2">
        <v>-4.7384411000000001E-2</v>
      </c>
    </row>
    <row r="1125" spans="1:21" x14ac:dyDescent="0.25">
      <c r="A1125" s="6" t="s">
        <v>1271</v>
      </c>
      <c r="B1125" s="6" t="s">
        <v>1272</v>
      </c>
      <c r="C1125" s="6" t="s">
        <v>4492</v>
      </c>
      <c r="D1125" s="2">
        <v>3.6026999999999999E-4</v>
      </c>
      <c r="E1125" s="2">
        <v>0.13189106</v>
      </c>
      <c r="F1125" s="2">
        <v>-1.1903850000000001E-2</v>
      </c>
      <c r="G1125" s="2">
        <v>0.14936756000000001</v>
      </c>
      <c r="H1125" s="2">
        <v>-0.346789658</v>
      </c>
      <c r="I1125" s="2">
        <v>-3.21141E-3</v>
      </c>
      <c r="J1125" s="2">
        <v>-0.11103042</v>
      </c>
      <c r="K1125" s="2">
        <v>-6.9112000000000007E-2</v>
      </c>
      <c r="L1125" s="2">
        <v>0.26042848000000002</v>
      </c>
      <c r="M1125" s="2">
        <v>-2.5279657000000001E-2</v>
      </c>
      <c r="N1125" s="2">
        <v>-0.28608065700000002</v>
      </c>
      <c r="O1125" s="2">
        <v>1.2158943E-2</v>
      </c>
      <c r="P1125" s="2">
        <v>3.4418339999999999E-2</v>
      </c>
      <c r="Q1125" s="2">
        <v>5.7490212999999998E-2</v>
      </c>
      <c r="R1125" s="2">
        <v>-6.2069157E-2</v>
      </c>
      <c r="S1125" s="2">
        <v>-0.20699015700000001</v>
      </c>
      <c r="T1125" s="2">
        <v>0.523748243</v>
      </c>
      <c r="U1125" s="2">
        <v>-4.7396056999999998E-2</v>
      </c>
    </row>
    <row r="1126" spans="1:21" x14ac:dyDescent="0.25">
      <c r="A1126" s="6" t="s">
        <v>248</v>
      </c>
      <c r="B1126" s="6" t="s">
        <v>249</v>
      </c>
      <c r="C1126" s="6" t="s">
        <v>4493</v>
      </c>
      <c r="D1126" s="2">
        <v>-2.6189078000000001E-2</v>
      </c>
      <c r="E1126" s="2">
        <v>0.23372848199999999</v>
      </c>
      <c r="F1126" s="2">
        <v>-6.0168527999999999E-2</v>
      </c>
      <c r="G1126" s="2">
        <v>0.189552002</v>
      </c>
      <c r="H1126" s="2">
        <v>-0.21426892</v>
      </c>
      <c r="I1126" s="2">
        <v>-0.17017130799999999</v>
      </c>
      <c r="J1126" s="2">
        <v>-0.227780278</v>
      </c>
      <c r="K1126" s="2">
        <v>5.2149222000000002E-2</v>
      </c>
      <c r="L1126" s="2">
        <v>0.22314837200000001</v>
      </c>
      <c r="M1126" s="2">
        <v>2.1351889999999998E-2</v>
      </c>
      <c r="N1126" s="2">
        <v>8.2760700000000006E-2</v>
      </c>
      <c r="O1126" s="2">
        <v>3.5406809999999997E-2</v>
      </c>
      <c r="P1126" s="2">
        <v>8.0873600000000004E-2</v>
      </c>
      <c r="Q1126" s="2">
        <v>-3.6296800000000001E-3</v>
      </c>
      <c r="R1126" s="2">
        <v>-7.2604189999999999E-2</v>
      </c>
      <c r="S1126" s="2">
        <v>8.0503119999999997E-2</v>
      </c>
      <c r="T1126" s="2">
        <v>-0.1771952</v>
      </c>
      <c r="U1126" s="2">
        <v>-4.7467080000000002E-2</v>
      </c>
    </row>
    <row r="1127" spans="1:21" x14ac:dyDescent="0.25">
      <c r="A1127" s="6" t="s">
        <v>248</v>
      </c>
      <c r="B1127" s="6" t="s">
        <v>249</v>
      </c>
      <c r="C1127" s="6" t="s">
        <v>4494</v>
      </c>
      <c r="D1127" s="2">
        <v>-0.13225852199999999</v>
      </c>
      <c r="E1127" s="2">
        <v>0.12638703800000001</v>
      </c>
      <c r="F1127" s="2">
        <v>-8.4896972000000001E-2</v>
      </c>
      <c r="G1127" s="2">
        <v>0.14853455800000001</v>
      </c>
      <c r="H1127" s="2">
        <v>-0.10351934</v>
      </c>
      <c r="I1127" s="2">
        <v>-3.4731751999999998E-2</v>
      </c>
      <c r="J1127" s="2">
        <v>-1.0323722E-2</v>
      </c>
      <c r="K1127" s="2">
        <v>5.0370777999999998E-2</v>
      </c>
      <c r="L1127" s="2">
        <v>4.0437927999999998E-2</v>
      </c>
      <c r="M1127" s="2">
        <v>2.1351889999999998E-2</v>
      </c>
      <c r="N1127" s="2">
        <v>8.2760700000000006E-2</v>
      </c>
      <c r="O1127" s="2">
        <v>3.5406809999999997E-2</v>
      </c>
      <c r="P1127" s="2">
        <v>8.0873600000000004E-2</v>
      </c>
      <c r="Q1127" s="2">
        <v>-3.6296800000000001E-3</v>
      </c>
      <c r="R1127" s="2">
        <v>-7.2604189999999999E-2</v>
      </c>
      <c r="S1127" s="2">
        <v>8.0503119999999997E-2</v>
      </c>
      <c r="T1127" s="2">
        <v>-0.1771952</v>
      </c>
      <c r="U1127" s="2">
        <v>-4.7467080000000002E-2</v>
      </c>
    </row>
    <row r="1128" spans="1:21" x14ac:dyDescent="0.25">
      <c r="A1128" s="6" t="s">
        <v>248</v>
      </c>
      <c r="B1128" s="6" t="s">
        <v>249</v>
      </c>
      <c r="C1128" s="6" t="s">
        <v>4495</v>
      </c>
      <c r="D1128" s="2">
        <v>-4.7360300000000001E-2</v>
      </c>
      <c r="E1128" s="2">
        <v>8.1583260000000005E-2</v>
      </c>
      <c r="F1128" s="2">
        <v>-0.21055475000000001</v>
      </c>
      <c r="G1128" s="2">
        <v>9.8854780000000003E-2</v>
      </c>
      <c r="H1128" s="2">
        <v>-0.27769312000000002</v>
      </c>
      <c r="I1128" s="2">
        <v>0.13986346999999999</v>
      </c>
      <c r="J1128" s="2">
        <v>-0.2439345</v>
      </c>
      <c r="K1128" s="2">
        <v>0.46356000000000003</v>
      </c>
      <c r="L1128" s="2">
        <v>-4.3188499999999999E-3</v>
      </c>
      <c r="M1128" s="2">
        <v>2.1351889999999998E-2</v>
      </c>
      <c r="N1128" s="2">
        <v>8.2760700000000006E-2</v>
      </c>
      <c r="O1128" s="2">
        <v>3.5406809999999997E-2</v>
      </c>
      <c r="P1128" s="2">
        <v>8.0873600000000004E-2</v>
      </c>
      <c r="Q1128" s="2">
        <v>-3.6296800000000001E-3</v>
      </c>
      <c r="R1128" s="2">
        <v>-7.2604189999999999E-2</v>
      </c>
      <c r="S1128" s="2">
        <v>8.0503119999999997E-2</v>
      </c>
      <c r="T1128" s="2">
        <v>-0.1771952</v>
      </c>
      <c r="U1128" s="2">
        <v>-4.7467080000000002E-2</v>
      </c>
    </row>
    <row r="1129" spans="1:21" x14ac:dyDescent="0.25">
      <c r="A1129" s="6" t="s">
        <v>248</v>
      </c>
      <c r="B1129" s="6" t="s">
        <v>249</v>
      </c>
      <c r="C1129" s="6" t="s">
        <v>4496</v>
      </c>
      <c r="D1129" s="2">
        <v>-0.22036631100000001</v>
      </c>
      <c r="E1129" s="2">
        <v>0.36341709900000002</v>
      </c>
      <c r="F1129" s="2">
        <v>-0.169098161</v>
      </c>
      <c r="G1129" s="2">
        <v>0.32195021899999998</v>
      </c>
      <c r="H1129" s="2">
        <v>-0.16891152000000001</v>
      </c>
      <c r="I1129" s="2">
        <v>-0.15936504100000001</v>
      </c>
      <c r="J1129" s="2">
        <v>-0.17039671100000001</v>
      </c>
      <c r="K1129" s="2">
        <v>0.24632828900000001</v>
      </c>
      <c r="L1129" s="2">
        <v>-4.3557861000000003E-2</v>
      </c>
      <c r="M1129" s="2">
        <v>2.1351889999999998E-2</v>
      </c>
      <c r="N1129" s="2">
        <v>8.2760700000000006E-2</v>
      </c>
      <c r="O1129" s="2">
        <v>3.5406809999999997E-2</v>
      </c>
      <c r="P1129" s="2">
        <v>8.0873600000000004E-2</v>
      </c>
      <c r="Q1129" s="2">
        <v>-3.6296800000000001E-3</v>
      </c>
      <c r="R1129" s="2">
        <v>-7.2604189999999999E-2</v>
      </c>
      <c r="S1129" s="2">
        <v>8.0503119999999997E-2</v>
      </c>
      <c r="T1129" s="2">
        <v>-0.1771952</v>
      </c>
      <c r="U1129" s="2">
        <v>-4.7467080000000002E-2</v>
      </c>
    </row>
    <row r="1130" spans="1:21" x14ac:dyDescent="0.25">
      <c r="A1130" s="6" t="s">
        <v>248</v>
      </c>
      <c r="B1130" s="6" t="s">
        <v>249</v>
      </c>
      <c r="C1130" s="6" t="s">
        <v>4497</v>
      </c>
      <c r="D1130" s="2">
        <v>-4.7136533000000001E-2</v>
      </c>
      <c r="E1130" s="2">
        <v>0.553497927</v>
      </c>
      <c r="F1130" s="2">
        <v>-0.43357098300000002</v>
      </c>
      <c r="G1130" s="2">
        <v>-1.0068453E-2</v>
      </c>
      <c r="H1130" s="2">
        <v>0.36200088000000002</v>
      </c>
      <c r="I1130" s="2">
        <v>-0.240304763</v>
      </c>
      <c r="J1130" s="2">
        <v>-0.24179273300000001</v>
      </c>
      <c r="K1130" s="2">
        <v>0.120604767</v>
      </c>
      <c r="L1130" s="2">
        <v>-6.3230083000000006E-2</v>
      </c>
      <c r="M1130" s="2">
        <v>2.1351889999999998E-2</v>
      </c>
      <c r="N1130" s="2">
        <v>8.2760700000000006E-2</v>
      </c>
      <c r="O1130" s="2">
        <v>3.5406809999999997E-2</v>
      </c>
      <c r="P1130" s="2">
        <v>8.0873600000000004E-2</v>
      </c>
      <c r="Q1130" s="2">
        <v>-3.6296800000000001E-3</v>
      </c>
      <c r="R1130" s="2">
        <v>-7.2604189999999999E-2</v>
      </c>
      <c r="S1130" s="2">
        <v>8.0503119999999997E-2</v>
      </c>
      <c r="T1130" s="2">
        <v>-0.1771952</v>
      </c>
      <c r="U1130" s="2">
        <v>-4.7467080000000002E-2</v>
      </c>
    </row>
    <row r="1131" spans="1:21" x14ac:dyDescent="0.25">
      <c r="A1131" s="6" t="s">
        <v>248</v>
      </c>
      <c r="B1131" s="6" t="s">
        <v>249</v>
      </c>
      <c r="C1131" s="6" t="s">
        <v>4498</v>
      </c>
      <c r="D1131" s="2">
        <v>-0.206142189</v>
      </c>
      <c r="E1131" s="2">
        <v>0.245500371</v>
      </c>
      <c r="F1131" s="2">
        <v>-6.2263639000000003E-2</v>
      </c>
      <c r="G1131" s="2">
        <v>8.7113890999999999E-2</v>
      </c>
      <c r="H1131" s="2">
        <v>9.5163979999999995E-2</v>
      </c>
      <c r="I1131" s="2">
        <v>0.12500658100000001</v>
      </c>
      <c r="J1131" s="2">
        <v>1.6418611E-2</v>
      </c>
      <c r="K1131" s="2">
        <v>-0.16283488900000001</v>
      </c>
      <c r="L1131" s="2">
        <v>-0.137962739</v>
      </c>
      <c r="M1131" s="2">
        <v>2.1351889999999998E-2</v>
      </c>
      <c r="N1131" s="2">
        <v>8.2760700000000006E-2</v>
      </c>
      <c r="O1131" s="2">
        <v>3.5406809999999997E-2</v>
      </c>
      <c r="P1131" s="2">
        <v>8.0873600000000004E-2</v>
      </c>
      <c r="Q1131" s="2">
        <v>-3.6296800000000001E-3</v>
      </c>
      <c r="R1131" s="2">
        <v>-7.2604189999999999E-2</v>
      </c>
      <c r="S1131" s="2">
        <v>8.0503119999999997E-2</v>
      </c>
      <c r="T1131" s="2">
        <v>-0.1771952</v>
      </c>
      <c r="U1131" s="2">
        <v>-4.7467080000000002E-2</v>
      </c>
    </row>
    <row r="1132" spans="1:21" x14ac:dyDescent="0.25">
      <c r="A1132" s="6" t="s">
        <v>248</v>
      </c>
      <c r="B1132" s="6" t="s">
        <v>249</v>
      </c>
      <c r="C1132" s="6" t="s">
        <v>4499</v>
      </c>
      <c r="D1132" s="2">
        <v>-0.14741901099999999</v>
      </c>
      <c r="E1132" s="2">
        <v>0.34736354899999999</v>
      </c>
      <c r="F1132" s="2">
        <v>-0.460335561</v>
      </c>
      <c r="G1132" s="2">
        <v>0.38961406900000001</v>
      </c>
      <c r="H1132" s="2">
        <v>-1.3572829999999999E-2</v>
      </c>
      <c r="I1132" s="2">
        <v>-1.7212241E-2</v>
      </c>
      <c r="J1132" s="2">
        <v>0.178345789</v>
      </c>
      <c r="K1132" s="2">
        <v>0.23814828900000001</v>
      </c>
      <c r="L1132" s="2">
        <v>-0.514932061</v>
      </c>
      <c r="M1132" s="2">
        <v>2.1351889999999998E-2</v>
      </c>
      <c r="N1132" s="2">
        <v>8.2760700000000006E-2</v>
      </c>
      <c r="O1132" s="2">
        <v>3.5406809999999997E-2</v>
      </c>
      <c r="P1132" s="2">
        <v>8.0873600000000004E-2</v>
      </c>
      <c r="Q1132" s="2">
        <v>-3.6296800000000001E-3</v>
      </c>
      <c r="R1132" s="2">
        <v>-7.2604189999999999E-2</v>
      </c>
      <c r="S1132" s="2">
        <v>8.0503119999999997E-2</v>
      </c>
      <c r="T1132" s="2">
        <v>-0.1771952</v>
      </c>
      <c r="U1132" s="2">
        <v>-4.7467080000000002E-2</v>
      </c>
    </row>
    <row r="1133" spans="1:21" x14ac:dyDescent="0.25">
      <c r="A1133" s="6" t="s">
        <v>1544</v>
      </c>
      <c r="B1133" s="6" t="s">
        <v>1545</v>
      </c>
      <c r="C1133" s="6" t="s">
        <v>4500</v>
      </c>
      <c r="D1133" s="2">
        <v>0.29008678900000001</v>
      </c>
      <c r="E1133" s="2">
        <v>0.26158266899999999</v>
      </c>
      <c r="F1133" s="2">
        <v>1.4208359E-2</v>
      </c>
      <c r="G1133" s="2">
        <v>0.36634956899999999</v>
      </c>
      <c r="H1133" s="2">
        <v>-6.0531269999999998E-2</v>
      </c>
      <c r="I1133" s="2">
        <v>5.4406189000000001E-2</v>
      </c>
      <c r="J1133" s="2">
        <v>9.3243728999999997E-2</v>
      </c>
      <c r="K1133" s="2">
        <v>-1.0058749010000001</v>
      </c>
      <c r="L1133" s="2">
        <v>-1.3471161000000001E-2</v>
      </c>
      <c r="M1133" s="2">
        <v>-0.1169869</v>
      </c>
      <c r="N1133" s="2">
        <v>-3.2476570000000003E-2</v>
      </c>
      <c r="O1133" s="2">
        <v>-7.5588180000000005E-2</v>
      </c>
      <c r="P1133" s="2">
        <v>8.3549599999999998E-3</v>
      </c>
      <c r="Q1133" s="2">
        <v>-5.780917E-2</v>
      </c>
      <c r="R1133" s="2">
        <v>-4.065535E-2</v>
      </c>
      <c r="S1133" s="2">
        <v>-2.2778670000000001E-2</v>
      </c>
      <c r="T1133" s="2">
        <v>0.38608890000000001</v>
      </c>
      <c r="U1133" s="2">
        <v>-4.8149020000000001E-2</v>
      </c>
    </row>
    <row r="1134" spans="1:21" x14ac:dyDescent="0.25">
      <c r="A1134" s="6" t="s">
        <v>400</v>
      </c>
      <c r="B1134" s="6" t="s">
        <v>399</v>
      </c>
      <c r="C1134" s="6" t="s">
        <v>395</v>
      </c>
      <c r="D1134" s="2">
        <v>0.40451129200000002</v>
      </c>
      <c r="E1134" s="2">
        <v>0.31432011500000001</v>
      </c>
      <c r="F1134" s="2">
        <v>-1.2817751E-2</v>
      </c>
      <c r="G1134" s="2">
        <v>0.46949891199999999</v>
      </c>
      <c r="H1134" s="2">
        <v>0.121157192</v>
      </c>
      <c r="I1134" s="2">
        <v>-0.205897828</v>
      </c>
      <c r="J1134" s="2">
        <v>0.185082621</v>
      </c>
      <c r="K1134" s="2">
        <v>-1.3202206480000001</v>
      </c>
      <c r="L1134" s="2">
        <v>4.4366071999999999E-2</v>
      </c>
      <c r="M1134" s="2">
        <v>4.4834578E-2</v>
      </c>
      <c r="N1134" s="2">
        <v>1.5443088000000001E-2</v>
      </c>
      <c r="O1134" s="2">
        <v>-0.155491672</v>
      </c>
      <c r="P1134" s="2">
        <v>0.18546917800000001</v>
      </c>
      <c r="Q1134" s="2">
        <v>-6.7854752000000004E-2</v>
      </c>
      <c r="R1134" s="2">
        <v>7.4043128E-2</v>
      </c>
      <c r="S1134" s="2">
        <v>0.20033547800000001</v>
      </c>
      <c r="T1134" s="2">
        <v>-0.24825302199999999</v>
      </c>
      <c r="U1134" s="2">
        <v>-4.8526031999999997E-2</v>
      </c>
    </row>
    <row r="1135" spans="1:21" x14ac:dyDescent="0.25">
      <c r="A1135" s="6" t="s">
        <v>516</v>
      </c>
      <c r="B1135" s="6" t="s">
        <v>517</v>
      </c>
      <c r="C1135" s="6" t="s">
        <v>4501</v>
      </c>
      <c r="D1135" s="2">
        <v>-0.12298131399999999</v>
      </c>
      <c r="E1135" s="2">
        <v>4.2755745999999997E-2</v>
      </c>
      <c r="F1135" s="2">
        <v>0.26335295600000003</v>
      </c>
      <c r="G1135" s="2">
        <v>0.15199415599999999</v>
      </c>
      <c r="H1135" s="2">
        <v>-5.7278860000000001E-2</v>
      </c>
      <c r="I1135" s="2">
        <v>5.0005415999999997E-2</v>
      </c>
      <c r="J1135" s="2">
        <v>-0.213503154</v>
      </c>
      <c r="K1135" s="2">
        <v>-0.351417284</v>
      </c>
      <c r="L1135" s="2">
        <v>0.23707235600000001</v>
      </c>
      <c r="M1135" s="2">
        <v>-1.5132780000000001E-3</v>
      </c>
      <c r="N1135" s="2">
        <v>7.7366334999999994E-2</v>
      </c>
      <c r="O1135" s="2">
        <v>0.26552008100000002</v>
      </c>
      <c r="P1135" s="2">
        <v>6.4937037000000003E-2</v>
      </c>
      <c r="Q1135" s="2">
        <v>-2.995132E-2</v>
      </c>
      <c r="R1135" s="2">
        <v>-2.2378911000000001E-2</v>
      </c>
      <c r="S1135" s="2">
        <v>-1.8451881999999999E-2</v>
      </c>
      <c r="T1135" s="2">
        <v>-0.28655271100000002</v>
      </c>
      <c r="U1135" s="2">
        <v>-4.8975286E-2</v>
      </c>
    </row>
    <row r="1136" spans="1:21" x14ac:dyDescent="0.25">
      <c r="A1136" s="6" t="s">
        <v>2964</v>
      </c>
      <c r="B1136" s="6" t="s">
        <v>2965</v>
      </c>
      <c r="C1136" s="6" t="s">
        <v>4502</v>
      </c>
      <c r="D1136" s="2">
        <v>-1.825636813</v>
      </c>
      <c r="E1136" s="2">
        <v>-8.2430402999999999E-2</v>
      </c>
      <c r="F1136" s="2">
        <v>-0.54011899299999999</v>
      </c>
      <c r="G1136" s="2">
        <v>-0.955565373</v>
      </c>
      <c r="H1136" s="2">
        <v>-0.94164323999999999</v>
      </c>
      <c r="I1136" s="2">
        <v>0.15408930700000001</v>
      </c>
      <c r="J1136" s="2">
        <v>-1.071563303</v>
      </c>
      <c r="K1136" s="2">
        <v>3.8996368769999998</v>
      </c>
      <c r="L1136" s="2">
        <v>1.3632319669999999</v>
      </c>
      <c r="M1136" s="2">
        <v>0.16395779999999999</v>
      </c>
      <c r="N1136" s="2">
        <v>0.15096480000000001</v>
      </c>
      <c r="O1136" s="2">
        <v>0.1614121</v>
      </c>
      <c r="P1136" s="2">
        <v>0.16009889999999999</v>
      </c>
      <c r="Q1136" s="2">
        <v>2.469648E-2</v>
      </c>
      <c r="R1136" s="2">
        <v>-6.6502270000000002E-2</v>
      </c>
      <c r="S1136" s="2">
        <v>9.2125979999999996E-2</v>
      </c>
      <c r="T1136" s="2">
        <v>-0.63775369999999998</v>
      </c>
      <c r="U1136" s="2">
        <v>-4.9000109999999999E-2</v>
      </c>
    </row>
    <row r="1137" spans="1:21" x14ac:dyDescent="0.25">
      <c r="A1137" s="6" t="s">
        <v>2964</v>
      </c>
      <c r="B1137" s="6" t="s">
        <v>2965</v>
      </c>
      <c r="C1137" s="6" t="s">
        <v>4503</v>
      </c>
      <c r="D1137" s="2">
        <v>-0.43496154399999998</v>
      </c>
      <c r="E1137" s="2">
        <v>0.25895442600000002</v>
      </c>
      <c r="F1137" s="2">
        <v>-0.259680464</v>
      </c>
      <c r="G1137" s="2">
        <v>4.7031455999999999E-2</v>
      </c>
      <c r="H1137" s="2">
        <v>-9.1851639999999998E-2</v>
      </c>
      <c r="I1137" s="2">
        <v>-7.0868764000000001E-2</v>
      </c>
      <c r="J1137" s="2">
        <v>-0.158105574</v>
      </c>
      <c r="K1137" s="2">
        <v>0.80899930600000003</v>
      </c>
      <c r="L1137" s="2">
        <v>-9.9517203999999998E-2</v>
      </c>
      <c r="M1137" s="2">
        <v>0.16395779999999999</v>
      </c>
      <c r="N1137" s="2">
        <v>0.15096480000000001</v>
      </c>
      <c r="O1137" s="2">
        <v>0.1614121</v>
      </c>
      <c r="P1137" s="2">
        <v>0.16009889999999999</v>
      </c>
      <c r="Q1137" s="2">
        <v>2.469648E-2</v>
      </c>
      <c r="R1137" s="2">
        <v>-6.6502270000000002E-2</v>
      </c>
      <c r="S1137" s="2">
        <v>9.2125979999999996E-2</v>
      </c>
      <c r="T1137" s="2">
        <v>-0.63775369999999998</v>
      </c>
      <c r="U1137" s="2">
        <v>-4.9000109999999999E-2</v>
      </c>
    </row>
    <row r="1138" spans="1:21" x14ac:dyDescent="0.25">
      <c r="A1138" s="6" t="s">
        <v>400</v>
      </c>
      <c r="B1138" s="6" t="s">
        <v>399</v>
      </c>
      <c r="C1138" s="6" t="s">
        <v>4504</v>
      </c>
      <c r="D1138" s="2">
        <v>0.31349005899999999</v>
      </c>
      <c r="E1138" s="2">
        <v>-1.3637141180000001</v>
      </c>
      <c r="F1138" s="2">
        <v>-0.180637984</v>
      </c>
      <c r="G1138" s="2">
        <v>0.41860567900000001</v>
      </c>
      <c r="H1138" s="2">
        <v>-6.9581017999999994E-2</v>
      </c>
      <c r="I1138" s="2">
        <v>-0.27997006099999999</v>
      </c>
      <c r="J1138" s="2">
        <v>0.34723638800000001</v>
      </c>
      <c r="K1138" s="2">
        <v>0.15104621900000001</v>
      </c>
      <c r="L1138" s="2">
        <v>0.66352483900000003</v>
      </c>
      <c r="M1138" s="2">
        <v>-0.11256149999999999</v>
      </c>
      <c r="N1138" s="2">
        <v>-5.9650990000000001E-2</v>
      </c>
      <c r="O1138" s="2">
        <v>-8.430675E-2</v>
      </c>
      <c r="P1138" s="2">
        <v>-0.1282809</v>
      </c>
      <c r="Q1138" s="2">
        <v>-2.2012830000000001E-2</v>
      </c>
      <c r="R1138" s="2">
        <v>-1.7590950000000001E-2</v>
      </c>
      <c r="S1138" s="2">
        <v>-6.7112599999999994E-2</v>
      </c>
      <c r="T1138" s="2">
        <v>0.54106460000000001</v>
      </c>
      <c r="U1138" s="2">
        <v>-4.9548109999999999E-2</v>
      </c>
    </row>
    <row r="1139" spans="1:21" x14ac:dyDescent="0.25">
      <c r="A1139" s="6" t="s">
        <v>400</v>
      </c>
      <c r="B1139" s="6" t="s">
        <v>399</v>
      </c>
      <c r="C1139" s="6" t="s">
        <v>4505</v>
      </c>
      <c r="D1139" s="2">
        <v>-0.40125294099999997</v>
      </c>
      <c r="E1139" s="2">
        <v>-0.36595411799999999</v>
      </c>
      <c r="F1139" s="2">
        <v>0.21466201600000001</v>
      </c>
      <c r="G1139" s="2">
        <v>-0.21524832099999999</v>
      </c>
      <c r="H1139" s="2">
        <v>0.22524599200000001</v>
      </c>
      <c r="I1139" s="2">
        <v>-0.113305061</v>
      </c>
      <c r="J1139" s="2">
        <v>0.50331838799999995</v>
      </c>
      <c r="K1139" s="2">
        <v>-0.39588578099999999</v>
      </c>
      <c r="L1139" s="2">
        <v>0.54841983900000002</v>
      </c>
      <c r="M1139" s="2">
        <v>-0.11256149999999999</v>
      </c>
      <c r="N1139" s="2">
        <v>-5.9650990000000001E-2</v>
      </c>
      <c r="O1139" s="2">
        <v>-8.430675E-2</v>
      </c>
      <c r="P1139" s="2">
        <v>-0.1282809</v>
      </c>
      <c r="Q1139" s="2">
        <v>-2.2012830000000001E-2</v>
      </c>
      <c r="R1139" s="2">
        <v>-1.7590950000000001E-2</v>
      </c>
      <c r="S1139" s="2">
        <v>-6.7112599999999994E-2</v>
      </c>
      <c r="T1139" s="2">
        <v>0.54106460000000001</v>
      </c>
      <c r="U1139" s="2">
        <v>-4.9548109999999999E-2</v>
      </c>
    </row>
    <row r="1140" spans="1:21" x14ac:dyDescent="0.25">
      <c r="A1140" s="6" t="s">
        <v>400</v>
      </c>
      <c r="B1140" s="6" t="s">
        <v>399</v>
      </c>
      <c r="C1140" s="6" t="s">
        <v>4506</v>
      </c>
      <c r="D1140" s="2">
        <v>0.11411735000000001</v>
      </c>
      <c r="E1140" s="2">
        <v>5.2392739000000001E-2</v>
      </c>
      <c r="F1140" s="2">
        <v>2.7163507E-2</v>
      </c>
      <c r="G1140" s="2">
        <v>0.17338157000000001</v>
      </c>
      <c r="H1140" s="2">
        <v>6.4017171999999997E-2</v>
      </c>
      <c r="I1140" s="2">
        <v>-4.9116837000000003E-2</v>
      </c>
      <c r="J1140" s="2">
        <v>0.14647416199999999</v>
      </c>
      <c r="K1140" s="2">
        <v>-0.72562025699999999</v>
      </c>
      <c r="L1140" s="2">
        <v>0.197190596</v>
      </c>
      <c r="M1140" s="2">
        <v>-0.11256149999999999</v>
      </c>
      <c r="N1140" s="2">
        <v>-5.9650990000000001E-2</v>
      </c>
      <c r="O1140" s="2">
        <v>-8.430675E-2</v>
      </c>
      <c r="P1140" s="2">
        <v>-0.1282809</v>
      </c>
      <c r="Q1140" s="2">
        <v>-2.2012830000000001E-2</v>
      </c>
      <c r="R1140" s="2">
        <v>-1.7590950000000001E-2</v>
      </c>
      <c r="S1140" s="2">
        <v>-6.7112599999999994E-2</v>
      </c>
      <c r="T1140" s="2">
        <v>0.54106460000000001</v>
      </c>
      <c r="U1140" s="2">
        <v>-4.9548109999999999E-2</v>
      </c>
    </row>
    <row r="1141" spans="1:21" x14ac:dyDescent="0.25">
      <c r="A1141" s="6" t="s">
        <v>400</v>
      </c>
      <c r="B1141" s="6" t="s">
        <v>399</v>
      </c>
      <c r="C1141" s="6" t="s">
        <v>4507</v>
      </c>
      <c r="D1141" s="2">
        <v>0.13411394800000001</v>
      </c>
      <c r="E1141" s="2">
        <v>9.1263770999999994E-2</v>
      </c>
      <c r="F1141" s="2">
        <v>5.3059404999999997E-2</v>
      </c>
      <c r="G1141" s="2">
        <v>0.27735506799999998</v>
      </c>
      <c r="H1141" s="2">
        <v>0.16964739200000001</v>
      </c>
      <c r="I1141" s="2">
        <v>-8.8782172000000006E-2</v>
      </c>
      <c r="J1141" s="2">
        <v>-2.2455723E-2</v>
      </c>
      <c r="K1141" s="2">
        <v>-0.79761189200000004</v>
      </c>
      <c r="L1141" s="2">
        <v>0.18341022800000001</v>
      </c>
      <c r="M1141" s="2">
        <v>-0.11256149999999999</v>
      </c>
      <c r="N1141" s="2">
        <v>-5.9650990000000001E-2</v>
      </c>
      <c r="O1141" s="2">
        <v>-8.430675E-2</v>
      </c>
      <c r="P1141" s="2">
        <v>-0.1282809</v>
      </c>
      <c r="Q1141" s="2">
        <v>-2.2012830000000001E-2</v>
      </c>
      <c r="R1141" s="2">
        <v>-1.7590950000000001E-2</v>
      </c>
      <c r="S1141" s="2">
        <v>-6.7112599999999994E-2</v>
      </c>
      <c r="T1141" s="2">
        <v>0.54106460000000001</v>
      </c>
      <c r="U1141" s="2">
        <v>-4.9548109999999999E-2</v>
      </c>
    </row>
    <row r="1142" spans="1:21" x14ac:dyDescent="0.25">
      <c r="A1142" s="6" t="s">
        <v>400</v>
      </c>
      <c r="B1142" s="6" t="s">
        <v>399</v>
      </c>
      <c r="C1142" s="6" t="s">
        <v>4508</v>
      </c>
      <c r="D1142" s="2">
        <v>0.157653503</v>
      </c>
      <c r="E1142" s="2">
        <v>0.25584332599999998</v>
      </c>
      <c r="F1142" s="2">
        <v>0.14509746000000001</v>
      </c>
      <c r="G1142" s="2">
        <v>0.26098612300000001</v>
      </c>
      <c r="H1142" s="2">
        <v>3.7833421999999998E-2</v>
      </c>
      <c r="I1142" s="2">
        <v>-0.33942761700000001</v>
      </c>
      <c r="J1142" s="2">
        <v>-1.3449167999999999E-2</v>
      </c>
      <c r="K1142" s="2">
        <v>-0.63350233700000003</v>
      </c>
      <c r="L1142" s="2">
        <v>0.12896528299999999</v>
      </c>
      <c r="M1142" s="2">
        <v>-0.11256149999999999</v>
      </c>
      <c r="N1142" s="2">
        <v>-5.9650990000000001E-2</v>
      </c>
      <c r="O1142" s="2">
        <v>-8.430675E-2</v>
      </c>
      <c r="P1142" s="2">
        <v>-0.1282809</v>
      </c>
      <c r="Q1142" s="2">
        <v>-2.2012830000000001E-2</v>
      </c>
      <c r="R1142" s="2">
        <v>-1.7590950000000001E-2</v>
      </c>
      <c r="S1142" s="2">
        <v>-6.7112599999999994E-2</v>
      </c>
      <c r="T1142" s="2">
        <v>0.54106460000000001</v>
      </c>
      <c r="U1142" s="2">
        <v>-4.9548109999999999E-2</v>
      </c>
    </row>
    <row r="1143" spans="1:21" x14ac:dyDescent="0.25">
      <c r="A1143" s="6" t="s">
        <v>400</v>
      </c>
      <c r="B1143" s="6" t="s">
        <v>399</v>
      </c>
      <c r="C1143" s="6" t="s">
        <v>4509</v>
      </c>
      <c r="D1143" s="2">
        <v>0.171477659</v>
      </c>
      <c r="E1143" s="2">
        <v>-0.117177218</v>
      </c>
      <c r="F1143" s="2">
        <v>-0.40215018400000002</v>
      </c>
      <c r="G1143" s="2">
        <v>0.269988279</v>
      </c>
      <c r="H1143" s="2">
        <v>-0.307870808</v>
      </c>
      <c r="I1143" s="2">
        <v>0.22399133900000001</v>
      </c>
      <c r="J1143" s="2">
        <v>0.230360388</v>
      </c>
      <c r="K1143" s="2">
        <v>0.103245419</v>
      </c>
      <c r="L1143" s="2">
        <v>-0.17186486100000001</v>
      </c>
      <c r="M1143" s="2">
        <v>-0.11256149999999999</v>
      </c>
      <c r="N1143" s="2">
        <v>-5.9650990000000001E-2</v>
      </c>
      <c r="O1143" s="2">
        <v>-8.430675E-2</v>
      </c>
      <c r="P1143" s="2">
        <v>-0.1282809</v>
      </c>
      <c r="Q1143" s="2">
        <v>-2.2012830000000001E-2</v>
      </c>
      <c r="R1143" s="2">
        <v>-1.7590950000000001E-2</v>
      </c>
      <c r="S1143" s="2">
        <v>-6.7112599999999994E-2</v>
      </c>
      <c r="T1143" s="2">
        <v>0.54106460000000001</v>
      </c>
      <c r="U1143" s="2">
        <v>-4.9548109999999999E-2</v>
      </c>
    </row>
    <row r="1144" spans="1:21" x14ac:dyDescent="0.25">
      <c r="A1144" s="6" t="s">
        <v>400</v>
      </c>
      <c r="B1144" s="6" t="s">
        <v>399</v>
      </c>
      <c r="C1144" s="6" t="s">
        <v>4510</v>
      </c>
      <c r="D1144" s="2">
        <v>0.303452526</v>
      </c>
      <c r="E1144" s="2">
        <v>0.30408854899999999</v>
      </c>
      <c r="F1144" s="2">
        <v>3.6705183000000002E-2</v>
      </c>
      <c r="G1144" s="2">
        <v>0.35421854600000002</v>
      </c>
      <c r="H1144" s="2">
        <v>0.15919249199999999</v>
      </c>
      <c r="I1144" s="2">
        <v>7.9384505999999994E-2</v>
      </c>
      <c r="J1144" s="2">
        <v>0.40465105499999998</v>
      </c>
      <c r="K1144" s="2">
        <v>-0.93653541399999995</v>
      </c>
      <c r="L1144" s="2">
        <v>-0.70515739399999999</v>
      </c>
      <c r="M1144" s="2">
        <v>-0.11256149999999999</v>
      </c>
      <c r="N1144" s="2">
        <v>-5.9650990000000001E-2</v>
      </c>
      <c r="O1144" s="2">
        <v>-8.430675E-2</v>
      </c>
      <c r="P1144" s="2">
        <v>-0.1282809</v>
      </c>
      <c r="Q1144" s="2">
        <v>-2.2012830000000001E-2</v>
      </c>
      <c r="R1144" s="2">
        <v>-1.7590950000000001E-2</v>
      </c>
      <c r="S1144" s="2">
        <v>-6.7112599999999994E-2</v>
      </c>
      <c r="T1144" s="2">
        <v>0.54106460000000001</v>
      </c>
      <c r="U1144" s="2">
        <v>-4.9548109999999999E-2</v>
      </c>
    </row>
    <row r="1145" spans="1:21" x14ac:dyDescent="0.25">
      <c r="A1145" s="6" t="s">
        <v>1843</v>
      </c>
      <c r="B1145" s="6" t="s">
        <v>1844</v>
      </c>
      <c r="C1145" s="6" t="s">
        <v>4511</v>
      </c>
      <c r="D1145" s="2">
        <v>0.57732777199999996</v>
      </c>
      <c r="E1145" s="2">
        <v>-0.333063628</v>
      </c>
      <c r="F1145" s="2">
        <v>-0.665623203</v>
      </c>
      <c r="G1145" s="2">
        <v>0.53022910999999995</v>
      </c>
      <c r="H1145" s="2">
        <v>-0.73039635999999997</v>
      </c>
      <c r="I1145" s="2">
        <v>-0.28613738799999999</v>
      </c>
      <c r="J1145" s="2">
        <v>0.99167399199999995</v>
      </c>
      <c r="K1145" s="2">
        <v>-0.72198545800000002</v>
      </c>
      <c r="L1145" s="2">
        <v>0.63797516300000001</v>
      </c>
      <c r="M1145" s="2">
        <v>-4.2229830000000003E-2</v>
      </c>
      <c r="N1145" s="2">
        <v>9.4175490000000008E-3</v>
      </c>
      <c r="O1145" s="2">
        <v>-4.1570660000000002E-2</v>
      </c>
      <c r="P1145" s="2">
        <v>-2.4844680000000001E-2</v>
      </c>
      <c r="Q1145" s="2">
        <v>-1.1014400000000001E-2</v>
      </c>
      <c r="R1145" s="2">
        <v>-4.4495130000000001E-2</v>
      </c>
      <c r="S1145" s="2">
        <v>-5.3589229999999998E-3</v>
      </c>
      <c r="T1145" s="2">
        <v>0.21065970000000001</v>
      </c>
      <c r="U1145" s="2">
        <v>-5.0563619999999997E-2</v>
      </c>
    </row>
    <row r="1146" spans="1:21" x14ac:dyDescent="0.25">
      <c r="A1146" s="6" t="s">
        <v>2145</v>
      </c>
      <c r="B1146" s="6" t="s">
        <v>2146</v>
      </c>
      <c r="C1146" s="6" t="s">
        <v>4512</v>
      </c>
      <c r="D1146" s="2">
        <v>5.4762766999999997E-2</v>
      </c>
      <c r="E1146" s="2">
        <v>-5.9045633E-2</v>
      </c>
      <c r="F1146" s="2">
        <v>0.10964692700000001</v>
      </c>
      <c r="G1146" s="2">
        <v>-0.13344679300000001</v>
      </c>
      <c r="H1146" s="2">
        <v>2.781465E-2</v>
      </c>
      <c r="I1146" s="2">
        <v>-6.2930863000000004E-2</v>
      </c>
      <c r="J1146" s="2">
        <v>1.4708517000000001E-2</v>
      </c>
      <c r="K1146" s="2">
        <v>0.101989907</v>
      </c>
      <c r="L1146" s="2">
        <v>-5.3499512999999999E-2</v>
      </c>
      <c r="M1146" s="2">
        <v>-4.1995579999999998E-2</v>
      </c>
      <c r="N1146" s="2">
        <v>3.7819110000000003E-2</v>
      </c>
      <c r="O1146" s="2">
        <v>-2.470733E-2</v>
      </c>
      <c r="P1146" s="2">
        <v>-1.2814549999999999E-2</v>
      </c>
      <c r="Q1146" s="2">
        <v>2.9052999999999999E-2</v>
      </c>
      <c r="R1146" s="2">
        <v>-2.5437769999999998E-2</v>
      </c>
      <c r="S1146" s="2">
        <v>1.447119E-2</v>
      </c>
      <c r="T1146" s="2">
        <v>7.4350250000000007E-2</v>
      </c>
      <c r="U1146" s="2">
        <v>-5.0738320000000003E-2</v>
      </c>
    </row>
    <row r="1147" spans="1:21" x14ac:dyDescent="0.25">
      <c r="A1147" s="6" t="s">
        <v>2145</v>
      </c>
      <c r="B1147" s="6" t="s">
        <v>2146</v>
      </c>
      <c r="C1147" s="6" t="s">
        <v>4513</v>
      </c>
      <c r="D1147" s="2">
        <v>0.26716884400000002</v>
      </c>
      <c r="E1147" s="2">
        <v>0.366578444</v>
      </c>
      <c r="F1147" s="2">
        <v>-0.22334969599999999</v>
      </c>
      <c r="G1147" s="2">
        <v>0.28175328399999999</v>
      </c>
      <c r="H1147" s="2">
        <v>-0.19245212</v>
      </c>
      <c r="I1147" s="2">
        <v>1.8126214000000002E-2</v>
      </c>
      <c r="J1147" s="2">
        <v>0.16700659400000001</v>
      </c>
      <c r="K1147" s="2">
        <v>-0.30748821599999998</v>
      </c>
      <c r="L1147" s="2">
        <v>-0.37734343599999998</v>
      </c>
      <c r="M1147" s="2">
        <v>-4.1995579999999998E-2</v>
      </c>
      <c r="N1147" s="2">
        <v>3.7819110000000003E-2</v>
      </c>
      <c r="O1147" s="2">
        <v>-2.470733E-2</v>
      </c>
      <c r="P1147" s="2">
        <v>-1.2814549999999999E-2</v>
      </c>
      <c r="Q1147" s="2">
        <v>2.9052999999999999E-2</v>
      </c>
      <c r="R1147" s="2">
        <v>-2.5437769999999998E-2</v>
      </c>
      <c r="S1147" s="2">
        <v>1.447119E-2</v>
      </c>
      <c r="T1147" s="2">
        <v>7.4350250000000007E-2</v>
      </c>
      <c r="U1147" s="2">
        <v>-5.0738320000000003E-2</v>
      </c>
    </row>
    <row r="1148" spans="1:21" x14ac:dyDescent="0.25">
      <c r="A1148" s="6" t="s">
        <v>1572</v>
      </c>
      <c r="B1148" s="6" t="s">
        <v>1573</v>
      </c>
      <c r="C1148" s="6" t="s">
        <v>4514</v>
      </c>
      <c r="D1148" s="2">
        <v>5.4335564000000003E-2</v>
      </c>
      <c r="E1148" s="2">
        <v>9.6646663999999993E-2</v>
      </c>
      <c r="F1148" s="2">
        <v>9.2106928000000005E-2</v>
      </c>
      <c r="G1148" s="2">
        <v>0.32213550499999999</v>
      </c>
      <c r="H1148" s="2">
        <v>3.9141216E-2</v>
      </c>
      <c r="I1148" s="2">
        <v>-0.204238172</v>
      </c>
      <c r="J1148" s="2">
        <v>0.30251586000000003</v>
      </c>
      <c r="K1148" s="2">
        <v>-0.70897301300000004</v>
      </c>
      <c r="L1148" s="2">
        <v>6.3294450000000004E-3</v>
      </c>
      <c r="M1148" s="2">
        <v>-0.124349872</v>
      </c>
      <c r="N1148" s="2">
        <v>0.12815120199999999</v>
      </c>
      <c r="O1148" s="2">
        <v>0.16014057000000001</v>
      </c>
      <c r="P1148" s="2">
        <v>0.201260259</v>
      </c>
      <c r="Q1148" s="2">
        <v>-0.165255296</v>
      </c>
      <c r="R1148" s="2">
        <v>0.19730263100000001</v>
      </c>
      <c r="S1148" s="2">
        <v>9.5438903000000005E-2</v>
      </c>
      <c r="T1148" s="2">
        <v>-0.441745891</v>
      </c>
      <c r="U1148" s="2">
        <v>-5.0942503E-2</v>
      </c>
    </row>
    <row r="1149" spans="1:21" x14ac:dyDescent="0.25">
      <c r="A1149" s="6" t="s">
        <v>2974</v>
      </c>
      <c r="B1149" s="6" t="s">
        <v>2975</v>
      </c>
      <c r="C1149" s="6" t="s">
        <v>4515</v>
      </c>
      <c r="D1149" s="2">
        <v>-0.217554791</v>
      </c>
      <c r="E1149" s="2">
        <v>0.150238185</v>
      </c>
      <c r="F1149" s="2">
        <v>-0.327486954</v>
      </c>
      <c r="G1149" s="2">
        <v>-1.353876E-3</v>
      </c>
      <c r="H1149" s="2">
        <v>0.110277718</v>
      </c>
      <c r="I1149" s="2">
        <v>-0.158545301</v>
      </c>
      <c r="J1149" s="2">
        <v>7.0835175E-2</v>
      </c>
      <c r="K1149" s="2">
        <v>0.29963910700000002</v>
      </c>
      <c r="L1149" s="2">
        <v>7.3950713000000001E-2</v>
      </c>
      <c r="M1149" s="2">
        <v>-5.4607799999999998E-2</v>
      </c>
      <c r="N1149" s="2">
        <v>0.114310889</v>
      </c>
      <c r="O1149" s="2">
        <v>-0.120804614</v>
      </c>
      <c r="P1149" s="2">
        <v>3.8593934000000003E-2</v>
      </c>
      <c r="Q1149" s="2">
        <v>5.3278931000000002E-2</v>
      </c>
      <c r="R1149" s="2">
        <v>-5.0651052000000002E-2</v>
      </c>
      <c r="S1149" s="2">
        <v>4.4953789999999999E-3</v>
      </c>
      <c r="T1149" s="2">
        <v>6.6710465999999996E-2</v>
      </c>
      <c r="U1149" s="2">
        <v>-5.1326133000000003E-2</v>
      </c>
    </row>
    <row r="1150" spans="1:21" x14ac:dyDescent="0.25">
      <c r="A1150" s="6" t="s">
        <v>904</v>
      </c>
      <c r="B1150" s="6" t="s">
        <v>905</v>
      </c>
      <c r="C1150" s="6" t="s">
        <v>4516</v>
      </c>
      <c r="D1150" s="2">
        <v>-0.29589648699999999</v>
      </c>
      <c r="E1150" s="2">
        <v>0.12237508499999999</v>
      </c>
      <c r="F1150" s="2">
        <v>-0.176261627</v>
      </c>
      <c r="G1150" s="2">
        <v>-9.7027040999999994E-2</v>
      </c>
      <c r="H1150" s="2">
        <v>-3.1150185E-2</v>
      </c>
      <c r="I1150" s="2">
        <v>-1.1981527E-2</v>
      </c>
      <c r="J1150" s="2">
        <v>0.133441743</v>
      </c>
      <c r="K1150" s="2">
        <v>0.45714444399999998</v>
      </c>
      <c r="L1150" s="2">
        <v>-0.10064440700000001</v>
      </c>
      <c r="M1150" s="2">
        <v>-0.31304778599999999</v>
      </c>
      <c r="N1150" s="2">
        <v>0.11041688</v>
      </c>
      <c r="O1150" s="2">
        <v>0.19226048500000001</v>
      </c>
      <c r="P1150" s="2">
        <v>4.5742763999999998E-2</v>
      </c>
      <c r="Q1150" s="2">
        <v>-0.16027677900000001</v>
      </c>
      <c r="R1150" s="2">
        <v>8.0325161000000006E-2</v>
      </c>
      <c r="S1150" s="2">
        <v>-0.117861126</v>
      </c>
      <c r="T1150" s="2">
        <v>0.21395340199999999</v>
      </c>
      <c r="U1150" s="2">
        <v>-5.1513001000000003E-2</v>
      </c>
    </row>
    <row r="1151" spans="1:21" x14ac:dyDescent="0.25">
      <c r="A1151" s="6" t="s">
        <v>2304</v>
      </c>
      <c r="B1151" s="6" t="s">
        <v>2305</v>
      </c>
      <c r="C1151" s="6" t="s">
        <v>4517</v>
      </c>
      <c r="D1151" s="2">
        <v>-2.6900520000000001E-2</v>
      </c>
      <c r="E1151" s="2">
        <v>-1.9858567000000001E-2</v>
      </c>
      <c r="F1151" s="2">
        <v>-0.11091187700000001</v>
      </c>
      <c r="G1151" s="2">
        <v>-2.4567987999999999E-2</v>
      </c>
      <c r="H1151" s="2">
        <v>-3.0903917999999999E-2</v>
      </c>
      <c r="I1151" s="2">
        <v>-1.5717726000000001E-2</v>
      </c>
      <c r="J1151" s="2">
        <v>-2.9593471E-2</v>
      </c>
      <c r="K1151" s="2">
        <v>0.22006209500000001</v>
      </c>
      <c r="L1151" s="2">
        <v>3.8391972000000003E-2</v>
      </c>
      <c r="M1151" s="2">
        <v>-8.1971963999999994E-2</v>
      </c>
      <c r="N1151" s="2">
        <v>6.0316486000000002E-2</v>
      </c>
      <c r="O1151" s="2">
        <v>-0.12977886399999999</v>
      </c>
      <c r="P1151" s="2">
        <v>-6.1193714000000003E-2</v>
      </c>
      <c r="Q1151" s="2">
        <v>-7.3068014000000001E-2</v>
      </c>
      <c r="R1151" s="2">
        <v>-2.3461434E-2</v>
      </c>
      <c r="S1151" s="2">
        <v>0.149458486</v>
      </c>
      <c r="T1151" s="2">
        <v>0.211266536</v>
      </c>
      <c r="U1151" s="2">
        <v>-5.1567564000000003E-2</v>
      </c>
    </row>
    <row r="1152" spans="1:21" x14ac:dyDescent="0.25">
      <c r="A1152" s="6" t="s">
        <v>1057</v>
      </c>
      <c r="B1152" s="6" t="s">
        <v>1058</v>
      </c>
      <c r="C1152" s="6" t="s">
        <v>4518</v>
      </c>
      <c r="D1152" s="2">
        <v>-0.23119415600000001</v>
      </c>
      <c r="E1152" s="2">
        <v>0.17516475400000001</v>
      </c>
      <c r="F1152" s="2">
        <v>7.6308574000000004E-2</v>
      </c>
      <c r="G1152" s="2">
        <v>-7.0660076000000002E-2</v>
      </c>
      <c r="H1152" s="2">
        <v>0.13529593000000001</v>
      </c>
      <c r="I1152" s="2">
        <v>-7.5931696000000007E-2</v>
      </c>
      <c r="J1152" s="2">
        <v>0.129621824</v>
      </c>
      <c r="K1152" s="2">
        <v>8.1766363999999994E-2</v>
      </c>
      <c r="L1152" s="2">
        <v>-0.220371596</v>
      </c>
      <c r="M1152" s="2">
        <v>-5.2067820000000001E-2</v>
      </c>
      <c r="N1152" s="2">
        <v>4.6620490000000001E-2</v>
      </c>
      <c r="O1152" s="2">
        <v>8.6408219999999994E-2</v>
      </c>
      <c r="P1152" s="2">
        <v>5.5641219999999998E-2</v>
      </c>
      <c r="Q1152" s="2">
        <v>-4.7534340000000001E-2</v>
      </c>
      <c r="R1152" s="2">
        <v>-8.7978669999999991E-3</v>
      </c>
      <c r="S1152" s="2">
        <v>-6.0401099999999999E-2</v>
      </c>
      <c r="T1152" s="2">
        <v>3.2163039999999997E-2</v>
      </c>
      <c r="U1152" s="2">
        <v>-5.2031840000000003E-2</v>
      </c>
    </row>
    <row r="1153" spans="1:21" x14ac:dyDescent="0.25">
      <c r="A1153" s="6" t="s">
        <v>2558</v>
      </c>
      <c r="B1153" s="6" t="s">
        <v>2559</v>
      </c>
      <c r="C1153" s="6" t="s">
        <v>4519</v>
      </c>
      <c r="D1153" s="2">
        <v>-0.16514277999999999</v>
      </c>
      <c r="E1153" s="2">
        <v>-0.115187841</v>
      </c>
      <c r="F1153" s="2">
        <v>-0.178936288</v>
      </c>
      <c r="G1153" s="2">
        <v>0.19247257300000001</v>
      </c>
      <c r="H1153" s="2">
        <v>-3.0678736000000002E-2</v>
      </c>
      <c r="I1153" s="2">
        <v>3.2210313999999997E-2</v>
      </c>
      <c r="J1153" s="2">
        <v>2.6665108999999999E-2</v>
      </c>
      <c r="K1153" s="2">
        <v>0.32943580500000003</v>
      </c>
      <c r="L1153" s="2">
        <v>-9.0838159000000002E-2</v>
      </c>
      <c r="M1153" s="2">
        <v>-4.0219854999999999E-2</v>
      </c>
      <c r="N1153" s="2">
        <v>3.3772044000000001E-2</v>
      </c>
      <c r="O1153" s="2">
        <v>1.5595991999999999E-2</v>
      </c>
      <c r="P1153" s="2">
        <v>0.10652128199999999</v>
      </c>
      <c r="Q1153" s="2">
        <v>-5.3563443000000002E-2</v>
      </c>
      <c r="R1153" s="2">
        <v>-6.4487014999999995E-2</v>
      </c>
      <c r="S1153" s="2">
        <v>4.1664468000000003E-2</v>
      </c>
      <c r="T1153" s="2">
        <v>1.3468651E-2</v>
      </c>
      <c r="U1153" s="2">
        <v>-5.2752123999999997E-2</v>
      </c>
    </row>
    <row r="1154" spans="1:21" x14ac:dyDescent="0.25">
      <c r="A1154" s="6" t="s">
        <v>2488</v>
      </c>
      <c r="B1154" s="6" t="s">
        <v>2489</v>
      </c>
      <c r="C1154" s="6" t="s">
        <v>4520</v>
      </c>
      <c r="D1154" s="2">
        <v>0.20248979</v>
      </c>
      <c r="E1154" s="2">
        <v>-3.4663480000000003E-2</v>
      </c>
      <c r="F1154" s="2">
        <v>1.908895E-2</v>
      </c>
      <c r="G1154" s="2">
        <v>-1.671986E-2</v>
      </c>
      <c r="H1154" s="2">
        <v>-0.10406557</v>
      </c>
      <c r="I1154" s="2">
        <v>-0.14004553</v>
      </c>
      <c r="J1154" s="2">
        <v>4.0453299999999998E-2</v>
      </c>
      <c r="K1154" s="2">
        <v>-1.9599060000000001E-2</v>
      </c>
      <c r="L1154" s="2">
        <v>5.3061459999999998E-2</v>
      </c>
      <c r="M1154" s="2">
        <v>4.3087748000000002E-2</v>
      </c>
      <c r="N1154" s="2">
        <v>-0.13863015200000001</v>
      </c>
      <c r="O1154" s="2">
        <v>3.7481836999999997E-2</v>
      </c>
      <c r="P1154" s="2">
        <v>9.3523579999999999E-3</v>
      </c>
      <c r="Q1154" s="2">
        <v>-7.9411321000000007E-2</v>
      </c>
      <c r="R1154" s="2">
        <v>-2.4808368000000001E-2</v>
      </c>
      <c r="S1154" s="2">
        <v>7.6366758000000007E-2</v>
      </c>
      <c r="T1154" s="2">
        <v>0.129986458</v>
      </c>
      <c r="U1154" s="2">
        <v>-5.3425312000000003E-2</v>
      </c>
    </row>
    <row r="1155" spans="1:21" x14ac:dyDescent="0.25">
      <c r="A1155" s="6" t="s">
        <v>2556</v>
      </c>
      <c r="B1155" s="6" t="s">
        <v>2557</v>
      </c>
      <c r="C1155" s="6" t="s">
        <v>4521</v>
      </c>
      <c r="D1155" s="2">
        <v>-5.5362436000000001E-2</v>
      </c>
      <c r="E1155" s="2">
        <v>-2.861714E-3</v>
      </c>
      <c r="F1155" s="2">
        <v>0.15311566900000001</v>
      </c>
      <c r="G1155" s="2">
        <v>7.1689312000000005E-2</v>
      </c>
      <c r="H1155" s="2">
        <v>4.04657E-2</v>
      </c>
      <c r="I1155" s="2">
        <v>7.3423573000000006E-2</v>
      </c>
      <c r="J1155" s="2">
        <v>-8.0220397999999998E-2</v>
      </c>
      <c r="K1155" s="2">
        <v>-7.0788613E-2</v>
      </c>
      <c r="L1155" s="2">
        <v>-0.129461098</v>
      </c>
      <c r="M1155" s="2">
        <v>-1.0571064999999999E-2</v>
      </c>
      <c r="N1155" s="2">
        <v>-8.6593788000000005E-2</v>
      </c>
      <c r="O1155" s="2">
        <v>5.265474E-3</v>
      </c>
      <c r="P1155" s="2">
        <v>-3.1162913E-2</v>
      </c>
      <c r="Q1155" s="2">
        <v>1.1343214000000001E-2</v>
      </c>
      <c r="R1155" s="2">
        <v>-1.088574E-2</v>
      </c>
      <c r="S1155" s="2">
        <v>4.1625517000000001E-2</v>
      </c>
      <c r="T1155" s="2">
        <v>0.13473844600000001</v>
      </c>
      <c r="U1155" s="2">
        <v>-5.3759145000000001E-2</v>
      </c>
    </row>
    <row r="1156" spans="1:21" x14ac:dyDescent="0.25">
      <c r="A1156" s="6" t="s">
        <v>1883</v>
      </c>
      <c r="B1156" s="6" t="s">
        <v>1884</v>
      </c>
      <c r="C1156" s="6" t="s">
        <v>4522</v>
      </c>
      <c r="D1156" s="2">
        <v>-0.109944114</v>
      </c>
      <c r="E1156" s="2">
        <v>-3.5173344000000002E-2</v>
      </c>
      <c r="F1156" s="2">
        <v>-9.7032584000000005E-2</v>
      </c>
      <c r="G1156" s="2">
        <v>0.14145772000000001</v>
      </c>
      <c r="H1156" s="2">
        <v>-1.5413484999999999E-2</v>
      </c>
      <c r="I1156" s="2">
        <v>-4.8762514E-2</v>
      </c>
      <c r="J1156" s="2">
        <v>-4.1053824000000003E-2</v>
      </c>
      <c r="K1156" s="2">
        <v>0.148101386</v>
      </c>
      <c r="L1156" s="2">
        <v>5.7820756000000001E-2</v>
      </c>
      <c r="M1156" s="2">
        <v>3.9355119000000001E-2</v>
      </c>
      <c r="N1156" s="2">
        <v>0.20545775399999999</v>
      </c>
      <c r="O1156" s="2">
        <v>-4.4402540000000002E-3</v>
      </c>
      <c r="P1156" s="2">
        <v>-4.4061978000000002E-2</v>
      </c>
      <c r="Q1156" s="2">
        <v>-4.7607976000000003E-2</v>
      </c>
      <c r="R1156" s="2">
        <v>3.7195902000000003E-2</v>
      </c>
      <c r="S1156" s="2">
        <v>-0.100517621</v>
      </c>
      <c r="T1156" s="2">
        <v>-3.1288526999999997E-2</v>
      </c>
      <c r="U1156" s="2">
        <v>-5.4092488000000001E-2</v>
      </c>
    </row>
    <row r="1157" spans="1:21" x14ac:dyDescent="0.25">
      <c r="A1157" s="6" t="s">
        <v>1384</v>
      </c>
      <c r="B1157" s="6" t="s">
        <v>1385</v>
      </c>
      <c r="C1157" s="6" t="s">
        <v>4523</v>
      </c>
      <c r="D1157" s="2">
        <v>-2.3396495E-2</v>
      </c>
      <c r="E1157" s="2">
        <v>-9.5398354000000005E-2</v>
      </c>
      <c r="F1157" s="2">
        <v>-1.0698157E-2</v>
      </c>
      <c r="G1157" s="2">
        <v>6.298222E-3</v>
      </c>
      <c r="H1157" s="2">
        <v>-7.0199922999999997E-2</v>
      </c>
      <c r="I1157" s="2">
        <v>0.26082845599999999</v>
      </c>
      <c r="J1157" s="2">
        <v>2.8967794000000002E-2</v>
      </c>
      <c r="K1157" s="2">
        <v>9.3735690999999996E-2</v>
      </c>
      <c r="L1157" s="2">
        <v>-0.19013722999999999</v>
      </c>
      <c r="M1157" s="2">
        <v>4.5691027000000002E-2</v>
      </c>
      <c r="N1157" s="2">
        <v>2.2875548999999998E-2</v>
      </c>
      <c r="O1157" s="2">
        <v>5.9923624000000002E-2</v>
      </c>
      <c r="P1157" s="2">
        <v>0.124917895</v>
      </c>
      <c r="Q1157" s="2">
        <v>0.11656270000000001</v>
      </c>
      <c r="R1157" s="2">
        <v>-1.4274401000000001E-2</v>
      </c>
      <c r="S1157" s="2">
        <v>0.17353927499999999</v>
      </c>
      <c r="T1157" s="2">
        <v>-0.47433551699999998</v>
      </c>
      <c r="U1157" s="2">
        <v>-5.4900153E-2</v>
      </c>
    </row>
    <row r="1158" spans="1:21" x14ac:dyDescent="0.25">
      <c r="A1158" s="6" t="s">
        <v>2444</v>
      </c>
      <c r="B1158" s="6" t="s">
        <v>2445</v>
      </c>
      <c r="C1158" s="6" t="s">
        <v>4524</v>
      </c>
      <c r="D1158" s="2">
        <v>-0.21071283199999999</v>
      </c>
      <c r="E1158" s="2">
        <v>1.4463553000000001E-2</v>
      </c>
      <c r="F1158" s="2">
        <v>3.9293445000000003E-2</v>
      </c>
      <c r="G1158" s="2">
        <v>0.15907287000000001</v>
      </c>
      <c r="H1158" s="2">
        <v>-5.9240677999999998E-2</v>
      </c>
      <c r="I1158" s="2">
        <v>-5.4552949000000003E-2</v>
      </c>
      <c r="J1158" s="2">
        <v>-0.111961502</v>
      </c>
      <c r="K1158" s="2">
        <v>0.12747584100000001</v>
      </c>
      <c r="L1158" s="2">
        <v>9.6162250000000005E-2</v>
      </c>
      <c r="M1158" s="2">
        <v>7.7878958999999998E-2</v>
      </c>
      <c r="N1158" s="2">
        <v>3.8367204000000002E-2</v>
      </c>
      <c r="O1158" s="2">
        <v>-2.8762019E-2</v>
      </c>
      <c r="P1158" s="2">
        <v>9.9546689999999993E-2</v>
      </c>
      <c r="Q1158" s="2">
        <v>-0.126037332</v>
      </c>
      <c r="R1158" s="2">
        <v>9.8512226999999994E-2</v>
      </c>
      <c r="S1158" s="2">
        <v>4.8736738000000002E-2</v>
      </c>
      <c r="T1158" s="2">
        <v>-0.153048144</v>
      </c>
      <c r="U1158" s="2">
        <v>-5.5194311000000003E-2</v>
      </c>
    </row>
    <row r="1159" spans="1:21" x14ac:dyDescent="0.25">
      <c r="A1159" s="6" t="s">
        <v>241</v>
      </c>
      <c r="B1159" s="6" t="s">
        <v>242</v>
      </c>
      <c r="C1159" s="6" t="s">
        <v>247</v>
      </c>
      <c r="D1159" s="2">
        <v>0.17159017800000001</v>
      </c>
      <c r="E1159" s="2">
        <v>0.54684604800000003</v>
      </c>
      <c r="F1159" s="2">
        <v>-0.14664385199999999</v>
      </c>
      <c r="G1159" s="2">
        <v>0.55339394799999997</v>
      </c>
      <c r="H1159" s="2">
        <v>-0.30135759000000001</v>
      </c>
      <c r="I1159" s="2">
        <v>-5.6740001999999998E-2</v>
      </c>
      <c r="J1159" s="2">
        <v>0.143569378</v>
      </c>
      <c r="K1159" s="2">
        <v>-0.843151282</v>
      </c>
      <c r="L1159" s="2">
        <v>-6.7506802000000005E-2</v>
      </c>
      <c r="M1159" s="2">
        <v>0.322811927</v>
      </c>
      <c r="N1159" s="2">
        <v>0.50183622699999997</v>
      </c>
      <c r="O1159" s="2">
        <v>0.110432777</v>
      </c>
      <c r="P1159" s="2">
        <v>0.58583132699999996</v>
      </c>
      <c r="Q1159" s="2">
        <v>-0.29739839299999998</v>
      </c>
      <c r="R1159" s="2">
        <v>0.11420124700000001</v>
      </c>
      <c r="S1159" s="2">
        <v>8.2861077000000005E-2</v>
      </c>
      <c r="T1159" s="2">
        <v>-1.3633725329999999</v>
      </c>
      <c r="U1159" s="2">
        <v>-5.7203672999999997E-2</v>
      </c>
    </row>
    <row r="1160" spans="1:21" x14ac:dyDescent="0.25">
      <c r="A1160" s="6" t="s">
        <v>952</v>
      </c>
      <c r="B1160" s="6" t="s">
        <v>953</v>
      </c>
      <c r="C1160" s="6" t="s">
        <v>4525</v>
      </c>
      <c r="D1160" s="2">
        <v>-0.122153962</v>
      </c>
      <c r="E1160" s="2">
        <v>0.140520219</v>
      </c>
      <c r="F1160" s="2">
        <v>0.13284161799999999</v>
      </c>
      <c r="G1160" s="2">
        <v>5.4535514E-2</v>
      </c>
      <c r="H1160" s="2">
        <v>-9.3192399999999995E-3</v>
      </c>
      <c r="I1160" s="2">
        <v>-7.3639492000000001E-2</v>
      </c>
      <c r="J1160" s="2">
        <v>0.119901668</v>
      </c>
      <c r="K1160" s="2">
        <v>-0.43020405099999998</v>
      </c>
      <c r="L1160" s="2">
        <v>0.18751773799999999</v>
      </c>
      <c r="M1160" s="2">
        <v>-6.0616030000000001E-2</v>
      </c>
      <c r="N1160" s="2">
        <v>-2.8708270000000001E-2</v>
      </c>
      <c r="O1160" s="2">
        <v>-9.3073439999999993E-2</v>
      </c>
      <c r="P1160" s="2">
        <v>-2.867264E-3</v>
      </c>
      <c r="Q1160" s="2">
        <v>7.8183970000000005E-2</v>
      </c>
      <c r="R1160" s="2">
        <v>8.5408459999999995E-3</v>
      </c>
      <c r="S1160" s="2">
        <v>-7.0971590000000001E-2</v>
      </c>
      <c r="T1160" s="2">
        <v>0.22678680000000001</v>
      </c>
      <c r="U1160" s="2">
        <v>-5.7275039999999999E-2</v>
      </c>
    </row>
    <row r="1161" spans="1:21" x14ac:dyDescent="0.25">
      <c r="A1161" s="6" t="s">
        <v>269</v>
      </c>
      <c r="B1161" s="6" t="s">
        <v>270</v>
      </c>
      <c r="C1161" s="6" t="s">
        <v>4526</v>
      </c>
      <c r="D1161" s="2">
        <v>0.25260846199999998</v>
      </c>
      <c r="E1161" s="2">
        <v>-0.18423608799999999</v>
      </c>
      <c r="F1161" s="2">
        <v>6.1179219999999996E-3</v>
      </c>
      <c r="G1161" s="2">
        <v>-5.1573378000000003E-2</v>
      </c>
      <c r="H1161" s="2">
        <v>-0.14629129399999999</v>
      </c>
      <c r="I1161" s="2">
        <v>2.7874021999999998E-2</v>
      </c>
      <c r="J1161" s="2">
        <v>-7.0527680000000001E-3</v>
      </c>
      <c r="K1161" s="2">
        <v>0.101254816</v>
      </c>
      <c r="L1161" s="2">
        <v>1.2982919999999999E-3</v>
      </c>
      <c r="M1161" s="2">
        <v>7.747888E-2</v>
      </c>
      <c r="N1161" s="2">
        <v>-1.124296E-2</v>
      </c>
      <c r="O1161" s="2">
        <v>2.53594E-3</v>
      </c>
      <c r="P1161" s="2">
        <v>4.642814E-2</v>
      </c>
      <c r="Q1161" s="2">
        <v>3.324365E-2</v>
      </c>
      <c r="R1161" s="2">
        <v>-2.8150479999999999E-2</v>
      </c>
      <c r="S1161" s="2">
        <v>4.208684E-2</v>
      </c>
      <c r="T1161" s="2">
        <v>-0.1050865</v>
      </c>
      <c r="U1161" s="2">
        <v>-5.7293520000000001E-2</v>
      </c>
    </row>
    <row r="1162" spans="1:21" x14ac:dyDescent="0.25">
      <c r="A1162" s="6" t="s">
        <v>269</v>
      </c>
      <c r="B1162" s="6" t="s">
        <v>270</v>
      </c>
      <c r="C1162" s="6" t="s">
        <v>4527</v>
      </c>
      <c r="D1162" s="2">
        <v>5.9971440000000001E-2</v>
      </c>
      <c r="E1162" s="2">
        <v>7.0707690000000004E-2</v>
      </c>
      <c r="F1162" s="2">
        <v>-3.3895000000000002E-3</v>
      </c>
      <c r="G1162" s="2">
        <v>-0.19267339999999999</v>
      </c>
      <c r="H1162" s="2">
        <v>0.13684470600000001</v>
      </c>
      <c r="I1162" s="2">
        <v>0.20989389999999999</v>
      </c>
      <c r="J1162" s="2">
        <v>-8.2578189999999996E-2</v>
      </c>
      <c r="K1162" s="2">
        <v>-0.122665206</v>
      </c>
      <c r="L1162" s="2">
        <v>-7.6111429999999994E-2</v>
      </c>
      <c r="M1162" s="2">
        <v>7.747888E-2</v>
      </c>
      <c r="N1162" s="2">
        <v>-1.124296E-2</v>
      </c>
      <c r="O1162" s="2">
        <v>2.53594E-3</v>
      </c>
      <c r="P1162" s="2">
        <v>4.642814E-2</v>
      </c>
      <c r="Q1162" s="2">
        <v>3.324365E-2</v>
      </c>
      <c r="R1162" s="2">
        <v>-2.8150479999999999E-2</v>
      </c>
      <c r="S1162" s="2">
        <v>4.208684E-2</v>
      </c>
      <c r="T1162" s="2">
        <v>-0.1050865</v>
      </c>
      <c r="U1162" s="2">
        <v>-5.7293520000000001E-2</v>
      </c>
    </row>
    <row r="1163" spans="1:21" x14ac:dyDescent="0.25">
      <c r="A1163" s="6" t="s">
        <v>1883</v>
      </c>
      <c r="B1163" s="6" t="s">
        <v>1884</v>
      </c>
      <c r="C1163" s="6" t="s">
        <v>4528</v>
      </c>
      <c r="D1163" s="2">
        <v>-0.21829425899999999</v>
      </c>
      <c r="E1163" s="2">
        <v>0.13555541099999999</v>
      </c>
      <c r="F1163" s="2">
        <v>-0.188779329</v>
      </c>
      <c r="G1163" s="2">
        <v>2.3719475E-2</v>
      </c>
      <c r="H1163" s="2">
        <v>1.7874500000000001E-3</v>
      </c>
      <c r="I1163" s="2">
        <v>-3.9179779999999997E-2</v>
      </c>
      <c r="J1163" s="2">
        <v>4.6383831E-2</v>
      </c>
      <c r="K1163" s="2">
        <v>0.26373419100000001</v>
      </c>
      <c r="L1163" s="2">
        <v>-2.4926998999999998E-2</v>
      </c>
      <c r="M1163" s="2">
        <v>0.14738749900000001</v>
      </c>
      <c r="N1163" s="2">
        <v>0.345882409</v>
      </c>
      <c r="O1163" s="2">
        <v>-5.5001341000000002E-2</v>
      </c>
      <c r="P1163" s="2">
        <v>-2.0848321E-2</v>
      </c>
      <c r="Q1163" s="2">
        <v>-0.168518791</v>
      </c>
      <c r="R1163" s="2">
        <v>9.8784589000000006E-2</v>
      </c>
      <c r="S1163" s="2">
        <v>-2.1024191000000001E-2</v>
      </c>
      <c r="T1163" s="2">
        <v>-0.26920951100000001</v>
      </c>
      <c r="U1163" s="2">
        <v>-5.7452411000000002E-2</v>
      </c>
    </row>
    <row r="1164" spans="1:21" x14ac:dyDescent="0.25">
      <c r="A1164" s="6" t="s">
        <v>2684</v>
      </c>
      <c r="B1164" s="6" t="s">
        <v>2685</v>
      </c>
      <c r="C1164" s="6" t="s">
        <v>4529</v>
      </c>
      <c r="D1164" s="2">
        <v>-2.2040968000000001E-2</v>
      </c>
      <c r="E1164" s="2">
        <v>1.6706615000000001E-2</v>
      </c>
      <c r="F1164" s="2">
        <v>-0.225360795</v>
      </c>
      <c r="G1164" s="2">
        <v>0.211396688</v>
      </c>
      <c r="H1164" s="2">
        <v>-0.124106937</v>
      </c>
      <c r="I1164" s="2">
        <v>2.6752631999999998E-2</v>
      </c>
      <c r="J1164" s="2">
        <v>8.9201990000000002E-3</v>
      </c>
      <c r="K1164" s="2">
        <v>-0.19164671799999999</v>
      </c>
      <c r="L1164" s="2">
        <v>0.29937923599999999</v>
      </c>
      <c r="M1164" s="2">
        <v>6.6493489999999997E-3</v>
      </c>
      <c r="N1164" s="2">
        <v>1.331264E-3</v>
      </c>
      <c r="O1164" s="2">
        <v>4.7011153999999999E-2</v>
      </c>
      <c r="P1164" s="2">
        <v>-2.640603E-3</v>
      </c>
      <c r="Q1164" s="2">
        <v>-2.5251745999999999E-2</v>
      </c>
      <c r="R1164" s="2">
        <v>-9.1707706E-2</v>
      </c>
      <c r="S1164" s="2">
        <v>5.2954201999999999E-2</v>
      </c>
      <c r="T1164" s="2">
        <v>6.9130400999999994E-2</v>
      </c>
      <c r="U1164" s="2">
        <v>-5.7476314000000001E-2</v>
      </c>
    </row>
    <row r="1165" spans="1:21" x14ac:dyDescent="0.25">
      <c r="A1165" s="6" t="s">
        <v>2684</v>
      </c>
      <c r="B1165" s="6" t="s">
        <v>2685</v>
      </c>
      <c r="C1165" s="6" t="s">
        <v>4530</v>
      </c>
      <c r="D1165" s="2">
        <v>-2.7435595E-2</v>
      </c>
      <c r="E1165" s="2">
        <v>6.0157238000000002E-2</v>
      </c>
      <c r="F1165" s="2">
        <v>-0.10638827200000001</v>
      </c>
      <c r="G1165" s="2">
        <v>0.148642211</v>
      </c>
      <c r="H1165" s="2">
        <v>2.869638E-2</v>
      </c>
      <c r="I1165" s="2">
        <v>5.2180550000000001E-3</v>
      </c>
      <c r="J1165" s="2">
        <v>-0.113384678</v>
      </c>
      <c r="K1165" s="2">
        <v>-0.215592795</v>
      </c>
      <c r="L1165" s="2">
        <v>0.22008745900000001</v>
      </c>
      <c r="M1165" s="2">
        <v>6.6493489999999997E-3</v>
      </c>
      <c r="N1165" s="2">
        <v>1.331264E-3</v>
      </c>
      <c r="O1165" s="2">
        <v>4.7011153999999999E-2</v>
      </c>
      <c r="P1165" s="2">
        <v>-2.640603E-3</v>
      </c>
      <c r="Q1165" s="2">
        <v>-2.5251745999999999E-2</v>
      </c>
      <c r="R1165" s="2">
        <v>-9.1707706E-2</v>
      </c>
      <c r="S1165" s="2">
        <v>5.2954201999999999E-2</v>
      </c>
      <c r="T1165" s="2">
        <v>6.9130400999999994E-2</v>
      </c>
      <c r="U1165" s="2">
        <v>-5.7476314000000001E-2</v>
      </c>
    </row>
    <row r="1166" spans="1:21" x14ac:dyDescent="0.25">
      <c r="A1166" s="6" t="s">
        <v>2834</v>
      </c>
      <c r="B1166" s="6" t="s">
        <v>2835</v>
      </c>
      <c r="C1166" s="6" t="s">
        <v>4531</v>
      </c>
      <c r="D1166" s="2">
        <v>6.5070819000000002E-2</v>
      </c>
      <c r="E1166" s="2">
        <v>8.2113911999999997E-2</v>
      </c>
      <c r="F1166" s="2">
        <v>7.7327289999999998E-3</v>
      </c>
      <c r="G1166" s="2">
        <v>4.3812267000000002E-2</v>
      </c>
      <c r="H1166" s="2">
        <v>-4.671376E-2</v>
      </c>
      <c r="I1166" s="2">
        <v>1.4705930000000001E-2</v>
      </c>
      <c r="J1166" s="2">
        <v>-0.166010719</v>
      </c>
      <c r="K1166" s="2">
        <v>-0.18080122400000001</v>
      </c>
      <c r="L1166" s="2">
        <v>0.18009000999999999</v>
      </c>
      <c r="M1166" s="2">
        <v>-1.0789322E-2</v>
      </c>
      <c r="N1166" s="2">
        <v>-1.6571493E-2</v>
      </c>
      <c r="O1166" s="2">
        <v>-5.6591792000000002E-2</v>
      </c>
      <c r="P1166" s="2">
        <v>7.2580405000000001E-2</v>
      </c>
      <c r="Q1166" s="2">
        <v>-9.1336125000000004E-2</v>
      </c>
      <c r="R1166" s="2">
        <v>-1.8631761E-2</v>
      </c>
      <c r="S1166" s="2">
        <v>6.6872356999999993E-2</v>
      </c>
      <c r="T1166" s="2">
        <v>0.11255762900000001</v>
      </c>
      <c r="U1166" s="2">
        <v>-5.8089899E-2</v>
      </c>
    </row>
    <row r="1167" spans="1:21" x14ac:dyDescent="0.25">
      <c r="A1167" s="6" t="s">
        <v>658</v>
      </c>
      <c r="B1167" s="6" t="s">
        <v>659</v>
      </c>
      <c r="C1167" s="6" t="s">
        <v>4532</v>
      </c>
      <c r="D1167" s="2">
        <v>6.6199039000000001E-2</v>
      </c>
      <c r="E1167" s="2">
        <v>0.18581146600000001</v>
      </c>
      <c r="F1167" s="2">
        <v>-7.6490042999999994E-2</v>
      </c>
      <c r="G1167" s="2">
        <v>7.4403229000000001E-2</v>
      </c>
      <c r="H1167" s="2">
        <v>-3.6609691999999999E-2</v>
      </c>
      <c r="I1167" s="2">
        <v>0.198100677</v>
      </c>
      <c r="J1167" s="2">
        <v>4.4740609000000001E-2</v>
      </c>
      <c r="K1167" s="2">
        <v>-0.223116335</v>
      </c>
      <c r="L1167" s="2">
        <v>-0.23303894999999999</v>
      </c>
      <c r="M1167" s="2">
        <v>-4.2269043999999999E-2</v>
      </c>
      <c r="N1167" s="2">
        <v>-0.13001037700000001</v>
      </c>
      <c r="O1167" s="2">
        <v>-4.0215964E-2</v>
      </c>
      <c r="P1167" s="2">
        <v>-4.3609930999999998E-2</v>
      </c>
      <c r="Q1167" s="2">
        <v>2.5654699999999998E-3</v>
      </c>
      <c r="R1167" s="2">
        <v>3.3335596000000002E-2</v>
      </c>
      <c r="S1167" s="2">
        <v>-0.12357479</v>
      </c>
      <c r="T1167" s="2">
        <v>0.40350899299999998</v>
      </c>
      <c r="U1167" s="2">
        <v>-5.9729952000000003E-2</v>
      </c>
    </row>
    <row r="1168" spans="1:21" x14ac:dyDescent="0.25">
      <c r="A1168" s="6" t="s">
        <v>1789</v>
      </c>
      <c r="B1168" s="6" t="s">
        <v>1790</v>
      </c>
      <c r="C1168" s="6" t="s">
        <v>4533</v>
      </c>
      <c r="D1168" s="2">
        <v>-0.200791892</v>
      </c>
      <c r="E1168" s="2">
        <v>-0.15851253200000001</v>
      </c>
      <c r="F1168" s="2">
        <v>-0.16774598199999999</v>
      </c>
      <c r="G1168" s="2">
        <v>-0.106022452</v>
      </c>
      <c r="H1168" s="2">
        <v>-0.23181102000000001</v>
      </c>
      <c r="I1168" s="2">
        <v>2.1365668000000001E-2</v>
      </c>
      <c r="J1168" s="2">
        <v>0.121388808</v>
      </c>
      <c r="K1168" s="2">
        <v>0.76708883800000005</v>
      </c>
      <c r="L1168" s="2">
        <v>-4.4959402000000002E-2</v>
      </c>
      <c r="M1168" s="2">
        <v>-0.111768914</v>
      </c>
      <c r="N1168" s="2">
        <v>-5.4277814000000001E-2</v>
      </c>
      <c r="O1168" s="2">
        <v>-0.23993864400000001</v>
      </c>
      <c r="P1168" s="2">
        <v>-9.8527253999999995E-2</v>
      </c>
      <c r="Q1168" s="2">
        <v>3.4691536000000002E-2</v>
      </c>
      <c r="R1168" s="2">
        <v>-5.1863543999999998E-2</v>
      </c>
      <c r="S1168" s="2">
        <v>0.174720969</v>
      </c>
      <c r="T1168" s="2">
        <v>0.40683835600000001</v>
      </c>
      <c r="U1168" s="2">
        <v>-5.9874643999999998E-2</v>
      </c>
    </row>
    <row r="1169" spans="1:21" x14ac:dyDescent="0.25">
      <c r="A1169" s="6" t="s">
        <v>5123</v>
      </c>
      <c r="B1169" s="6" t="s">
        <v>1585</v>
      </c>
      <c r="C1169" s="6" t="s">
        <v>4534</v>
      </c>
      <c r="D1169" s="2">
        <v>-5.9744108999999997E-2</v>
      </c>
      <c r="E1169" s="2">
        <v>0.13536440399999999</v>
      </c>
      <c r="F1169" s="2">
        <v>-7.0161763000000002E-2</v>
      </c>
      <c r="G1169" s="2">
        <v>-3.0717858000000001E-2</v>
      </c>
      <c r="H1169" s="2">
        <v>-0.104613119</v>
      </c>
      <c r="I1169" s="2">
        <v>0.146842002</v>
      </c>
      <c r="J1169" s="2">
        <v>-0.119106185</v>
      </c>
      <c r="K1169" s="2">
        <v>-2.6766379999999998E-3</v>
      </c>
      <c r="L1169" s="2">
        <v>0.104813275</v>
      </c>
      <c r="M1169" s="2">
        <v>-6.3703841999999997E-2</v>
      </c>
      <c r="N1169" s="2">
        <v>-6.4097802999999995E-2</v>
      </c>
      <c r="O1169" s="2">
        <v>-0.11677802700000001</v>
      </c>
      <c r="P1169" s="2">
        <v>-4.0438593000000002E-2</v>
      </c>
      <c r="Q1169" s="2">
        <v>-2.2896753999999998E-2</v>
      </c>
      <c r="R1169" s="2">
        <v>-5.6925582000000002E-2</v>
      </c>
      <c r="S1169" s="2">
        <v>-2.1031965999999999E-2</v>
      </c>
      <c r="T1169" s="2">
        <v>0.44596306600000002</v>
      </c>
      <c r="U1169" s="2">
        <v>-6.0090497999999999E-2</v>
      </c>
    </row>
    <row r="1170" spans="1:21" x14ac:dyDescent="0.25">
      <c r="A1170" s="6" t="s">
        <v>5123</v>
      </c>
      <c r="B1170" s="6" t="s">
        <v>1585</v>
      </c>
      <c r="C1170" s="6" t="s">
        <v>4535</v>
      </c>
      <c r="D1170" s="2">
        <v>0.105511779</v>
      </c>
      <c r="E1170" s="2">
        <v>0.25289229200000002</v>
      </c>
      <c r="F1170" s="2">
        <v>-1.2154875000000001E-2</v>
      </c>
      <c r="G1170" s="2">
        <v>0.21741503000000001</v>
      </c>
      <c r="H1170" s="2">
        <v>7.5418761000000001E-2</v>
      </c>
      <c r="I1170" s="2">
        <v>0.12381689</v>
      </c>
      <c r="J1170" s="2">
        <v>6.0717702999999998E-2</v>
      </c>
      <c r="K1170" s="2">
        <v>-0.85887575000000005</v>
      </c>
      <c r="L1170" s="2">
        <v>3.5258163000000002E-2</v>
      </c>
      <c r="M1170" s="2">
        <v>-6.3703841999999997E-2</v>
      </c>
      <c r="N1170" s="2">
        <v>-6.4097802999999995E-2</v>
      </c>
      <c r="O1170" s="2">
        <v>-0.11677802700000001</v>
      </c>
      <c r="P1170" s="2">
        <v>-4.0438593000000002E-2</v>
      </c>
      <c r="Q1170" s="2">
        <v>-2.2896753999999998E-2</v>
      </c>
      <c r="R1170" s="2">
        <v>-5.6925582000000002E-2</v>
      </c>
      <c r="S1170" s="2">
        <v>-2.1031965999999999E-2</v>
      </c>
      <c r="T1170" s="2">
        <v>0.44596306600000002</v>
      </c>
      <c r="U1170" s="2">
        <v>-6.0090497999999999E-2</v>
      </c>
    </row>
    <row r="1171" spans="1:21" x14ac:dyDescent="0.25">
      <c r="A1171" s="6" t="s">
        <v>5123</v>
      </c>
      <c r="B1171" s="6" t="s">
        <v>1585</v>
      </c>
      <c r="C1171" s="6" t="s">
        <v>4536</v>
      </c>
      <c r="D1171" s="2">
        <v>1.7237823999999999E-2</v>
      </c>
      <c r="E1171" s="2">
        <v>-0.12616696299999999</v>
      </c>
      <c r="F1171" s="2">
        <v>2.512497E-2</v>
      </c>
      <c r="G1171" s="2">
        <v>-0.13918202499999999</v>
      </c>
      <c r="H1171" s="2">
        <v>0.20130540999999999</v>
      </c>
      <c r="I1171" s="2">
        <v>-1.1953065000000001E-2</v>
      </c>
      <c r="J1171" s="2">
        <v>0.169333548</v>
      </c>
      <c r="K1171" s="2">
        <v>-0.127380305</v>
      </c>
      <c r="L1171" s="2">
        <v>-8.3193920000000001E-3</v>
      </c>
      <c r="M1171" s="2">
        <v>-6.3703841999999997E-2</v>
      </c>
      <c r="N1171" s="2">
        <v>-6.4097802999999995E-2</v>
      </c>
      <c r="O1171" s="2">
        <v>-0.11677802700000001</v>
      </c>
      <c r="P1171" s="2">
        <v>-4.0438593000000002E-2</v>
      </c>
      <c r="Q1171" s="2">
        <v>-2.2896753999999998E-2</v>
      </c>
      <c r="R1171" s="2">
        <v>-5.6925582000000002E-2</v>
      </c>
      <c r="S1171" s="2">
        <v>-2.1031965999999999E-2</v>
      </c>
      <c r="T1171" s="2">
        <v>0.44596306600000002</v>
      </c>
      <c r="U1171" s="2">
        <v>-6.0090497999999999E-2</v>
      </c>
    </row>
    <row r="1172" spans="1:21" x14ac:dyDescent="0.25">
      <c r="A1172" s="6" t="s">
        <v>5123</v>
      </c>
      <c r="B1172" s="6" t="s">
        <v>1585</v>
      </c>
      <c r="C1172" s="6" t="s">
        <v>4537</v>
      </c>
      <c r="D1172" s="2">
        <v>0.27552554600000001</v>
      </c>
      <c r="E1172" s="2">
        <v>0.31445705899999998</v>
      </c>
      <c r="F1172" s="2">
        <v>-0.223944108</v>
      </c>
      <c r="G1172" s="2">
        <v>0.35879779699999997</v>
      </c>
      <c r="H1172" s="2">
        <v>-0.191138479</v>
      </c>
      <c r="I1172" s="2">
        <v>0.21065065699999999</v>
      </c>
      <c r="J1172" s="2">
        <v>4.226647E-2</v>
      </c>
      <c r="K1172" s="2">
        <v>-0.75838288300000001</v>
      </c>
      <c r="L1172" s="2">
        <v>-2.8232070000000001E-2</v>
      </c>
      <c r="M1172" s="2">
        <v>-6.3703841999999997E-2</v>
      </c>
      <c r="N1172" s="2">
        <v>-6.4097802999999995E-2</v>
      </c>
      <c r="O1172" s="2">
        <v>-0.11677802700000001</v>
      </c>
      <c r="P1172" s="2">
        <v>-4.0438593000000002E-2</v>
      </c>
      <c r="Q1172" s="2">
        <v>-2.2896753999999998E-2</v>
      </c>
      <c r="R1172" s="2">
        <v>-5.6925582000000002E-2</v>
      </c>
      <c r="S1172" s="2">
        <v>-2.1031965999999999E-2</v>
      </c>
      <c r="T1172" s="2">
        <v>0.44596306600000002</v>
      </c>
      <c r="U1172" s="2">
        <v>-6.0090497999999999E-2</v>
      </c>
    </row>
    <row r="1173" spans="1:21" x14ac:dyDescent="0.25">
      <c r="A1173" s="6" t="s">
        <v>432</v>
      </c>
      <c r="B1173" s="6" t="s">
        <v>431</v>
      </c>
      <c r="C1173" s="6" t="s">
        <v>4538</v>
      </c>
      <c r="D1173" s="2">
        <v>-0.236100908</v>
      </c>
      <c r="E1173" s="2">
        <v>-1.6727430000000001E-2</v>
      </c>
      <c r="F1173" s="2">
        <v>0.134575164</v>
      </c>
      <c r="G1173" s="2">
        <v>-6.7172810000000003E-3</v>
      </c>
      <c r="H1173" s="2">
        <v>-6.5429470000000003E-3</v>
      </c>
      <c r="I1173" s="2">
        <v>3.0736510000000002E-2</v>
      </c>
      <c r="J1173" s="2">
        <v>-0.26561657599999999</v>
      </c>
      <c r="K1173" s="2">
        <v>-0.22533936900000001</v>
      </c>
      <c r="L1173" s="2">
        <v>0.59173283399999999</v>
      </c>
      <c r="M1173" s="2">
        <v>-4.0709077000000003E-2</v>
      </c>
      <c r="N1173" s="2">
        <v>-2.2722509999999999E-3</v>
      </c>
      <c r="O1173" s="2">
        <v>-1.4772828999999999E-2</v>
      </c>
      <c r="P1173" s="2">
        <v>1.6266174000000001E-2</v>
      </c>
      <c r="Q1173" s="2">
        <v>-3.7010467999999998E-2</v>
      </c>
      <c r="R1173" s="2">
        <v>-2.5452846000000001E-2</v>
      </c>
      <c r="S1173" s="2">
        <v>7.4781090000000001E-3</v>
      </c>
      <c r="T1173" s="2">
        <v>0.15737230099999999</v>
      </c>
      <c r="U1173" s="2">
        <v>-6.0899112999999998E-2</v>
      </c>
    </row>
    <row r="1174" spans="1:21" x14ac:dyDescent="0.25">
      <c r="A1174" s="6" t="s">
        <v>432</v>
      </c>
      <c r="B1174" s="6" t="s">
        <v>431</v>
      </c>
      <c r="C1174" s="6" t="s">
        <v>4539</v>
      </c>
      <c r="D1174" s="2">
        <v>-7.7496862999999999E-2</v>
      </c>
      <c r="E1174" s="2">
        <v>0.28550551499999999</v>
      </c>
      <c r="F1174" s="2">
        <v>9.9012908999999996E-2</v>
      </c>
      <c r="G1174" s="2">
        <v>2.8138764E-2</v>
      </c>
      <c r="H1174" s="2">
        <v>7.8277999000000001E-2</v>
      </c>
      <c r="I1174" s="2">
        <v>2.8577755E-2</v>
      </c>
      <c r="J1174" s="2">
        <v>-0.18622423099999999</v>
      </c>
      <c r="K1174" s="2">
        <v>-0.42092662400000003</v>
      </c>
      <c r="L1174" s="2">
        <v>0.16513477900000001</v>
      </c>
      <c r="M1174" s="2">
        <v>-4.0709077000000003E-2</v>
      </c>
      <c r="N1174" s="2">
        <v>-2.2722509999999999E-3</v>
      </c>
      <c r="O1174" s="2">
        <v>-1.4772828999999999E-2</v>
      </c>
      <c r="P1174" s="2">
        <v>1.6266174000000001E-2</v>
      </c>
      <c r="Q1174" s="2">
        <v>-3.7010467999999998E-2</v>
      </c>
      <c r="R1174" s="2">
        <v>-2.5452846000000001E-2</v>
      </c>
      <c r="S1174" s="2">
        <v>7.4781090000000001E-3</v>
      </c>
      <c r="T1174" s="2">
        <v>0.15737230099999999</v>
      </c>
      <c r="U1174" s="2">
        <v>-6.0899112999999998E-2</v>
      </c>
    </row>
    <row r="1175" spans="1:21" x14ac:dyDescent="0.25">
      <c r="A1175" s="6" t="s">
        <v>432</v>
      </c>
      <c r="B1175" s="6" t="s">
        <v>431</v>
      </c>
      <c r="C1175" s="6" t="s">
        <v>4540</v>
      </c>
      <c r="D1175" s="2">
        <v>-9.5500211000000002E-2</v>
      </c>
      <c r="E1175" s="2">
        <v>3.3580233000000001E-2</v>
      </c>
      <c r="F1175" s="2">
        <v>0.12677549399999999</v>
      </c>
      <c r="G1175" s="2">
        <v>-0.136378951</v>
      </c>
      <c r="H1175" s="2">
        <v>6.6636519000000005E-2</v>
      </c>
      <c r="I1175" s="2">
        <v>2.0174073000000001E-2</v>
      </c>
      <c r="J1175" s="2">
        <v>-4.6291446E-2</v>
      </c>
      <c r="K1175" s="2">
        <v>6.7910994000000002E-2</v>
      </c>
      <c r="L1175" s="2">
        <v>-3.6906702999999999E-2</v>
      </c>
      <c r="M1175" s="2">
        <v>-4.0709077000000003E-2</v>
      </c>
      <c r="N1175" s="2">
        <v>-2.2722509999999999E-3</v>
      </c>
      <c r="O1175" s="2">
        <v>-1.4772828999999999E-2</v>
      </c>
      <c r="P1175" s="2">
        <v>1.6266174000000001E-2</v>
      </c>
      <c r="Q1175" s="2">
        <v>-3.7010467999999998E-2</v>
      </c>
      <c r="R1175" s="2">
        <v>-2.5452846000000001E-2</v>
      </c>
      <c r="S1175" s="2">
        <v>7.4781090000000001E-3</v>
      </c>
      <c r="T1175" s="2">
        <v>0.15737230099999999</v>
      </c>
      <c r="U1175" s="2">
        <v>-6.0899112999999998E-2</v>
      </c>
    </row>
    <row r="1176" spans="1:21" x14ac:dyDescent="0.25">
      <c r="A1176" s="6" t="s">
        <v>432</v>
      </c>
      <c r="B1176" s="6" t="s">
        <v>431</v>
      </c>
      <c r="C1176" s="6" t="s">
        <v>4541</v>
      </c>
      <c r="D1176" s="2">
        <v>-1.2819318999999999E-2</v>
      </c>
      <c r="E1176" s="2">
        <v>-0.129203241</v>
      </c>
      <c r="F1176" s="2">
        <v>8.5667853000000002E-2</v>
      </c>
      <c r="G1176" s="2">
        <v>-0.105228092</v>
      </c>
      <c r="H1176" s="2">
        <v>9.9982709000000003E-2</v>
      </c>
      <c r="I1176" s="2">
        <v>0.122787199</v>
      </c>
      <c r="J1176" s="2">
        <v>-6.6527287000000004E-2</v>
      </c>
      <c r="K1176" s="2">
        <v>8.1384620000000005E-2</v>
      </c>
      <c r="L1176" s="2">
        <v>-7.6044476999999999E-2</v>
      </c>
      <c r="M1176" s="2">
        <v>-4.0709077000000003E-2</v>
      </c>
      <c r="N1176" s="2">
        <v>-2.2722509999999999E-3</v>
      </c>
      <c r="O1176" s="2">
        <v>-1.4772828999999999E-2</v>
      </c>
      <c r="P1176" s="2">
        <v>1.6266174000000001E-2</v>
      </c>
      <c r="Q1176" s="2">
        <v>-3.7010467999999998E-2</v>
      </c>
      <c r="R1176" s="2">
        <v>-2.5452846000000001E-2</v>
      </c>
      <c r="S1176" s="2">
        <v>7.4781090000000001E-3</v>
      </c>
      <c r="T1176" s="2">
        <v>0.15737230099999999</v>
      </c>
      <c r="U1176" s="2">
        <v>-6.0899112999999998E-2</v>
      </c>
    </row>
    <row r="1177" spans="1:21" x14ac:dyDescent="0.25">
      <c r="A1177" s="6" t="s">
        <v>432</v>
      </c>
      <c r="B1177" s="6" t="s">
        <v>431</v>
      </c>
      <c r="C1177" s="6" t="s">
        <v>4542</v>
      </c>
      <c r="D1177" s="2">
        <v>7.1099829000000003E-2</v>
      </c>
      <c r="E1177" s="2">
        <v>-2.7889259E-2</v>
      </c>
      <c r="F1177" s="2">
        <v>0.119992001</v>
      </c>
      <c r="G1177" s="2">
        <v>-1.2251777E-2</v>
      </c>
      <c r="H1177" s="2">
        <v>1.6251888999999999E-2</v>
      </c>
      <c r="I1177" s="2">
        <v>0.110070681</v>
      </c>
      <c r="J1177" s="2">
        <v>-0.11373330500000001</v>
      </c>
      <c r="K1177" s="2">
        <v>-1.9801065E-2</v>
      </c>
      <c r="L1177" s="2">
        <v>-0.14373899500000001</v>
      </c>
      <c r="M1177" s="2">
        <v>-4.0709077000000003E-2</v>
      </c>
      <c r="N1177" s="2">
        <v>-2.2722509999999999E-3</v>
      </c>
      <c r="O1177" s="2">
        <v>-1.4772828999999999E-2</v>
      </c>
      <c r="P1177" s="2">
        <v>1.6266174000000001E-2</v>
      </c>
      <c r="Q1177" s="2">
        <v>-3.7010467999999998E-2</v>
      </c>
      <c r="R1177" s="2">
        <v>-2.5452846000000001E-2</v>
      </c>
      <c r="S1177" s="2">
        <v>7.4781090000000001E-3</v>
      </c>
      <c r="T1177" s="2">
        <v>0.15737230099999999</v>
      </c>
      <c r="U1177" s="2">
        <v>-6.0899112999999998E-2</v>
      </c>
    </row>
    <row r="1178" spans="1:21" x14ac:dyDescent="0.25">
      <c r="A1178" s="6" t="s">
        <v>432</v>
      </c>
      <c r="B1178" s="6" t="s">
        <v>431</v>
      </c>
      <c r="C1178" s="6" t="s">
        <v>4543</v>
      </c>
      <c r="D1178" s="2">
        <v>0.66314901500000001</v>
      </c>
      <c r="E1178" s="2">
        <v>-0.51131740699999995</v>
      </c>
      <c r="F1178" s="2">
        <v>-0.15175581299999999</v>
      </c>
      <c r="G1178" s="2">
        <v>-0.126329258</v>
      </c>
      <c r="H1178" s="2">
        <v>0.10161310899999999</v>
      </c>
      <c r="I1178" s="2">
        <v>0.416436533</v>
      </c>
      <c r="J1178" s="2">
        <v>8.0590546999999998E-2</v>
      </c>
      <c r="K1178" s="2">
        <v>-0.214485546</v>
      </c>
      <c r="L1178" s="2">
        <v>-0.257901143</v>
      </c>
      <c r="M1178" s="2">
        <v>-4.0709077000000003E-2</v>
      </c>
      <c r="N1178" s="2">
        <v>-2.2722509999999999E-3</v>
      </c>
      <c r="O1178" s="2">
        <v>-1.4772828999999999E-2</v>
      </c>
      <c r="P1178" s="2">
        <v>1.6266174000000001E-2</v>
      </c>
      <c r="Q1178" s="2">
        <v>-3.7010467999999998E-2</v>
      </c>
      <c r="R1178" s="2">
        <v>-2.5452846000000001E-2</v>
      </c>
      <c r="S1178" s="2">
        <v>7.4781090000000001E-3</v>
      </c>
      <c r="T1178" s="2">
        <v>0.15737230099999999</v>
      </c>
      <c r="U1178" s="2">
        <v>-6.0899112999999998E-2</v>
      </c>
    </row>
    <row r="1179" spans="1:21" x14ac:dyDescent="0.25">
      <c r="A1179" s="6" t="s">
        <v>238</v>
      </c>
      <c r="B1179" s="6" t="s">
        <v>239</v>
      </c>
      <c r="C1179" s="6" t="s">
        <v>4544</v>
      </c>
      <c r="D1179" s="2">
        <v>0.127294359</v>
      </c>
      <c r="E1179" s="2">
        <v>-3.460191E-3</v>
      </c>
      <c r="F1179" s="2">
        <v>0.112119432</v>
      </c>
      <c r="G1179" s="2">
        <v>2.907462E-3</v>
      </c>
      <c r="H1179" s="2">
        <v>-0.28751841099999997</v>
      </c>
      <c r="I1179" s="2">
        <v>-1.9329776E-2</v>
      </c>
      <c r="J1179" s="2">
        <v>-0.136466694</v>
      </c>
      <c r="K1179" s="2">
        <v>0.192798778</v>
      </c>
      <c r="L1179" s="2">
        <v>1.1655077999999999E-2</v>
      </c>
      <c r="M1179" s="2">
        <v>-0.12298984</v>
      </c>
      <c r="N1179" s="2">
        <v>5.3838259999999999E-2</v>
      </c>
      <c r="O1179" s="2">
        <v>-2.6290259999999999E-2</v>
      </c>
      <c r="P1179" s="2">
        <v>-7.6317086000000006E-2</v>
      </c>
      <c r="Q1179" s="2">
        <v>0.16285074399999999</v>
      </c>
      <c r="R1179" s="2">
        <v>-7.3575768E-2</v>
      </c>
      <c r="S1179" s="2">
        <v>-8.3569998000000006E-2</v>
      </c>
      <c r="T1179" s="2">
        <v>0.227976026</v>
      </c>
      <c r="U1179" s="2">
        <v>-6.1922077999999998E-2</v>
      </c>
    </row>
    <row r="1180" spans="1:21" x14ac:dyDescent="0.25">
      <c r="A1180" s="6" t="s">
        <v>2856</v>
      </c>
      <c r="B1180" s="6" t="s">
        <v>2857</v>
      </c>
      <c r="C1180" s="6" t="s">
        <v>4545</v>
      </c>
      <c r="D1180" s="2">
        <v>-0.16860742000000001</v>
      </c>
      <c r="E1180" s="2">
        <v>8.5438714999999998E-2</v>
      </c>
      <c r="F1180" s="2">
        <v>0.123262046</v>
      </c>
      <c r="G1180" s="2">
        <v>0.244591434</v>
      </c>
      <c r="H1180" s="2">
        <v>-0.136412161</v>
      </c>
      <c r="I1180" s="2">
        <v>0.18869570999999999</v>
      </c>
      <c r="J1180" s="2">
        <v>-0.17524685600000001</v>
      </c>
      <c r="K1180" s="2">
        <v>-0.20480185000000001</v>
      </c>
      <c r="L1180" s="2">
        <v>4.3080395E-2</v>
      </c>
      <c r="M1180" s="2">
        <v>-5.1711211999999999E-2</v>
      </c>
      <c r="N1180" s="2">
        <v>8.7400578000000007E-2</v>
      </c>
      <c r="O1180" s="2">
        <v>3.5885647999999999E-2</v>
      </c>
      <c r="P1180" s="2">
        <v>-0.210806667</v>
      </c>
      <c r="Q1180" s="2">
        <v>-0.27755538400000002</v>
      </c>
      <c r="R1180" s="2">
        <v>-1.9372130000000001E-2</v>
      </c>
      <c r="S1180" s="2">
        <v>4.7070744999999997E-2</v>
      </c>
      <c r="T1180" s="2">
        <v>0.45116604599999999</v>
      </c>
      <c r="U1180" s="2">
        <v>-6.2077622999999998E-2</v>
      </c>
    </row>
    <row r="1181" spans="1:21" x14ac:dyDescent="0.25">
      <c r="A1181" s="6" t="s">
        <v>944</v>
      </c>
      <c r="B1181" s="6" t="s">
        <v>945</v>
      </c>
      <c r="C1181" s="6" t="s">
        <v>4546</v>
      </c>
      <c r="D1181" s="2">
        <v>7.9400344999999997E-2</v>
      </c>
      <c r="E1181" s="2">
        <v>-0.14310170999999999</v>
      </c>
      <c r="F1181" s="2">
        <v>-0.43010020100000002</v>
      </c>
      <c r="G1181" s="2">
        <v>-0.176014068</v>
      </c>
      <c r="H1181" s="2">
        <v>0.27586322200000002</v>
      </c>
      <c r="I1181" s="2">
        <v>0.29826900899999997</v>
      </c>
      <c r="J1181" s="2">
        <v>6.5917353999999997E-2</v>
      </c>
      <c r="K1181" s="2">
        <v>0.19564588399999999</v>
      </c>
      <c r="L1181" s="2">
        <v>-0.165879835</v>
      </c>
      <c r="M1181" s="2">
        <v>-0.20852452399999999</v>
      </c>
      <c r="N1181" s="2">
        <v>-0.187476265</v>
      </c>
      <c r="O1181" s="2">
        <v>-0.125357519</v>
      </c>
      <c r="P1181" s="2">
        <v>-0.14988659100000001</v>
      </c>
      <c r="Q1181" s="2">
        <v>-8.3120046000000003E-2</v>
      </c>
      <c r="R1181" s="2">
        <v>-3.0748527000000001E-2</v>
      </c>
      <c r="S1181" s="2">
        <v>-7.2671225000000006E-2</v>
      </c>
      <c r="T1181" s="2">
        <v>0.92042291300000001</v>
      </c>
      <c r="U1181" s="2">
        <v>-6.2638215999999997E-2</v>
      </c>
    </row>
    <row r="1182" spans="1:21" x14ac:dyDescent="0.25">
      <c r="A1182" s="6" t="s">
        <v>277</v>
      </c>
      <c r="B1182" s="6" t="s">
        <v>278</v>
      </c>
      <c r="C1182" s="6" t="s">
        <v>4547</v>
      </c>
      <c r="D1182" s="2">
        <v>0.179822384</v>
      </c>
      <c r="E1182" s="2">
        <v>-0.146260956</v>
      </c>
      <c r="F1182" s="2">
        <v>-0.172186122</v>
      </c>
      <c r="G1182" s="2">
        <v>0.26230359600000003</v>
      </c>
      <c r="H1182" s="2">
        <v>-0.23089433500000001</v>
      </c>
      <c r="I1182" s="2">
        <v>-0.15625041100000001</v>
      </c>
      <c r="J1182" s="2">
        <v>0.19732724400000001</v>
      </c>
      <c r="K1182" s="2">
        <v>4.1025487999999999E-2</v>
      </c>
      <c r="L1182" s="2">
        <v>2.5113147999999998E-2</v>
      </c>
      <c r="M1182" s="2">
        <v>4.2070034999999999E-2</v>
      </c>
      <c r="N1182" s="2">
        <v>-2.6933166000000001E-2</v>
      </c>
      <c r="O1182" s="2">
        <v>-4.3743516000000003E-2</v>
      </c>
      <c r="P1182" s="2">
        <v>0.38232982999999998</v>
      </c>
      <c r="Q1182" s="2">
        <v>-0.45779360200000002</v>
      </c>
      <c r="R1182" s="2">
        <v>0.258342813</v>
      </c>
      <c r="S1182" s="2">
        <v>-2.4703473E-2</v>
      </c>
      <c r="T1182" s="2">
        <v>-6.6736629000000006E-2</v>
      </c>
      <c r="U1182" s="2">
        <v>-6.2832292999999997E-2</v>
      </c>
    </row>
    <row r="1183" spans="1:21" x14ac:dyDescent="0.25">
      <c r="A1183" s="6" t="s">
        <v>1247</v>
      </c>
      <c r="B1183" s="6" t="s">
        <v>1248</v>
      </c>
      <c r="C1183" s="6" t="s">
        <v>4548</v>
      </c>
      <c r="D1183" s="2">
        <v>-0.105458042</v>
      </c>
      <c r="E1183" s="2">
        <v>-5.5748451999999997E-2</v>
      </c>
      <c r="F1183" s="2">
        <v>5.7295741999999997E-2</v>
      </c>
      <c r="G1183" s="2">
        <v>-3.0115283999999999E-2</v>
      </c>
      <c r="H1183" s="2">
        <v>5.3775320000000001E-2</v>
      </c>
      <c r="I1183" s="2">
        <v>0.154029316</v>
      </c>
      <c r="J1183" s="2">
        <v>8.7625205999999997E-2</v>
      </c>
      <c r="K1183" s="2">
        <v>-6.6541111E-2</v>
      </c>
      <c r="L1183" s="2">
        <v>-9.4862721999999997E-2</v>
      </c>
      <c r="M1183" s="2">
        <v>-1.6661928999999999E-2</v>
      </c>
      <c r="N1183" s="2">
        <v>4.3015884999999997E-2</v>
      </c>
      <c r="O1183" s="2">
        <v>1.4137129999999999E-2</v>
      </c>
      <c r="P1183" s="2">
        <v>6.9237244000000003E-2</v>
      </c>
      <c r="Q1183" s="2">
        <v>5.6535324999999997E-2</v>
      </c>
      <c r="R1183" s="2">
        <v>1.1351889E-2</v>
      </c>
      <c r="S1183" s="2">
        <v>1.4110344E-2</v>
      </c>
      <c r="T1183" s="2">
        <v>-0.12857859299999999</v>
      </c>
      <c r="U1183" s="2">
        <v>-6.3147290999999994E-2</v>
      </c>
    </row>
    <row r="1184" spans="1:21" x14ac:dyDescent="0.25">
      <c r="A1184" s="6" t="s">
        <v>1151</v>
      </c>
      <c r="B1184" s="6" t="s">
        <v>1152</v>
      </c>
      <c r="C1184" s="6" t="s">
        <v>4549</v>
      </c>
      <c r="D1184" s="2">
        <v>0.103289175</v>
      </c>
      <c r="E1184" s="2">
        <v>2.8608852000000001E-2</v>
      </c>
      <c r="F1184" s="2">
        <v>3.3922137999999998E-2</v>
      </c>
      <c r="G1184" s="2">
        <v>-0.134549588</v>
      </c>
      <c r="H1184" s="2">
        <v>-3.0050074999999999E-2</v>
      </c>
      <c r="I1184" s="2">
        <v>1.2483236999999999E-2</v>
      </c>
      <c r="J1184" s="2">
        <v>1.1460885000000001E-2</v>
      </c>
      <c r="K1184" s="2">
        <v>0.12102916499999999</v>
      </c>
      <c r="L1184" s="2">
        <v>-0.14619379499999999</v>
      </c>
      <c r="M1184" s="2">
        <v>-0.27812892700000003</v>
      </c>
      <c r="N1184" s="2">
        <v>0.30201847999999998</v>
      </c>
      <c r="O1184" s="2">
        <v>-0.157321146</v>
      </c>
      <c r="P1184" s="2">
        <v>0.15788703600000001</v>
      </c>
      <c r="Q1184" s="2">
        <v>-0.16497779900000001</v>
      </c>
      <c r="R1184" s="2">
        <v>3.0454838000000001E-2</v>
      </c>
      <c r="S1184" s="2">
        <v>1.1423367E-2</v>
      </c>
      <c r="T1184" s="2">
        <v>0.16187749500000001</v>
      </c>
      <c r="U1184" s="2">
        <v>-6.3233342999999997E-2</v>
      </c>
    </row>
    <row r="1185" spans="1:21" x14ac:dyDescent="0.25">
      <c r="A1185" s="6" t="s">
        <v>1271</v>
      </c>
      <c r="B1185" s="6" t="s">
        <v>1272</v>
      </c>
      <c r="C1185" s="6" t="s">
        <v>4550</v>
      </c>
      <c r="D1185" s="2">
        <v>1.80192E-4</v>
      </c>
      <c r="E1185" s="2">
        <v>9.8002181999999993E-2</v>
      </c>
      <c r="F1185" s="2">
        <v>7.2326771999999998E-2</v>
      </c>
      <c r="G1185" s="2">
        <v>0.168037882</v>
      </c>
      <c r="H1185" s="2">
        <v>1.1767262000000001E-2</v>
      </c>
      <c r="I1185" s="2">
        <v>-0.243213188</v>
      </c>
      <c r="J1185" s="2">
        <v>-8.2965797999999993E-2</v>
      </c>
      <c r="K1185" s="2">
        <v>-0.77075517800000004</v>
      </c>
      <c r="L1185" s="2">
        <v>0.74661990199999995</v>
      </c>
      <c r="M1185" s="2">
        <v>-2.742153E-2</v>
      </c>
      <c r="N1185" s="2">
        <v>-5.2040129999999997E-2</v>
      </c>
      <c r="O1185" s="2">
        <v>-3.8086929999999998E-2</v>
      </c>
      <c r="P1185" s="2">
        <v>-8.9209330000000007E-3</v>
      </c>
      <c r="Q1185" s="2">
        <v>-4.9834129999999997E-2</v>
      </c>
      <c r="R1185" s="2">
        <v>-5.628913E-2</v>
      </c>
      <c r="S1185" s="2">
        <v>-4.2713729999999998E-2</v>
      </c>
      <c r="T1185" s="2">
        <v>0.3391537</v>
      </c>
      <c r="U1185" s="2">
        <v>-6.3847130000000002E-2</v>
      </c>
    </row>
    <row r="1186" spans="1:21" x14ac:dyDescent="0.25">
      <c r="A1186" s="6" t="s">
        <v>1271</v>
      </c>
      <c r="B1186" s="6" t="s">
        <v>1272</v>
      </c>
      <c r="C1186" s="6" t="s">
        <v>4551</v>
      </c>
      <c r="D1186" s="2">
        <v>9.0559422000000001E-2</v>
      </c>
      <c r="E1186" s="2">
        <v>0.23197046199999999</v>
      </c>
      <c r="F1186" s="2">
        <v>3.8985501999999998E-2</v>
      </c>
      <c r="G1186" s="2">
        <v>0.22935931200000001</v>
      </c>
      <c r="H1186" s="2">
        <v>-1.5557358E-2</v>
      </c>
      <c r="I1186" s="2">
        <v>-0.22124930800000001</v>
      </c>
      <c r="J1186" s="2">
        <v>-6.9002768000000006E-2</v>
      </c>
      <c r="K1186" s="2">
        <v>-0.416373618</v>
      </c>
      <c r="L1186" s="2">
        <v>0.131308382</v>
      </c>
      <c r="M1186" s="2">
        <v>-2.742153E-2</v>
      </c>
      <c r="N1186" s="2">
        <v>-5.2040129999999997E-2</v>
      </c>
      <c r="O1186" s="2">
        <v>-3.8086929999999998E-2</v>
      </c>
      <c r="P1186" s="2">
        <v>-8.9209330000000007E-3</v>
      </c>
      <c r="Q1186" s="2">
        <v>-4.9834129999999997E-2</v>
      </c>
      <c r="R1186" s="2">
        <v>-5.628913E-2</v>
      </c>
      <c r="S1186" s="2">
        <v>-4.2713729999999998E-2</v>
      </c>
      <c r="T1186" s="2">
        <v>0.3391537</v>
      </c>
      <c r="U1186" s="2">
        <v>-6.3847130000000002E-2</v>
      </c>
    </row>
    <row r="1187" spans="1:21" x14ac:dyDescent="0.25">
      <c r="A1187" s="6" t="s">
        <v>1271</v>
      </c>
      <c r="B1187" s="6" t="s">
        <v>1272</v>
      </c>
      <c r="C1187" s="6" t="s">
        <v>4552</v>
      </c>
      <c r="D1187" s="2">
        <v>-5.1702607999999997E-2</v>
      </c>
      <c r="E1187" s="2">
        <v>0.282222582</v>
      </c>
      <c r="F1187" s="2">
        <v>9.1711671999999994E-2</v>
      </c>
      <c r="G1187" s="2">
        <v>0.176402382</v>
      </c>
      <c r="H1187" s="2">
        <v>-3.5951360000000001E-3</v>
      </c>
      <c r="I1187" s="2">
        <v>-8.0793987999999997E-2</v>
      </c>
      <c r="J1187" s="2">
        <v>8.2360301999999996E-2</v>
      </c>
      <c r="K1187" s="2">
        <v>-0.461904078</v>
      </c>
      <c r="L1187" s="2">
        <v>-3.4701098E-2</v>
      </c>
      <c r="M1187" s="2">
        <v>-2.742153E-2</v>
      </c>
      <c r="N1187" s="2">
        <v>-5.2040129999999997E-2</v>
      </c>
      <c r="O1187" s="2">
        <v>-3.8086929999999998E-2</v>
      </c>
      <c r="P1187" s="2">
        <v>-8.9209330000000007E-3</v>
      </c>
      <c r="Q1187" s="2">
        <v>-4.9834129999999997E-2</v>
      </c>
      <c r="R1187" s="2">
        <v>-5.628913E-2</v>
      </c>
      <c r="S1187" s="2">
        <v>-4.2713729999999998E-2</v>
      </c>
      <c r="T1187" s="2">
        <v>0.3391537</v>
      </c>
      <c r="U1187" s="2">
        <v>-6.3847130000000002E-2</v>
      </c>
    </row>
    <row r="1188" spans="1:21" x14ac:dyDescent="0.25">
      <c r="A1188" s="6" t="s">
        <v>432</v>
      </c>
      <c r="B1188" s="6" t="s">
        <v>431</v>
      </c>
      <c r="C1188" s="6" t="s">
        <v>4553</v>
      </c>
      <c r="D1188" s="2">
        <v>0.21326679200000001</v>
      </c>
      <c r="E1188" s="2">
        <v>-7.0638629999999994E-2</v>
      </c>
      <c r="F1188" s="2">
        <v>-9.3911036000000003E-2</v>
      </c>
      <c r="G1188" s="2">
        <v>-3.6672481E-2</v>
      </c>
      <c r="H1188" s="2">
        <v>-4.8036150999999999E-2</v>
      </c>
      <c r="I1188" s="2">
        <v>7.9748310000000003E-2</v>
      </c>
      <c r="J1188" s="2">
        <v>1.8594323999999999E-2</v>
      </c>
      <c r="K1188" s="2">
        <v>9.9374230999999993E-2</v>
      </c>
      <c r="L1188" s="2">
        <v>-0.16172536600000001</v>
      </c>
      <c r="M1188" s="2">
        <v>0.289566306</v>
      </c>
      <c r="N1188" s="2">
        <v>0.15526388199999999</v>
      </c>
      <c r="O1188" s="2">
        <v>4.5222803999999998E-2</v>
      </c>
      <c r="P1188" s="2">
        <v>0.35488110699999997</v>
      </c>
      <c r="Q1188" s="2">
        <v>-7.7472684999999999E-2</v>
      </c>
      <c r="R1188" s="2">
        <v>8.2567636999999999E-2</v>
      </c>
      <c r="S1188" s="2">
        <v>0.12968749199999999</v>
      </c>
      <c r="T1188" s="2">
        <v>-0.91564981599999995</v>
      </c>
      <c r="U1188" s="2">
        <v>-6.4066730000000002E-2</v>
      </c>
    </row>
    <row r="1189" spans="1:21" x14ac:dyDescent="0.25">
      <c r="A1189" s="6" t="s">
        <v>1827</v>
      </c>
      <c r="B1189" s="6" t="s">
        <v>1828</v>
      </c>
      <c r="C1189" s="6" t="s">
        <v>4554</v>
      </c>
      <c r="D1189" s="2">
        <v>-0.11872197</v>
      </c>
      <c r="E1189" s="2">
        <v>-4.1580541999999998E-2</v>
      </c>
      <c r="F1189" s="2">
        <v>-3.2631589999999999E-3</v>
      </c>
      <c r="G1189" s="2">
        <v>1.2935583E-2</v>
      </c>
      <c r="H1189" s="2">
        <v>-2.9569242999999999E-2</v>
      </c>
      <c r="I1189" s="2">
        <v>-0.18915052500000001</v>
      </c>
      <c r="J1189" s="2">
        <v>0.21735079900000001</v>
      </c>
      <c r="K1189" s="2">
        <v>6.2493050000000001E-3</v>
      </c>
      <c r="L1189" s="2">
        <v>0.14574975100000001</v>
      </c>
      <c r="M1189" s="2">
        <v>8.1887638999999998E-2</v>
      </c>
      <c r="N1189" s="2">
        <v>8.7618070000000006E-2</v>
      </c>
      <c r="O1189" s="2">
        <v>5.7696498999999998E-2</v>
      </c>
      <c r="P1189" s="2">
        <v>-3.0999572E-2</v>
      </c>
      <c r="Q1189" s="2">
        <v>6.5012010999999995E-2</v>
      </c>
      <c r="R1189" s="2">
        <v>-0.13960292299999999</v>
      </c>
      <c r="S1189" s="2">
        <v>9.0270023000000005E-2</v>
      </c>
      <c r="T1189" s="2">
        <v>-0.14775660199999999</v>
      </c>
      <c r="U1189" s="2">
        <v>-6.4125145999999994E-2</v>
      </c>
    </row>
    <row r="1190" spans="1:21" x14ac:dyDescent="0.25">
      <c r="A1190" s="6" t="s">
        <v>115</v>
      </c>
      <c r="B1190" s="6" t="s">
        <v>116</v>
      </c>
      <c r="C1190" s="6" t="s">
        <v>4555</v>
      </c>
      <c r="D1190" s="2">
        <v>-3.7923422999999998E-2</v>
      </c>
      <c r="E1190" s="2">
        <v>9.3670869999999996E-3</v>
      </c>
      <c r="F1190" s="2">
        <v>-9.9508212999999998E-2</v>
      </c>
      <c r="G1190" s="2">
        <v>4.7008367000000002E-2</v>
      </c>
      <c r="H1190" s="2">
        <v>-4.6896513000000001E-2</v>
      </c>
      <c r="I1190" s="2">
        <v>-2.087572E-2</v>
      </c>
      <c r="J1190" s="2">
        <v>-0.12813037299999999</v>
      </c>
      <c r="K1190" s="2">
        <v>0.24998430899999999</v>
      </c>
      <c r="L1190" s="2">
        <v>2.6974482000000001E-2</v>
      </c>
      <c r="M1190" s="2">
        <v>4.0240680000000001E-2</v>
      </c>
      <c r="N1190" s="2">
        <v>-2.9350629999999999E-2</v>
      </c>
      <c r="O1190" s="2">
        <v>4.7411160000000001E-2</v>
      </c>
      <c r="P1190" s="2">
        <v>-2.7195939999999998E-2</v>
      </c>
      <c r="Q1190" s="2">
        <v>3.7348869999999999E-2</v>
      </c>
      <c r="R1190" s="2">
        <v>5.57811E-2</v>
      </c>
      <c r="S1190" s="2">
        <v>1.386768E-2</v>
      </c>
      <c r="T1190" s="2">
        <v>-7.3701039999999995E-2</v>
      </c>
      <c r="U1190" s="2">
        <v>-6.4401890000000003E-2</v>
      </c>
    </row>
    <row r="1191" spans="1:21" x14ac:dyDescent="0.25">
      <c r="A1191" s="6" t="s">
        <v>115</v>
      </c>
      <c r="B1191" s="6" t="s">
        <v>116</v>
      </c>
      <c r="C1191" s="6" t="s">
        <v>4556</v>
      </c>
      <c r="D1191" s="2">
        <v>6.1112242999999997E-2</v>
      </c>
      <c r="E1191" s="2">
        <v>-2.7907247E-2</v>
      </c>
      <c r="F1191" s="2">
        <v>8.8004452999999996E-2</v>
      </c>
      <c r="G1191" s="2">
        <v>-5.1029669999999999E-3</v>
      </c>
      <c r="H1191" s="2">
        <v>-0.20350188</v>
      </c>
      <c r="I1191" s="2">
        <v>-7.7005400000000005E-4</v>
      </c>
      <c r="J1191" s="2">
        <v>-0.17071470699999999</v>
      </c>
      <c r="K1191" s="2">
        <v>0.24283897500000001</v>
      </c>
      <c r="L1191" s="2">
        <v>1.6041148000000002E-2</v>
      </c>
      <c r="M1191" s="2">
        <v>4.0240680000000001E-2</v>
      </c>
      <c r="N1191" s="2">
        <v>-2.9350629999999999E-2</v>
      </c>
      <c r="O1191" s="2">
        <v>4.7411160000000001E-2</v>
      </c>
      <c r="P1191" s="2">
        <v>-2.7195939999999998E-2</v>
      </c>
      <c r="Q1191" s="2">
        <v>3.7348869999999999E-2</v>
      </c>
      <c r="R1191" s="2">
        <v>5.57811E-2</v>
      </c>
      <c r="S1191" s="2">
        <v>1.386768E-2</v>
      </c>
      <c r="T1191" s="2">
        <v>-7.3701039999999995E-2</v>
      </c>
      <c r="U1191" s="2">
        <v>-6.4401890000000003E-2</v>
      </c>
    </row>
    <row r="1192" spans="1:21" x14ac:dyDescent="0.25">
      <c r="A1192" s="6" t="s">
        <v>113</v>
      </c>
      <c r="B1192" s="6" t="s">
        <v>114</v>
      </c>
      <c r="C1192" s="6" t="s">
        <v>4557</v>
      </c>
      <c r="D1192" s="2">
        <v>-0.383509867</v>
      </c>
      <c r="E1192" s="2">
        <v>0.13568259299999999</v>
      </c>
      <c r="F1192" s="2">
        <v>-0.20896930699999999</v>
      </c>
      <c r="G1192" s="2">
        <v>0.19217653300000001</v>
      </c>
      <c r="H1192" s="2">
        <v>7.8155779999999994E-2</v>
      </c>
      <c r="I1192" s="2">
        <v>0.172972813</v>
      </c>
      <c r="J1192" s="2">
        <v>-0.158743577</v>
      </c>
      <c r="K1192" s="2">
        <v>0.28163611</v>
      </c>
      <c r="L1192" s="2">
        <v>-0.109401047</v>
      </c>
      <c r="M1192" s="2">
        <v>-0.31655936299999998</v>
      </c>
      <c r="N1192" s="2">
        <v>1.3341000000000001E-4</v>
      </c>
      <c r="O1192" s="2">
        <v>-0.10702326</v>
      </c>
      <c r="P1192" s="2">
        <v>0.15584041300000001</v>
      </c>
      <c r="Q1192" s="2">
        <v>0.20195181300000001</v>
      </c>
      <c r="R1192" s="2">
        <v>0.15565625999999999</v>
      </c>
      <c r="S1192" s="2">
        <v>-6.8735439999999995E-2</v>
      </c>
      <c r="T1192" s="2">
        <v>4.3325192999999998E-2</v>
      </c>
      <c r="U1192" s="2">
        <v>-6.4588996999999995E-2</v>
      </c>
    </row>
    <row r="1193" spans="1:21" x14ac:dyDescent="0.25">
      <c r="A1193" s="6" t="s">
        <v>2247</v>
      </c>
      <c r="B1193" s="6" t="s">
        <v>2248</v>
      </c>
      <c r="C1193" s="6" t="s">
        <v>4558</v>
      </c>
      <c r="D1193" s="2">
        <v>-1.1661191E-2</v>
      </c>
      <c r="E1193" s="2">
        <v>0.11454934999999999</v>
      </c>
      <c r="F1193" s="2">
        <v>-3.1881062000000002E-2</v>
      </c>
      <c r="G1193" s="2">
        <v>0.122075568</v>
      </c>
      <c r="H1193" s="2">
        <v>-0.12128145</v>
      </c>
      <c r="I1193" s="2">
        <v>-1.696603E-2</v>
      </c>
      <c r="J1193" s="2">
        <v>2.4721119999999999E-2</v>
      </c>
      <c r="K1193" s="2">
        <v>8.4889770000000003E-2</v>
      </c>
      <c r="L1193" s="2">
        <v>-0.16444607999999999</v>
      </c>
      <c r="M1193" s="2">
        <v>-7.3565211000000005E-2</v>
      </c>
      <c r="N1193" s="2">
        <v>7.8646747000000003E-2</v>
      </c>
      <c r="O1193" s="2">
        <v>-3.7159391E-2</v>
      </c>
      <c r="P1193" s="2">
        <v>5.8275449E-2</v>
      </c>
      <c r="Q1193" s="2">
        <v>-9.8670010000000002E-3</v>
      </c>
      <c r="R1193" s="2">
        <v>1.4648789000000001E-2</v>
      </c>
      <c r="S1193" s="2">
        <v>1.0147929E-2</v>
      </c>
      <c r="T1193" s="2">
        <v>2.3489798999999999E-2</v>
      </c>
      <c r="U1193" s="2">
        <v>-6.4617100999999996E-2</v>
      </c>
    </row>
    <row r="1194" spans="1:21" x14ac:dyDescent="0.25">
      <c r="A1194" s="6" t="s">
        <v>102</v>
      </c>
      <c r="B1194" s="6" t="s">
        <v>103</v>
      </c>
      <c r="C1194" s="6" t="s">
        <v>4559</v>
      </c>
      <c r="D1194" s="2">
        <v>0.26413920699999999</v>
      </c>
      <c r="E1194" s="2">
        <v>0.33195137600000002</v>
      </c>
      <c r="F1194" s="2">
        <v>0.11438507000000001</v>
      </c>
      <c r="G1194" s="2">
        <v>0.50332245499999995</v>
      </c>
      <c r="H1194" s="2">
        <v>-1.0355745E-2</v>
      </c>
      <c r="I1194" s="2">
        <v>-2.6776507000000001E-2</v>
      </c>
      <c r="J1194" s="2">
        <v>6.1348934000000001E-2</v>
      </c>
      <c r="K1194" s="2">
        <v>-1.5097743859999999</v>
      </c>
      <c r="L1194" s="2">
        <v>0.27175959399999999</v>
      </c>
      <c r="M1194" s="2">
        <v>-0.141386438</v>
      </c>
      <c r="N1194" s="2">
        <v>-0.15325634099999999</v>
      </c>
      <c r="O1194" s="2">
        <v>-6.7388501000000003E-2</v>
      </c>
      <c r="P1194" s="2">
        <v>-0.148773881</v>
      </c>
      <c r="Q1194" s="2">
        <v>-9.4952941999999999E-2</v>
      </c>
      <c r="R1194" s="2">
        <v>-1.4699168E-2</v>
      </c>
      <c r="S1194" s="2">
        <v>-0.102375018</v>
      </c>
      <c r="T1194" s="2">
        <v>0.78797448800000003</v>
      </c>
      <c r="U1194" s="2">
        <v>-6.5142197999999998E-2</v>
      </c>
    </row>
    <row r="1195" spans="1:21" x14ac:dyDescent="0.25">
      <c r="A1195" s="6" t="s">
        <v>102</v>
      </c>
      <c r="B1195" s="6" t="s">
        <v>103</v>
      </c>
      <c r="C1195" s="6" t="s">
        <v>4560</v>
      </c>
      <c r="D1195" s="2">
        <v>-1.9909004000000001E-2</v>
      </c>
      <c r="E1195" s="2">
        <v>0.125809165</v>
      </c>
      <c r="F1195" s="2">
        <v>-6.3601409999999997E-3</v>
      </c>
      <c r="G1195" s="2">
        <v>0.18372624400000001</v>
      </c>
      <c r="H1195" s="2">
        <v>-6.6694956999999999E-2</v>
      </c>
      <c r="I1195" s="2">
        <v>-0.14151671800000001</v>
      </c>
      <c r="J1195" s="2">
        <v>-0.101345277</v>
      </c>
      <c r="K1195" s="2">
        <v>-0.21188369700000001</v>
      </c>
      <c r="L1195" s="2">
        <v>0.23817438299999999</v>
      </c>
      <c r="M1195" s="2">
        <v>-0.141386438</v>
      </c>
      <c r="N1195" s="2">
        <v>-0.15325634099999999</v>
      </c>
      <c r="O1195" s="2">
        <v>-6.7388501000000003E-2</v>
      </c>
      <c r="P1195" s="2">
        <v>-0.148773881</v>
      </c>
      <c r="Q1195" s="2">
        <v>-9.4952941999999999E-2</v>
      </c>
      <c r="R1195" s="2">
        <v>-1.4699168E-2</v>
      </c>
      <c r="S1195" s="2">
        <v>-0.102375018</v>
      </c>
      <c r="T1195" s="2">
        <v>0.78797448800000003</v>
      </c>
      <c r="U1195" s="2">
        <v>-6.5142197999999998E-2</v>
      </c>
    </row>
    <row r="1196" spans="1:21" x14ac:dyDescent="0.25">
      <c r="A1196" s="6" t="s">
        <v>330</v>
      </c>
      <c r="B1196" s="6" t="s">
        <v>331</v>
      </c>
      <c r="C1196" s="6" t="s">
        <v>4561</v>
      </c>
      <c r="D1196" s="2">
        <v>0.10622561699999999</v>
      </c>
      <c r="E1196" s="2">
        <v>2.5483318000000001E-2</v>
      </c>
      <c r="F1196" s="2">
        <v>-5.9138644999999997E-2</v>
      </c>
      <c r="G1196" s="2">
        <v>0.17163378200000001</v>
      </c>
      <c r="H1196" s="2">
        <v>-0.193885902</v>
      </c>
      <c r="I1196" s="2">
        <v>1.0469826999999999E-2</v>
      </c>
      <c r="J1196" s="2">
        <v>-4.9776157000000001E-2</v>
      </c>
      <c r="K1196" s="2">
        <v>-0.212274823</v>
      </c>
      <c r="L1196" s="2">
        <v>0.20126297600000001</v>
      </c>
      <c r="M1196" s="2">
        <v>3.7510488000000002E-2</v>
      </c>
      <c r="N1196" s="2">
        <v>9.6304990000000007E-3</v>
      </c>
      <c r="O1196" s="2">
        <v>-3.4661809000000002E-2</v>
      </c>
      <c r="P1196" s="2">
        <v>5.5723492999999999E-2</v>
      </c>
      <c r="Q1196" s="2">
        <v>1.5110459E-2</v>
      </c>
      <c r="R1196" s="2">
        <v>-5.3628549999999997E-2</v>
      </c>
      <c r="S1196" s="2">
        <v>1.8666523000000001E-2</v>
      </c>
      <c r="T1196" s="2">
        <v>1.6942698999999999E-2</v>
      </c>
      <c r="U1196" s="2">
        <v>-6.5293801999999998E-2</v>
      </c>
    </row>
    <row r="1197" spans="1:21" x14ac:dyDescent="0.25">
      <c r="A1197" s="6" t="s">
        <v>330</v>
      </c>
      <c r="B1197" s="6" t="s">
        <v>331</v>
      </c>
      <c r="C1197" s="6" t="s">
        <v>4562</v>
      </c>
      <c r="D1197" s="2">
        <v>-0.24251047100000001</v>
      </c>
      <c r="E1197" s="2">
        <v>-0.25560747</v>
      </c>
      <c r="F1197" s="2">
        <v>8.9276767000000007E-2</v>
      </c>
      <c r="G1197" s="2">
        <v>0.13902472399999999</v>
      </c>
      <c r="H1197" s="2">
        <v>-5.9964511999999998E-2</v>
      </c>
      <c r="I1197" s="2">
        <v>0.33657283900000001</v>
      </c>
      <c r="J1197" s="2">
        <v>-0.18637684500000001</v>
      </c>
      <c r="K1197" s="2">
        <v>0.29053398899999999</v>
      </c>
      <c r="L1197" s="2">
        <v>-0.11094905200000001</v>
      </c>
      <c r="M1197" s="2">
        <v>3.7510488000000002E-2</v>
      </c>
      <c r="N1197" s="2">
        <v>9.6304990000000007E-3</v>
      </c>
      <c r="O1197" s="2">
        <v>-3.4661809000000002E-2</v>
      </c>
      <c r="P1197" s="2">
        <v>5.5723492999999999E-2</v>
      </c>
      <c r="Q1197" s="2">
        <v>1.5110459E-2</v>
      </c>
      <c r="R1197" s="2">
        <v>-5.3628549999999997E-2</v>
      </c>
      <c r="S1197" s="2">
        <v>1.8666523000000001E-2</v>
      </c>
      <c r="T1197" s="2">
        <v>1.6942698999999999E-2</v>
      </c>
      <c r="U1197" s="2">
        <v>-6.5293801999999998E-2</v>
      </c>
    </row>
    <row r="1198" spans="1:21" x14ac:dyDescent="0.25">
      <c r="A1198" s="6" t="s">
        <v>262</v>
      </c>
      <c r="B1198" s="6" t="s">
        <v>263</v>
      </c>
      <c r="C1198" s="6" t="s">
        <v>4563</v>
      </c>
      <c r="D1198" s="2">
        <v>0.20849385200000001</v>
      </c>
      <c r="E1198" s="2">
        <v>-0.32192726999999999</v>
      </c>
      <c r="F1198" s="2">
        <v>-6.1798261E-2</v>
      </c>
      <c r="G1198" s="2">
        <v>-0.256619559</v>
      </c>
      <c r="H1198" s="2">
        <v>9.0101789000000002E-2</v>
      </c>
      <c r="I1198" s="2">
        <v>0.44544623500000002</v>
      </c>
      <c r="J1198" s="2">
        <v>-0.45647180500000001</v>
      </c>
      <c r="K1198" s="2">
        <v>0.67310378699999995</v>
      </c>
      <c r="L1198" s="2">
        <v>-0.32032876999999998</v>
      </c>
      <c r="M1198" s="2">
        <v>-0.51655022799999994</v>
      </c>
      <c r="N1198" s="2">
        <v>-0.72900187900000002</v>
      </c>
      <c r="O1198" s="2">
        <v>0.176166764</v>
      </c>
      <c r="P1198" s="2">
        <v>-9.8955954999999998E-2</v>
      </c>
      <c r="Q1198" s="2">
        <v>0.10541176200000001</v>
      </c>
      <c r="R1198" s="2">
        <v>0.50378967399999997</v>
      </c>
      <c r="S1198" s="2">
        <v>-6.8129129999999996E-2</v>
      </c>
      <c r="T1198" s="2">
        <v>0.69277982400000004</v>
      </c>
      <c r="U1198" s="2">
        <v>-6.5510836000000003E-2</v>
      </c>
    </row>
    <row r="1199" spans="1:21" x14ac:dyDescent="0.25">
      <c r="A1199" s="6" t="s">
        <v>136</v>
      </c>
      <c r="B1199" s="6" t="s">
        <v>137</v>
      </c>
      <c r="C1199" s="6" t="s">
        <v>4564</v>
      </c>
      <c r="D1199" s="2">
        <v>-1.7813092999999999E-2</v>
      </c>
      <c r="E1199" s="2">
        <v>-2.2605901000000001E-2</v>
      </c>
      <c r="F1199" s="2">
        <v>-7.3187158000000002E-2</v>
      </c>
      <c r="G1199" s="2">
        <v>3.8701169000000001E-2</v>
      </c>
      <c r="H1199" s="2">
        <v>4.3735174000000002E-2</v>
      </c>
      <c r="I1199" s="2">
        <v>6.7738929999999996E-3</v>
      </c>
      <c r="J1199" s="2">
        <v>-1.6796871000000001E-2</v>
      </c>
      <c r="K1199" s="2">
        <v>1.3322297E-2</v>
      </c>
      <c r="L1199" s="2">
        <v>2.7870490000000001E-2</v>
      </c>
      <c r="M1199" s="2">
        <v>-0.101605294</v>
      </c>
      <c r="N1199" s="2">
        <v>6.9845404999999999E-2</v>
      </c>
      <c r="O1199" s="2">
        <v>5.4908659999999998E-2</v>
      </c>
      <c r="P1199" s="2">
        <v>-0.165912748</v>
      </c>
      <c r="Q1199" s="2">
        <v>0.14280031800000001</v>
      </c>
      <c r="R1199" s="2">
        <v>-2.5010922000000001E-2</v>
      </c>
      <c r="S1199" s="2">
        <v>-4.7638369999999999E-2</v>
      </c>
      <c r="T1199" s="2">
        <v>0.139566036</v>
      </c>
      <c r="U1199" s="2">
        <v>-6.6953084999999996E-2</v>
      </c>
    </row>
    <row r="1200" spans="1:21" x14ac:dyDescent="0.25">
      <c r="A1200" s="6" t="s">
        <v>1338</v>
      </c>
      <c r="B1200" s="6" t="s">
        <v>1339</v>
      </c>
      <c r="C1200" s="6" t="s">
        <v>4565</v>
      </c>
      <c r="D1200" s="2">
        <v>2.5833268E-2</v>
      </c>
      <c r="E1200" s="2">
        <v>0.12967447800000001</v>
      </c>
      <c r="F1200" s="2">
        <v>-0.27801157999999998</v>
      </c>
      <c r="G1200" s="2">
        <v>-0.21897897899999999</v>
      </c>
      <c r="H1200" s="2">
        <v>4.5824081000000003E-2</v>
      </c>
      <c r="I1200" s="2">
        <v>0.34999102199999998</v>
      </c>
      <c r="J1200" s="2">
        <v>5.5630580999999998E-2</v>
      </c>
      <c r="K1200" s="2">
        <v>0.12620060999999999</v>
      </c>
      <c r="L1200" s="2">
        <v>-0.23616347700000001</v>
      </c>
      <c r="M1200" s="2">
        <v>-8.6839959999999994E-3</v>
      </c>
      <c r="N1200" s="2">
        <v>-6.7392030000000006E-2</v>
      </c>
      <c r="O1200" s="2">
        <v>-7.8246636999999994E-2</v>
      </c>
      <c r="P1200" s="2">
        <v>6.4763299999999998E-3</v>
      </c>
      <c r="Q1200" s="2">
        <v>3.2669300999999998E-2</v>
      </c>
      <c r="R1200" s="2">
        <v>-6.2426318000000001E-2</v>
      </c>
      <c r="S1200" s="2">
        <v>-3.7147113000000002E-2</v>
      </c>
      <c r="T1200" s="2">
        <v>0.28180517900000002</v>
      </c>
      <c r="U1200" s="2">
        <v>-6.7054715000000001E-2</v>
      </c>
    </row>
    <row r="1201" spans="1:21" x14ac:dyDescent="0.25">
      <c r="A1201" s="6" t="s">
        <v>1045</v>
      </c>
      <c r="B1201" s="6" t="s">
        <v>1046</v>
      </c>
      <c r="C1201" s="6" t="s">
        <v>4566</v>
      </c>
      <c r="D1201" s="2">
        <v>0.22690982200000001</v>
      </c>
      <c r="E1201" s="2">
        <v>7.0081320000000003E-3</v>
      </c>
      <c r="F1201" s="2">
        <v>-4.5953858E-2</v>
      </c>
      <c r="G1201" s="2">
        <v>0.204736372</v>
      </c>
      <c r="H1201" s="2">
        <v>-0.24587129999999999</v>
      </c>
      <c r="I1201" s="2">
        <v>-0.106723578</v>
      </c>
      <c r="J1201" s="2">
        <v>0.16298692200000001</v>
      </c>
      <c r="K1201" s="2">
        <v>-0.33481381799999999</v>
      </c>
      <c r="L1201" s="2">
        <v>0.13172129199999999</v>
      </c>
      <c r="M1201" s="2">
        <v>-3.5928469999999997E-2</v>
      </c>
      <c r="N1201" s="2">
        <v>-6.2319220000000002E-2</v>
      </c>
      <c r="O1201" s="2">
        <v>9.1463370000000002E-2</v>
      </c>
      <c r="P1201" s="2">
        <v>1.8224669999999998E-2</v>
      </c>
      <c r="Q1201" s="2">
        <v>-0.1048183</v>
      </c>
      <c r="R1201" s="2">
        <v>8.4551899999999999E-2</v>
      </c>
      <c r="S1201" s="2">
        <v>-6.1321630000000002E-2</v>
      </c>
      <c r="T1201" s="2">
        <v>0.1374937</v>
      </c>
      <c r="U1201" s="2">
        <v>-6.7346039999999996E-2</v>
      </c>
    </row>
    <row r="1202" spans="1:21" x14ac:dyDescent="0.25">
      <c r="A1202" s="6" t="s">
        <v>1045</v>
      </c>
      <c r="B1202" s="6" t="s">
        <v>1046</v>
      </c>
      <c r="C1202" s="6" t="s">
        <v>4567</v>
      </c>
      <c r="D1202" s="2">
        <v>0.137494744</v>
      </c>
      <c r="E1202" s="2">
        <v>4.2253539999999997E-3</v>
      </c>
      <c r="F1202" s="2">
        <v>-0.106016636</v>
      </c>
      <c r="G1202" s="2">
        <v>-4.1419405999999999E-2</v>
      </c>
      <c r="H1202" s="2">
        <v>-0.32192090000000001</v>
      </c>
      <c r="I1202" s="2">
        <v>-3.0678559999999999E-3</v>
      </c>
      <c r="J1202" s="2">
        <v>6.5107144000000006E-2</v>
      </c>
      <c r="K1202" s="2">
        <v>0.19296560400000001</v>
      </c>
      <c r="L1202" s="2">
        <v>7.2631914000000006E-2</v>
      </c>
      <c r="M1202" s="2">
        <v>-3.5928469999999997E-2</v>
      </c>
      <c r="N1202" s="2">
        <v>-6.2319220000000002E-2</v>
      </c>
      <c r="O1202" s="2">
        <v>9.1463370000000002E-2</v>
      </c>
      <c r="P1202" s="2">
        <v>1.8224669999999998E-2</v>
      </c>
      <c r="Q1202" s="2">
        <v>-0.1048183</v>
      </c>
      <c r="R1202" s="2">
        <v>8.4551899999999999E-2</v>
      </c>
      <c r="S1202" s="2">
        <v>-6.1321630000000002E-2</v>
      </c>
      <c r="T1202" s="2">
        <v>0.1374937</v>
      </c>
      <c r="U1202" s="2">
        <v>-6.7346039999999996E-2</v>
      </c>
    </row>
    <row r="1203" spans="1:21" x14ac:dyDescent="0.25">
      <c r="A1203" s="6" t="s">
        <v>1265</v>
      </c>
      <c r="B1203" s="6" t="s">
        <v>1266</v>
      </c>
      <c r="C1203" s="6" t="s">
        <v>4568</v>
      </c>
      <c r="D1203" s="2">
        <v>0.16033228399999999</v>
      </c>
      <c r="E1203" s="2">
        <v>-9.7733265E-2</v>
      </c>
      <c r="F1203" s="2">
        <v>0.10329577700000001</v>
      </c>
      <c r="G1203" s="2">
        <v>0.120175447</v>
      </c>
      <c r="H1203" s="2">
        <v>-8.7086857000000004E-2</v>
      </c>
      <c r="I1203" s="2">
        <v>-8.2732376999999996E-2</v>
      </c>
      <c r="J1203" s="2">
        <v>3.6208931999999999E-2</v>
      </c>
      <c r="K1203" s="2">
        <v>-7.4813297000000001E-2</v>
      </c>
      <c r="L1203" s="2">
        <v>-7.7646638000000004E-2</v>
      </c>
      <c r="M1203" s="2">
        <v>0.13309970099999999</v>
      </c>
      <c r="N1203" s="2">
        <v>4.0277780999999999E-2</v>
      </c>
      <c r="O1203" s="2">
        <v>-6.9642918999999998E-2</v>
      </c>
      <c r="P1203" s="2">
        <v>0.11798563099999999</v>
      </c>
      <c r="Q1203" s="2">
        <v>-0.17370591499999999</v>
      </c>
      <c r="R1203" s="2">
        <v>5.9921390999999997E-2</v>
      </c>
      <c r="S1203" s="2">
        <v>-0.106556269</v>
      </c>
      <c r="T1203" s="2">
        <v>6.6048111000000007E-2</v>
      </c>
      <c r="U1203" s="2">
        <v>-6.7427529E-2</v>
      </c>
    </row>
    <row r="1204" spans="1:21" x14ac:dyDescent="0.25">
      <c r="A1204" s="6" t="s">
        <v>301</v>
      </c>
      <c r="B1204" s="6" t="s">
        <v>302</v>
      </c>
      <c r="C1204" s="6" t="s">
        <v>4569</v>
      </c>
      <c r="D1204" s="2">
        <v>1.1995082000000001E-2</v>
      </c>
      <c r="E1204" s="2">
        <v>3.9638408E-2</v>
      </c>
      <c r="F1204" s="2">
        <v>0.124556049</v>
      </c>
      <c r="G1204" s="2">
        <v>-5.7257177999999999E-2</v>
      </c>
      <c r="H1204" s="2">
        <v>2.7038900000000001E-2</v>
      </c>
      <c r="I1204" s="2">
        <v>-6.7307558000000003E-2</v>
      </c>
      <c r="J1204" s="2">
        <v>-0.159635466</v>
      </c>
      <c r="K1204" s="2">
        <v>4.5206112E-2</v>
      </c>
      <c r="L1204" s="2">
        <v>3.5765656999999999E-2</v>
      </c>
      <c r="M1204" s="2">
        <v>-3.4289482000000003E-2</v>
      </c>
      <c r="N1204" s="2">
        <v>-8.1049131999999996E-2</v>
      </c>
      <c r="O1204" s="2">
        <v>-4.0805228999999998E-2</v>
      </c>
      <c r="P1204" s="2">
        <v>-6.9649022000000005E-2</v>
      </c>
      <c r="Q1204" s="2">
        <v>6.7193457999999998E-2</v>
      </c>
      <c r="R1204" s="2">
        <v>-0.19827689200000001</v>
      </c>
      <c r="S1204" s="2">
        <v>-3.7508852000000002E-2</v>
      </c>
      <c r="T1204" s="2">
        <v>0.46243347800000001</v>
      </c>
      <c r="U1204" s="2">
        <v>-6.8048321999999994E-2</v>
      </c>
    </row>
    <row r="1205" spans="1:21" x14ac:dyDescent="0.25">
      <c r="A1205" s="6" t="s">
        <v>2856</v>
      </c>
      <c r="B1205" s="6" t="s">
        <v>2857</v>
      </c>
      <c r="C1205" s="6" t="s">
        <v>4570</v>
      </c>
      <c r="D1205" s="2">
        <v>-0.23959144399999999</v>
      </c>
      <c r="E1205" s="2">
        <v>0.38860403599999999</v>
      </c>
      <c r="F1205" s="2">
        <v>-0.16979024400000001</v>
      </c>
      <c r="G1205" s="2">
        <v>0.15089281600000001</v>
      </c>
      <c r="H1205" s="2">
        <v>-2.2928705000000001E-2</v>
      </c>
      <c r="I1205" s="2">
        <v>-0.167105164</v>
      </c>
      <c r="J1205" s="2">
        <v>-0.266330224</v>
      </c>
      <c r="K1205" s="2">
        <v>0.23538150599999999</v>
      </c>
      <c r="L1205" s="2">
        <v>9.0867465999999994E-2</v>
      </c>
      <c r="M1205" s="2">
        <v>2.1829060000000001E-2</v>
      </c>
      <c r="N1205" s="2">
        <v>-2.187646E-2</v>
      </c>
      <c r="O1205" s="2">
        <v>-3.5659660000000003E-2</v>
      </c>
      <c r="P1205" s="2">
        <v>-5.1825930000000001E-3</v>
      </c>
      <c r="Q1205" s="2">
        <v>-6.6189459999999997E-3</v>
      </c>
      <c r="R1205" s="2">
        <v>3.7263669999999999E-2</v>
      </c>
      <c r="S1205" s="2">
        <v>7.0268789999999998E-2</v>
      </c>
      <c r="T1205" s="2">
        <v>9.1009400000000001E-3</v>
      </c>
      <c r="U1205" s="2">
        <v>-6.91248E-2</v>
      </c>
    </row>
    <row r="1206" spans="1:21" x14ac:dyDescent="0.25">
      <c r="A1206" s="6" t="s">
        <v>2061</v>
      </c>
      <c r="B1206" s="6" t="s">
        <v>2062</v>
      </c>
      <c r="C1206" s="6" t="s">
        <v>4571</v>
      </c>
      <c r="D1206" s="2">
        <v>0.28261955900000002</v>
      </c>
      <c r="E1206" s="2">
        <v>0.29638179199999998</v>
      </c>
      <c r="F1206" s="2">
        <v>0.18753856599999999</v>
      </c>
      <c r="G1206" s="2">
        <v>0.26064504900000002</v>
      </c>
      <c r="H1206" s="2">
        <v>-1.064446E-2</v>
      </c>
      <c r="I1206" s="2">
        <v>-3.6037988E-2</v>
      </c>
      <c r="J1206" s="2">
        <v>0.107105432</v>
      </c>
      <c r="K1206" s="2">
        <v>-1.015398561</v>
      </c>
      <c r="L1206" s="2">
        <v>-7.2209390999999998E-2</v>
      </c>
      <c r="M1206" s="2">
        <v>0.19350198900000001</v>
      </c>
      <c r="N1206" s="2">
        <v>0.27100994899999997</v>
      </c>
      <c r="O1206" s="2">
        <v>-1.0118711000000001E-2</v>
      </c>
      <c r="P1206" s="2">
        <v>0.12542217899999999</v>
      </c>
      <c r="Q1206" s="2">
        <v>-1.4781651E-2</v>
      </c>
      <c r="R1206" s="2">
        <v>6.5783578999999995E-2</v>
      </c>
      <c r="S1206" s="2">
        <v>8.8029407000000004E-2</v>
      </c>
      <c r="T1206" s="2">
        <v>-0.64951301100000003</v>
      </c>
      <c r="U1206" s="2">
        <v>-6.9333810999999995E-2</v>
      </c>
    </row>
    <row r="1207" spans="1:21" x14ac:dyDescent="0.25">
      <c r="A1207" s="6" t="s">
        <v>164</v>
      </c>
      <c r="B1207" s="6" t="s">
        <v>165</v>
      </c>
      <c r="C1207" s="6" t="s">
        <v>4572</v>
      </c>
      <c r="D1207" s="2">
        <v>6.9596857999999998E-2</v>
      </c>
      <c r="E1207" s="2">
        <v>-8.4113972999999995E-2</v>
      </c>
      <c r="F1207" s="2">
        <v>8.5843884999999995E-2</v>
      </c>
      <c r="G1207" s="2">
        <v>-6.8623E-3</v>
      </c>
      <c r="H1207" s="2">
        <v>-7.0428992999999995E-2</v>
      </c>
      <c r="I1207" s="2">
        <v>-0.23306191200000001</v>
      </c>
      <c r="J1207" s="2">
        <v>0.41602359100000003</v>
      </c>
      <c r="K1207" s="2">
        <v>8.6674515999999993E-2</v>
      </c>
      <c r="L1207" s="2">
        <v>-0.263671671</v>
      </c>
      <c r="M1207" s="2">
        <v>-2.7639224E-2</v>
      </c>
      <c r="N1207" s="2">
        <v>5.9749337999999999E-2</v>
      </c>
      <c r="O1207" s="2">
        <v>-1.2867197E-2</v>
      </c>
      <c r="P1207" s="2">
        <v>2.499792E-2</v>
      </c>
      <c r="Q1207" s="2">
        <v>-0.23363827000000001</v>
      </c>
      <c r="R1207" s="2">
        <v>0.145909539</v>
      </c>
      <c r="S1207" s="2">
        <v>-0.171084025</v>
      </c>
      <c r="T1207" s="2">
        <v>0.28413699799999997</v>
      </c>
      <c r="U1207" s="2">
        <v>-6.9565081000000001E-2</v>
      </c>
    </row>
    <row r="1208" spans="1:21" x14ac:dyDescent="0.25">
      <c r="A1208" s="6" t="s">
        <v>280</v>
      </c>
      <c r="B1208" s="6" t="s">
        <v>281</v>
      </c>
      <c r="C1208" s="6" t="s">
        <v>4573</v>
      </c>
      <c r="D1208" s="2">
        <v>-0.42772722000000002</v>
      </c>
      <c r="E1208" s="2">
        <v>-0.11167313600000001</v>
      </c>
      <c r="F1208" s="2">
        <v>-0.20639136699999999</v>
      </c>
      <c r="G1208" s="2">
        <v>-0.29621346999999998</v>
      </c>
      <c r="H1208" s="2">
        <v>9.0967253999999997E-2</v>
      </c>
      <c r="I1208" s="2">
        <v>-5.6410839999999997E-2</v>
      </c>
      <c r="J1208" s="2">
        <v>-2.7395211999999999E-2</v>
      </c>
      <c r="K1208" s="2">
        <v>0.80881208999999998</v>
      </c>
      <c r="L1208" s="2">
        <v>0.22603193699999999</v>
      </c>
      <c r="M1208" s="2">
        <v>-0.119756261</v>
      </c>
      <c r="N1208" s="2">
        <v>-0.12887482</v>
      </c>
      <c r="O1208" s="2">
        <v>-0.105355507</v>
      </c>
      <c r="P1208" s="2">
        <v>-0.15180634200000001</v>
      </c>
      <c r="Q1208" s="2">
        <v>0.1709398</v>
      </c>
      <c r="R1208" s="2">
        <v>-6.8857321999999999E-2</v>
      </c>
      <c r="S1208" s="2">
        <v>0.16580129299999999</v>
      </c>
      <c r="T1208" s="2">
        <v>0.30748766399999999</v>
      </c>
      <c r="U1208" s="2">
        <v>-6.9578504999999999E-2</v>
      </c>
    </row>
    <row r="1209" spans="1:21" x14ac:dyDescent="0.25">
      <c r="A1209" s="6" t="s">
        <v>2432</v>
      </c>
      <c r="B1209" s="6" t="s">
        <v>2433</v>
      </c>
      <c r="C1209" s="6" t="s">
        <v>4574</v>
      </c>
      <c r="D1209" s="2">
        <v>-6.9405478000000007E-2</v>
      </c>
      <c r="E1209" s="2">
        <v>-9.3500628000000002E-2</v>
      </c>
      <c r="F1209" s="2">
        <v>0.118081122</v>
      </c>
      <c r="G1209" s="2">
        <v>-0.18045770999999999</v>
      </c>
      <c r="H1209" s="2">
        <v>0.12459895999999999</v>
      </c>
      <c r="I1209" s="2">
        <v>-5.4342832000000001E-2</v>
      </c>
      <c r="J1209" s="2">
        <v>-5.3701208E-2</v>
      </c>
      <c r="K1209" s="2">
        <v>6.4934623999999996E-2</v>
      </c>
      <c r="L1209" s="2">
        <v>0.14379315200000001</v>
      </c>
      <c r="M1209" s="2">
        <v>-5.6960669999999998E-2</v>
      </c>
      <c r="N1209" s="2">
        <v>-7.1592149999999993E-2</v>
      </c>
      <c r="O1209" s="2">
        <v>7.5939129999999999E-3</v>
      </c>
      <c r="P1209" s="2">
        <v>2.60029E-4</v>
      </c>
      <c r="Q1209" s="2">
        <v>2.1194609999999999E-2</v>
      </c>
      <c r="R1209" s="2">
        <v>-7.0866200000000004E-2</v>
      </c>
      <c r="S1209" s="2">
        <v>3.1803600000000001E-2</v>
      </c>
      <c r="T1209" s="2">
        <v>0.2086432</v>
      </c>
      <c r="U1209" s="2">
        <v>-7.0076299999999994E-2</v>
      </c>
    </row>
    <row r="1210" spans="1:21" x14ac:dyDescent="0.25">
      <c r="A1210" s="6" t="s">
        <v>2432</v>
      </c>
      <c r="B1210" s="6" t="s">
        <v>2433</v>
      </c>
      <c r="C1210" s="6" t="s">
        <v>4575</v>
      </c>
      <c r="D1210" s="2">
        <v>-3.0577478000000002E-2</v>
      </c>
      <c r="E1210" s="2">
        <v>-1.6019628000000001E-2</v>
      </c>
      <c r="F1210" s="2">
        <v>3.2374121999999998E-2</v>
      </c>
      <c r="G1210" s="2">
        <v>-0.19995771000000001</v>
      </c>
      <c r="H1210" s="2">
        <v>0.19406593999999999</v>
      </c>
      <c r="I1210" s="2">
        <v>0.200387168</v>
      </c>
      <c r="J1210" s="2">
        <v>-0.12152120800000001</v>
      </c>
      <c r="K1210" s="2">
        <v>2.0623624E-2</v>
      </c>
      <c r="L1210" s="2">
        <v>-7.9374847999999998E-2</v>
      </c>
      <c r="M1210" s="2">
        <v>-5.6960669999999998E-2</v>
      </c>
      <c r="N1210" s="2">
        <v>-7.1592149999999993E-2</v>
      </c>
      <c r="O1210" s="2">
        <v>7.5939129999999999E-3</v>
      </c>
      <c r="P1210" s="2">
        <v>2.60029E-4</v>
      </c>
      <c r="Q1210" s="2">
        <v>2.1194609999999999E-2</v>
      </c>
      <c r="R1210" s="2">
        <v>-7.0866200000000004E-2</v>
      </c>
      <c r="S1210" s="2">
        <v>3.1803600000000001E-2</v>
      </c>
      <c r="T1210" s="2">
        <v>0.2086432</v>
      </c>
      <c r="U1210" s="2">
        <v>-7.0076299999999994E-2</v>
      </c>
    </row>
    <row r="1211" spans="1:21" x14ac:dyDescent="0.25">
      <c r="A1211" s="6" t="s">
        <v>2432</v>
      </c>
      <c r="B1211" s="6" t="s">
        <v>2433</v>
      </c>
      <c r="C1211" s="6" t="s">
        <v>4576</v>
      </c>
      <c r="D1211" s="2">
        <v>-5.9678220000000002E-3</v>
      </c>
      <c r="E1211" s="2">
        <v>-8.7147015999999994E-2</v>
      </c>
      <c r="F1211" s="2">
        <v>0.103139618</v>
      </c>
      <c r="G1211" s="2">
        <v>-1.4989173999999999E-2</v>
      </c>
      <c r="H1211" s="2">
        <v>3.6780118000000001E-2</v>
      </c>
      <c r="I1211" s="2">
        <v>-3.0121996000000002E-2</v>
      </c>
      <c r="J1211" s="2">
        <v>-3.0571632000000001E-2</v>
      </c>
      <c r="K1211" s="2">
        <v>0.1197971</v>
      </c>
      <c r="L1211" s="2">
        <v>-9.0919188999999997E-2</v>
      </c>
      <c r="M1211" s="2">
        <v>-5.6960669999999998E-2</v>
      </c>
      <c r="N1211" s="2">
        <v>-7.1592149999999993E-2</v>
      </c>
      <c r="O1211" s="2">
        <v>7.5939129999999999E-3</v>
      </c>
      <c r="P1211" s="2">
        <v>2.60029E-4</v>
      </c>
      <c r="Q1211" s="2">
        <v>2.1194609999999999E-2</v>
      </c>
      <c r="R1211" s="2">
        <v>-7.0866200000000004E-2</v>
      </c>
      <c r="S1211" s="2">
        <v>3.1803600000000001E-2</v>
      </c>
      <c r="T1211" s="2">
        <v>0.2086432</v>
      </c>
      <c r="U1211" s="2">
        <v>-7.0076299999999994E-2</v>
      </c>
    </row>
    <row r="1212" spans="1:21" x14ac:dyDescent="0.25">
      <c r="A1212" s="6" t="s">
        <v>2432</v>
      </c>
      <c r="B1212" s="6" t="s">
        <v>2433</v>
      </c>
      <c r="C1212" s="6" t="s">
        <v>4577</v>
      </c>
      <c r="D1212" s="2">
        <v>-3.8529466999999998E-2</v>
      </c>
      <c r="E1212" s="2">
        <v>0.12921808300000001</v>
      </c>
      <c r="F1212" s="2">
        <v>4.1640833000000002E-2</v>
      </c>
      <c r="G1212" s="2">
        <v>0.102405001</v>
      </c>
      <c r="H1212" s="2">
        <v>-2.3501330000000001E-2</v>
      </c>
      <c r="I1212" s="2">
        <v>-0.14769122100000001</v>
      </c>
      <c r="J1212" s="2">
        <v>-6.0454497000000003E-2</v>
      </c>
      <c r="K1212" s="2">
        <v>0.133033335</v>
      </c>
      <c r="L1212" s="2">
        <v>-0.13612073699999999</v>
      </c>
      <c r="M1212" s="2">
        <v>-5.6960669999999998E-2</v>
      </c>
      <c r="N1212" s="2">
        <v>-7.1592149999999993E-2</v>
      </c>
      <c r="O1212" s="2">
        <v>7.5939129999999999E-3</v>
      </c>
      <c r="P1212" s="2">
        <v>2.60029E-4</v>
      </c>
      <c r="Q1212" s="2">
        <v>2.1194609999999999E-2</v>
      </c>
      <c r="R1212" s="2">
        <v>-7.0866200000000004E-2</v>
      </c>
      <c r="S1212" s="2">
        <v>3.1803600000000001E-2</v>
      </c>
      <c r="T1212" s="2">
        <v>0.2086432</v>
      </c>
      <c r="U1212" s="2">
        <v>-7.0076299999999994E-2</v>
      </c>
    </row>
    <row r="1213" spans="1:21" x14ac:dyDescent="0.25">
      <c r="A1213" s="6" t="s">
        <v>1247</v>
      </c>
      <c r="B1213" s="6" t="s">
        <v>1248</v>
      </c>
      <c r="C1213" s="6" t="s">
        <v>4578</v>
      </c>
      <c r="D1213" s="2">
        <v>0.16824925499999999</v>
      </c>
      <c r="E1213" s="2">
        <v>0.161199545</v>
      </c>
      <c r="F1213" s="2">
        <v>0.13537443900000001</v>
      </c>
      <c r="G1213" s="2">
        <v>4.1092460000000004E-3</v>
      </c>
      <c r="H1213" s="2">
        <v>0.11652092</v>
      </c>
      <c r="I1213" s="2">
        <v>-1.9018086999999999E-2</v>
      </c>
      <c r="J1213" s="2">
        <v>-1.2671663999999999E-2</v>
      </c>
      <c r="K1213" s="2">
        <v>-0.68108018100000001</v>
      </c>
      <c r="L1213" s="2">
        <v>0.12731657499999999</v>
      </c>
      <c r="M1213" s="2">
        <v>3.5884182000000001E-2</v>
      </c>
      <c r="N1213" s="2">
        <v>4.3318646000000002E-2</v>
      </c>
      <c r="O1213" s="2">
        <v>0.124386341</v>
      </c>
      <c r="P1213" s="2">
        <v>-9.7306795000000001E-2</v>
      </c>
      <c r="Q1213" s="2">
        <v>9.6118886000000001E-2</v>
      </c>
      <c r="R1213" s="2">
        <v>-4.5848849999999997E-2</v>
      </c>
      <c r="S1213" s="2">
        <v>1.5483655000000001E-2</v>
      </c>
      <c r="T1213" s="2">
        <v>-0.101690182</v>
      </c>
      <c r="U1213" s="2">
        <v>-7.034588E-2</v>
      </c>
    </row>
    <row r="1214" spans="1:21" x14ac:dyDescent="0.25">
      <c r="A1214" s="6" t="s">
        <v>2652</v>
      </c>
      <c r="B1214" s="6" t="s">
        <v>2653</v>
      </c>
      <c r="C1214" s="6" t="s">
        <v>4579</v>
      </c>
      <c r="D1214" s="2">
        <v>2.0626946E-2</v>
      </c>
      <c r="E1214" s="2">
        <v>2.1753826E-2</v>
      </c>
      <c r="F1214" s="2">
        <v>-4.1927263999999999E-2</v>
      </c>
      <c r="G1214" s="2">
        <v>-0.15434483399999999</v>
      </c>
      <c r="H1214" s="2">
        <v>8.0670220000000001E-2</v>
      </c>
      <c r="I1214" s="2">
        <v>0.13483065599999999</v>
      </c>
      <c r="J1214" s="2">
        <v>0.152071387</v>
      </c>
      <c r="K1214" s="2">
        <v>-0.20803781399999999</v>
      </c>
      <c r="L1214" s="2">
        <v>-5.6430839999999996E-3</v>
      </c>
      <c r="M1214" s="2">
        <v>-0.22656725599999999</v>
      </c>
      <c r="N1214" s="2">
        <v>1.7406464E-2</v>
      </c>
      <c r="O1214" s="2">
        <v>0.44295094400000001</v>
      </c>
      <c r="P1214" s="2">
        <v>0.179780194</v>
      </c>
      <c r="Q1214" s="2">
        <v>-0.21597675599999999</v>
      </c>
      <c r="R1214" s="2">
        <v>0.16500230099999999</v>
      </c>
      <c r="S1214" s="2">
        <v>-7.5023456000000002E-2</v>
      </c>
      <c r="T1214" s="2">
        <v>-0.21646025599999999</v>
      </c>
      <c r="U1214" s="2">
        <v>-7.1112155999999996E-2</v>
      </c>
    </row>
    <row r="1215" spans="1:21" x14ac:dyDescent="0.25">
      <c r="A1215" s="6" t="s">
        <v>1743</v>
      </c>
      <c r="B1215" s="6" t="s">
        <v>1744</v>
      </c>
      <c r="C1215" s="6" t="s">
        <v>4580</v>
      </c>
      <c r="D1215" s="2">
        <v>-0.40145897600000002</v>
      </c>
      <c r="E1215" s="2">
        <v>0.43180100399999999</v>
      </c>
      <c r="F1215" s="2">
        <v>-3.0679916000000002E-2</v>
      </c>
      <c r="G1215" s="2">
        <v>1.7707803000000001E-2</v>
      </c>
      <c r="H1215" s="2">
        <v>0.184778946</v>
      </c>
      <c r="I1215" s="2">
        <v>1.4456564999999999E-2</v>
      </c>
      <c r="J1215" s="2">
        <v>-0.13967107400000001</v>
      </c>
      <c r="K1215" s="2">
        <v>0.199750917</v>
      </c>
      <c r="L1215" s="2">
        <v>-0.27668530400000002</v>
      </c>
      <c r="M1215" s="2">
        <v>-0.18910274299999999</v>
      </c>
      <c r="N1215" s="2">
        <v>-2.1217743000000001E-2</v>
      </c>
      <c r="O1215" s="2">
        <v>2.3492932000000001E-2</v>
      </c>
      <c r="P1215" s="2">
        <v>5.2010379999999998E-3</v>
      </c>
      <c r="Q1215" s="2">
        <v>-8.3702449999999998E-2</v>
      </c>
      <c r="R1215" s="2">
        <v>6.0947082999999999E-2</v>
      </c>
      <c r="S1215" s="2">
        <v>-0.12040851700000001</v>
      </c>
      <c r="T1215" s="2">
        <v>0.397632875</v>
      </c>
      <c r="U1215" s="2">
        <v>-7.2842480000000001E-2</v>
      </c>
    </row>
    <row r="1216" spans="1:21" x14ac:dyDescent="0.25">
      <c r="A1216" s="6" t="s">
        <v>2892</v>
      </c>
      <c r="B1216" s="6" t="s">
        <v>2893</v>
      </c>
      <c r="C1216" s="6" t="s">
        <v>4581</v>
      </c>
      <c r="D1216" s="2">
        <v>0.178159817</v>
      </c>
      <c r="E1216" s="2">
        <v>0.14753845600000001</v>
      </c>
      <c r="F1216" s="2">
        <v>0.118049763</v>
      </c>
      <c r="G1216" s="2">
        <v>0.20997827299999999</v>
      </c>
      <c r="H1216" s="2">
        <v>-0.139989747</v>
      </c>
      <c r="I1216" s="2">
        <v>-0.21891448999999999</v>
      </c>
      <c r="J1216" s="2">
        <v>-9.4021209999999994E-3</v>
      </c>
      <c r="K1216" s="2">
        <v>-0.15325344699999999</v>
      </c>
      <c r="L1216" s="2">
        <v>-0.132166545</v>
      </c>
      <c r="M1216" s="2">
        <v>6.3405192999999999E-2</v>
      </c>
      <c r="N1216" s="2">
        <v>-4.7321217999999998E-2</v>
      </c>
      <c r="O1216" s="2">
        <v>4.7221160000000002E-3</v>
      </c>
      <c r="P1216" s="2">
        <v>8.5070452000000005E-2</v>
      </c>
      <c r="Q1216" s="2">
        <v>-0.14638663299999999</v>
      </c>
      <c r="R1216" s="2">
        <v>0.18321488599999999</v>
      </c>
      <c r="S1216" s="2">
        <v>4.4349119999999999E-2</v>
      </c>
      <c r="T1216" s="2">
        <v>-0.11392503399999999</v>
      </c>
      <c r="U1216" s="2">
        <v>-7.3128878999999994E-2</v>
      </c>
    </row>
    <row r="1217" spans="1:21" x14ac:dyDescent="0.25">
      <c r="A1217" s="6" t="s">
        <v>1163</v>
      </c>
      <c r="B1217" s="6" t="s">
        <v>1164</v>
      </c>
      <c r="C1217" s="6" t="s">
        <v>4582</v>
      </c>
      <c r="D1217" s="2">
        <v>0.23855440999999999</v>
      </c>
      <c r="E1217" s="2">
        <v>0.14959202499999999</v>
      </c>
      <c r="F1217" s="2">
        <v>0.166794419</v>
      </c>
      <c r="G1217" s="2">
        <v>0.10522457</v>
      </c>
      <c r="H1217" s="2">
        <v>3.4766983000000001E-2</v>
      </c>
      <c r="I1217" s="2">
        <v>7.2370045999999993E-2</v>
      </c>
      <c r="J1217" s="2">
        <v>0.12383978499999999</v>
      </c>
      <c r="K1217" s="2">
        <v>-0.62336751800000001</v>
      </c>
      <c r="L1217" s="2">
        <v>-0.26777472699999999</v>
      </c>
      <c r="M1217" s="2">
        <v>-8.1006027999999994E-2</v>
      </c>
      <c r="N1217" s="2">
        <v>-4.1978604000000003E-2</v>
      </c>
      <c r="O1217" s="2">
        <v>-7.4335275000000006E-2</v>
      </c>
      <c r="P1217" s="2">
        <v>-3.9788519000000001E-2</v>
      </c>
      <c r="Q1217" s="2">
        <v>8.7896480000000006E-3</v>
      </c>
      <c r="R1217" s="2">
        <v>8.1780299999999998E-4</v>
      </c>
      <c r="S1217" s="2">
        <v>-5.0626158999999997E-2</v>
      </c>
      <c r="T1217" s="2">
        <v>0.35203405799999998</v>
      </c>
      <c r="U1217" s="2">
        <v>-7.3906924999999998E-2</v>
      </c>
    </row>
    <row r="1218" spans="1:21" x14ac:dyDescent="0.25">
      <c r="A1218" s="6" t="s">
        <v>2528</v>
      </c>
      <c r="B1218" s="6" t="s">
        <v>2529</v>
      </c>
      <c r="C1218" s="6" t="s">
        <v>4583</v>
      </c>
      <c r="D1218" s="2">
        <v>-0.173051592</v>
      </c>
      <c r="E1218" s="2">
        <v>1.1072568E-2</v>
      </c>
      <c r="F1218" s="2">
        <v>-8.9725172000000006E-2</v>
      </c>
      <c r="G1218" s="2">
        <v>-4.6685694E-2</v>
      </c>
      <c r="H1218" s="2">
        <v>-2.0391394E-2</v>
      </c>
      <c r="I1218" s="2">
        <v>-5.2802220000000002E-3</v>
      </c>
      <c r="J1218" s="2">
        <v>5.3425151999999997E-2</v>
      </c>
      <c r="K1218" s="2">
        <v>0.19885460899999999</v>
      </c>
      <c r="L1218" s="2">
        <v>7.1781787999999999E-2</v>
      </c>
      <c r="M1218" s="2">
        <v>-8.9450130000000003E-2</v>
      </c>
      <c r="N1218" s="2">
        <v>6.1853999999999999E-2</v>
      </c>
      <c r="O1218" s="2">
        <v>6.5133040000000003E-2</v>
      </c>
      <c r="P1218" s="2">
        <v>-4.2534530000000001E-2</v>
      </c>
      <c r="Q1218" s="2">
        <v>5.9630638999999999E-2</v>
      </c>
      <c r="R1218" s="2">
        <v>-9.0343199999999999E-2</v>
      </c>
      <c r="S1218" s="2">
        <v>-7.0422000000000002E-3</v>
      </c>
      <c r="T1218" s="2">
        <v>0.11712409999999999</v>
      </c>
      <c r="U1218" s="2">
        <v>-7.4371709999999994E-2</v>
      </c>
    </row>
    <row r="1219" spans="1:21" x14ac:dyDescent="0.25">
      <c r="A1219" s="6" t="s">
        <v>433</v>
      </c>
      <c r="B1219" s="6" t="s">
        <v>169</v>
      </c>
      <c r="C1219" s="6" t="s">
        <v>4584</v>
      </c>
      <c r="D1219" s="2">
        <v>1.7177332999999999E-2</v>
      </c>
      <c r="E1219" s="2">
        <v>-0.13254263199999999</v>
      </c>
      <c r="F1219" s="2">
        <v>-8.3049387000000002E-2</v>
      </c>
      <c r="G1219" s="2">
        <v>1.7989767E-2</v>
      </c>
      <c r="H1219" s="2">
        <v>1.364999E-3</v>
      </c>
      <c r="I1219" s="2">
        <v>-2.19261E-4</v>
      </c>
      <c r="J1219" s="2">
        <v>-7.5420205000000004E-2</v>
      </c>
      <c r="K1219" s="2">
        <v>0.30212550399999999</v>
      </c>
      <c r="L1219" s="2">
        <v>-4.7426122000000001E-2</v>
      </c>
      <c r="M1219" s="2">
        <v>-0.28370473600000001</v>
      </c>
      <c r="N1219" s="2">
        <v>4.3794345999999998E-2</v>
      </c>
      <c r="O1219" s="2">
        <v>0.107208593</v>
      </c>
      <c r="P1219" s="2">
        <v>-5.2044536000000002E-2</v>
      </c>
      <c r="Q1219" s="2">
        <v>-1.4258979999999999E-2</v>
      </c>
      <c r="R1219" s="2">
        <v>0.166471011</v>
      </c>
      <c r="S1219" s="2">
        <v>-5.2639501999999998E-2</v>
      </c>
      <c r="T1219" s="2">
        <v>0.15979486000000001</v>
      </c>
      <c r="U1219" s="2">
        <v>-7.4621058000000004E-2</v>
      </c>
    </row>
    <row r="1220" spans="1:21" x14ac:dyDescent="0.25">
      <c r="A1220" s="6" t="s">
        <v>2900</v>
      </c>
      <c r="B1220" s="6" t="s">
        <v>2901</v>
      </c>
      <c r="C1220" s="6" t="s">
        <v>4585</v>
      </c>
      <c r="D1220" s="2">
        <v>-0.23483610099999999</v>
      </c>
      <c r="E1220" s="2">
        <v>-5.1279100000000003E-3</v>
      </c>
      <c r="F1220" s="2">
        <v>0.16164920299999999</v>
      </c>
      <c r="G1220" s="2">
        <v>-0.19227933899999999</v>
      </c>
      <c r="H1220" s="2">
        <v>9.9759160999999999E-2</v>
      </c>
      <c r="I1220" s="2">
        <v>9.9201832000000004E-2</v>
      </c>
      <c r="J1220" s="2">
        <v>-5.6435970000000002E-2</v>
      </c>
      <c r="K1220" s="2">
        <v>0.260714852</v>
      </c>
      <c r="L1220" s="2">
        <v>-0.132645716</v>
      </c>
      <c r="M1220" s="2">
        <v>-8.3189003999999997E-2</v>
      </c>
      <c r="N1220" s="2">
        <v>-4.4027613E-2</v>
      </c>
      <c r="O1220" s="2">
        <v>-3.4524112000000003E-2</v>
      </c>
      <c r="P1220" s="2">
        <v>-0.113709097</v>
      </c>
      <c r="Q1220" s="2">
        <v>-3.3955825000000002E-2</v>
      </c>
      <c r="R1220" s="2">
        <v>-0.115014449</v>
      </c>
      <c r="S1220" s="2">
        <v>7.9064197000000003E-2</v>
      </c>
      <c r="T1220" s="2">
        <v>0.42017908399999998</v>
      </c>
      <c r="U1220" s="2">
        <v>-7.4823182000000002E-2</v>
      </c>
    </row>
    <row r="1221" spans="1:21" x14ac:dyDescent="0.25">
      <c r="A1221" s="6" t="s">
        <v>2900</v>
      </c>
      <c r="B1221" s="6" t="s">
        <v>2901</v>
      </c>
      <c r="C1221" s="6" t="s">
        <v>4586</v>
      </c>
      <c r="D1221" s="2">
        <v>-0.111323004</v>
      </c>
      <c r="E1221" s="2">
        <v>-0.115757813</v>
      </c>
      <c r="F1221" s="2">
        <v>0.1287615</v>
      </c>
      <c r="G1221" s="2">
        <v>-9.2306842E-2</v>
      </c>
      <c r="H1221" s="2">
        <v>-0.11137593899999999</v>
      </c>
      <c r="I1221" s="2">
        <v>0.18842662900000001</v>
      </c>
      <c r="J1221" s="2">
        <v>4.0985727E-2</v>
      </c>
      <c r="K1221" s="2">
        <v>0.22559237400000001</v>
      </c>
      <c r="L1221" s="2">
        <v>-0.15300261900000001</v>
      </c>
      <c r="M1221" s="2">
        <v>-8.3189003999999997E-2</v>
      </c>
      <c r="N1221" s="2">
        <v>-4.4027613E-2</v>
      </c>
      <c r="O1221" s="2">
        <v>-3.4524112000000003E-2</v>
      </c>
      <c r="P1221" s="2">
        <v>-0.113709097</v>
      </c>
      <c r="Q1221" s="2">
        <v>-3.3955825000000002E-2</v>
      </c>
      <c r="R1221" s="2">
        <v>-0.115014449</v>
      </c>
      <c r="S1221" s="2">
        <v>7.9064197000000003E-2</v>
      </c>
      <c r="T1221" s="2">
        <v>0.42017908399999998</v>
      </c>
      <c r="U1221" s="2">
        <v>-7.4823182000000002E-2</v>
      </c>
    </row>
    <row r="1222" spans="1:21" x14ac:dyDescent="0.25">
      <c r="A1222" s="6" t="s">
        <v>1211</v>
      </c>
      <c r="B1222" s="6" t="s">
        <v>1212</v>
      </c>
      <c r="C1222" s="6" t="s">
        <v>4587</v>
      </c>
      <c r="D1222" s="2">
        <v>-0.11222816100000001</v>
      </c>
      <c r="E1222" s="2">
        <v>0.25601184900000001</v>
      </c>
      <c r="F1222" s="2">
        <v>2.1282569000000001E-2</v>
      </c>
      <c r="G1222" s="2">
        <v>0.13186566899999999</v>
      </c>
      <c r="H1222" s="2">
        <v>2.9022570000000001E-2</v>
      </c>
      <c r="I1222" s="2">
        <v>-4.1281361000000003E-2</v>
      </c>
      <c r="J1222" s="2">
        <v>9.1584692999999995E-2</v>
      </c>
      <c r="K1222" s="2">
        <v>-0.202669824</v>
      </c>
      <c r="L1222" s="2">
        <v>-0.17358801099999999</v>
      </c>
      <c r="M1222" s="2">
        <v>-0.22817170000000001</v>
      </c>
      <c r="N1222" s="2">
        <v>6.0693009999999999E-2</v>
      </c>
      <c r="O1222" s="2">
        <v>1.6005390000000001E-2</v>
      </c>
      <c r="P1222" s="2">
        <v>-0.12806807000000001</v>
      </c>
      <c r="Q1222" s="2">
        <v>4.1774100000000003E-3</v>
      </c>
      <c r="R1222" s="2">
        <v>-3.3504680000000002E-2</v>
      </c>
      <c r="S1222" s="2">
        <v>8.9889529999999995E-2</v>
      </c>
      <c r="T1222" s="2">
        <v>0.29381639999999998</v>
      </c>
      <c r="U1222" s="2">
        <v>-7.4837290000000001E-2</v>
      </c>
    </row>
    <row r="1223" spans="1:21" x14ac:dyDescent="0.25">
      <c r="A1223" s="6" t="s">
        <v>5113</v>
      </c>
      <c r="B1223" s="6" t="s">
        <v>1333</v>
      </c>
      <c r="C1223" s="6" t="s">
        <v>4588</v>
      </c>
      <c r="D1223" s="2">
        <v>-5.8185132000000001E-2</v>
      </c>
      <c r="E1223" s="2">
        <v>0.27387617800000003</v>
      </c>
      <c r="F1223" s="2">
        <v>-5.7546102000000002E-2</v>
      </c>
      <c r="G1223" s="2">
        <v>0.27630016800000001</v>
      </c>
      <c r="H1223" s="2">
        <v>-0.14783412000000001</v>
      </c>
      <c r="I1223" s="2">
        <v>-0.186174492</v>
      </c>
      <c r="J1223" s="2">
        <v>-0.115613432</v>
      </c>
      <c r="K1223" s="2">
        <v>-0.36949013200000003</v>
      </c>
      <c r="L1223" s="2">
        <v>0.38466708799999999</v>
      </c>
      <c r="M1223" s="2">
        <v>-9.6850259999999994E-2</v>
      </c>
      <c r="N1223" s="2">
        <v>-2.0354299999999999E-2</v>
      </c>
      <c r="O1223" s="2">
        <v>-8.3975869999999994E-2</v>
      </c>
      <c r="P1223" s="2">
        <v>-0.15332950000000001</v>
      </c>
      <c r="Q1223" s="2">
        <v>1.7503410000000001E-3</v>
      </c>
      <c r="R1223" s="2">
        <v>-4.3254899999999999E-2</v>
      </c>
      <c r="S1223" s="2">
        <v>-3.7426920000000002E-2</v>
      </c>
      <c r="T1223" s="2">
        <v>0.5092023</v>
      </c>
      <c r="U1223" s="2">
        <v>-7.5760869999999994E-2</v>
      </c>
    </row>
    <row r="1224" spans="1:21" x14ac:dyDescent="0.25">
      <c r="A1224" s="6" t="s">
        <v>504</v>
      </c>
      <c r="B1224" s="6" t="s">
        <v>505</v>
      </c>
      <c r="C1224" s="6" t="s">
        <v>4589</v>
      </c>
      <c r="D1224" s="2">
        <v>-3.1939711000000003E-2</v>
      </c>
      <c r="E1224" s="2">
        <v>0.31519786</v>
      </c>
      <c r="F1224" s="2">
        <v>0.174359337</v>
      </c>
      <c r="G1224" s="2">
        <v>0.33989276200000001</v>
      </c>
      <c r="H1224" s="2">
        <v>-1.101704448</v>
      </c>
      <c r="I1224" s="2">
        <v>0.201882693</v>
      </c>
      <c r="J1224" s="2">
        <v>0.20661136199999999</v>
      </c>
      <c r="K1224" s="2">
        <v>-0.25180997700000002</v>
      </c>
      <c r="L1224" s="2">
        <v>0.14751027999999999</v>
      </c>
      <c r="M1224" s="2">
        <v>-0.13289456499999999</v>
      </c>
      <c r="N1224" s="2">
        <v>-7.4533304999999994E-2</v>
      </c>
      <c r="O1224" s="2">
        <v>0.18700888399999999</v>
      </c>
      <c r="P1224" s="2">
        <v>-0.254666807</v>
      </c>
      <c r="Q1224" s="2">
        <v>-3.4719542999999999E-2</v>
      </c>
      <c r="R1224" s="2">
        <v>6.0478269000000001E-2</v>
      </c>
      <c r="S1224" s="2">
        <v>-0.21673974700000001</v>
      </c>
      <c r="T1224" s="2">
        <v>0.54277534999999999</v>
      </c>
      <c r="U1224" s="2">
        <v>-7.6708535999999994E-2</v>
      </c>
    </row>
    <row r="1225" spans="1:21" x14ac:dyDescent="0.25">
      <c r="A1225" s="6" t="s">
        <v>2776</v>
      </c>
      <c r="B1225" s="6" t="s">
        <v>2777</v>
      </c>
      <c r="C1225" s="6" t="s">
        <v>4590</v>
      </c>
      <c r="D1225" s="2">
        <v>-0.100863906</v>
      </c>
      <c r="E1225" s="2">
        <v>-0.108302206</v>
      </c>
      <c r="F1225" s="2">
        <v>-0.160739416</v>
      </c>
      <c r="G1225" s="2">
        <v>1.0584867E-2</v>
      </c>
      <c r="H1225" s="2">
        <v>-0.23643395</v>
      </c>
      <c r="I1225" s="2">
        <v>-0.17920235600000001</v>
      </c>
      <c r="J1225" s="2">
        <v>-0.105939196</v>
      </c>
      <c r="K1225" s="2">
        <v>0.65633679899999997</v>
      </c>
      <c r="L1225" s="2">
        <v>0.22455934399999999</v>
      </c>
      <c r="M1225" s="2">
        <v>2.7011044000000001E-2</v>
      </c>
      <c r="N1225" s="2">
        <v>0.25238164400000002</v>
      </c>
      <c r="O1225" s="2">
        <v>-0.276135466</v>
      </c>
      <c r="P1225" s="2">
        <v>0.16190874399999999</v>
      </c>
      <c r="Q1225" s="2">
        <v>-0.19247625600000001</v>
      </c>
      <c r="R1225" s="2">
        <v>-0.11869964600000001</v>
      </c>
      <c r="S1225" s="2">
        <v>5.6204324E-2</v>
      </c>
      <c r="T1225" s="2">
        <v>0.16693054399999999</v>
      </c>
      <c r="U1225" s="2">
        <v>-7.7124856000000006E-2</v>
      </c>
    </row>
    <row r="1226" spans="1:21" x14ac:dyDescent="0.25">
      <c r="A1226" s="6" t="s">
        <v>1671</v>
      </c>
      <c r="B1226" s="6" t="s">
        <v>1672</v>
      </c>
      <c r="C1226" s="6" t="s">
        <v>4591</v>
      </c>
      <c r="D1226" s="2">
        <v>8.0833700999999994E-2</v>
      </c>
      <c r="E1226" s="2">
        <v>0.121160981</v>
      </c>
      <c r="F1226" s="2">
        <v>-8.1099450000000003E-2</v>
      </c>
      <c r="G1226" s="2">
        <v>0.30582878600000002</v>
      </c>
      <c r="H1226" s="2">
        <v>-8.1261742999999997E-2</v>
      </c>
      <c r="I1226" s="2">
        <v>8.1014829999999996E-3</v>
      </c>
      <c r="J1226" s="2">
        <v>0.23783438000000001</v>
      </c>
      <c r="K1226" s="2">
        <v>-0.83291094200000004</v>
      </c>
      <c r="L1226" s="2">
        <v>0.241512806</v>
      </c>
      <c r="M1226" s="2">
        <v>-8.2368247000000006E-2</v>
      </c>
      <c r="N1226" s="2">
        <v>0.103214577</v>
      </c>
      <c r="O1226" s="2">
        <v>-7.6153955999999995E-2</v>
      </c>
      <c r="P1226" s="2">
        <v>2.3365479999999999E-3</v>
      </c>
      <c r="Q1226" s="2">
        <v>-8.1795197E-2</v>
      </c>
      <c r="R1226" s="2">
        <v>-2.2385502000000002E-2</v>
      </c>
      <c r="S1226" s="2">
        <v>-1.3598697E-2</v>
      </c>
      <c r="T1226" s="2">
        <v>0.248605724</v>
      </c>
      <c r="U1226" s="2">
        <v>-7.7855250000000001E-2</v>
      </c>
    </row>
    <row r="1227" spans="1:21" x14ac:dyDescent="0.25">
      <c r="A1227" s="6" t="s">
        <v>1671</v>
      </c>
      <c r="B1227" s="6" t="s">
        <v>1672</v>
      </c>
      <c r="C1227" s="6" t="s">
        <v>4592</v>
      </c>
      <c r="D1227" s="2">
        <v>0.203856167</v>
      </c>
      <c r="E1227" s="2">
        <v>0.20053464700000001</v>
      </c>
      <c r="F1227" s="2">
        <v>-7.9958583999999999E-2</v>
      </c>
      <c r="G1227" s="2">
        <v>0.12832355200000001</v>
      </c>
      <c r="H1227" s="2">
        <v>-9.4531981000000001E-2</v>
      </c>
      <c r="I1227" s="2">
        <v>3.4608848999999997E-2</v>
      </c>
      <c r="J1227" s="2">
        <v>-8.8963154000000003E-2</v>
      </c>
      <c r="K1227" s="2">
        <v>-0.38500047599999998</v>
      </c>
      <c r="L1227" s="2">
        <v>8.1130971999999996E-2</v>
      </c>
      <c r="M1227" s="2">
        <v>-8.2368247000000006E-2</v>
      </c>
      <c r="N1227" s="2">
        <v>0.103214577</v>
      </c>
      <c r="O1227" s="2">
        <v>-7.6153955999999995E-2</v>
      </c>
      <c r="P1227" s="2">
        <v>2.3365479999999999E-3</v>
      </c>
      <c r="Q1227" s="2">
        <v>-8.1795197E-2</v>
      </c>
      <c r="R1227" s="2">
        <v>-2.2385502000000002E-2</v>
      </c>
      <c r="S1227" s="2">
        <v>-1.3598697E-2</v>
      </c>
      <c r="T1227" s="2">
        <v>0.248605724</v>
      </c>
      <c r="U1227" s="2">
        <v>-7.7855250000000001E-2</v>
      </c>
    </row>
    <row r="1228" spans="1:21" x14ac:dyDescent="0.25">
      <c r="A1228" s="6" t="s">
        <v>1671</v>
      </c>
      <c r="B1228" s="6" t="s">
        <v>1672</v>
      </c>
      <c r="C1228" s="6" t="s">
        <v>4593</v>
      </c>
      <c r="D1228" s="2">
        <v>9.6257678999999999E-2</v>
      </c>
      <c r="E1228" s="2">
        <v>6.4028659000000002E-2</v>
      </c>
      <c r="F1228" s="2">
        <v>-0.26602127199999998</v>
      </c>
      <c r="G1228" s="2">
        <v>0.14207766399999999</v>
      </c>
      <c r="H1228" s="2">
        <v>-4.7602061000000001E-2</v>
      </c>
      <c r="I1228" s="2">
        <v>4.6599060999999997E-2</v>
      </c>
      <c r="J1228" s="2">
        <v>5.6531558000000003E-2</v>
      </c>
      <c r="K1228" s="2">
        <v>-4.9766763999999998E-2</v>
      </c>
      <c r="L1228" s="2">
        <v>-4.2104516000000002E-2</v>
      </c>
      <c r="M1228" s="2">
        <v>-8.2368247000000006E-2</v>
      </c>
      <c r="N1228" s="2">
        <v>0.103214577</v>
      </c>
      <c r="O1228" s="2">
        <v>-7.6153955999999995E-2</v>
      </c>
      <c r="P1228" s="2">
        <v>2.3365479999999999E-3</v>
      </c>
      <c r="Q1228" s="2">
        <v>-8.1795197E-2</v>
      </c>
      <c r="R1228" s="2">
        <v>-2.2385502000000002E-2</v>
      </c>
      <c r="S1228" s="2">
        <v>-1.3598697E-2</v>
      </c>
      <c r="T1228" s="2">
        <v>0.248605724</v>
      </c>
      <c r="U1228" s="2">
        <v>-7.7855250000000001E-2</v>
      </c>
    </row>
    <row r="1229" spans="1:21" x14ac:dyDescent="0.25">
      <c r="A1229" s="6" t="s">
        <v>1671</v>
      </c>
      <c r="B1229" s="6" t="s">
        <v>1672</v>
      </c>
      <c r="C1229" s="6" t="s">
        <v>4594</v>
      </c>
      <c r="D1229" s="2">
        <v>0.38203103599999999</v>
      </c>
      <c r="E1229" s="2">
        <v>0.30978506900000002</v>
      </c>
      <c r="F1229" s="2">
        <v>-0.189097192</v>
      </c>
      <c r="G1229" s="2">
        <v>0.11715473799999999</v>
      </c>
      <c r="H1229" s="2">
        <v>-2.4073140999999999E-2</v>
      </c>
      <c r="I1229" s="2">
        <v>0.23873508500000001</v>
      </c>
      <c r="J1229" s="2">
        <v>9.9866938000000002E-2</v>
      </c>
      <c r="K1229" s="2">
        <v>-0.71893503999999997</v>
      </c>
      <c r="L1229" s="2">
        <v>-0.21546749200000001</v>
      </c>
      <c r="M1229" s="2">
        <v>-8.2368247000000006E-2</v>
      </c>
      <c r="N1229" s="2">
        <v>0.103214577</v>
      </c>
      <c r="O1229" s="2">
        <v>-7.6153955999999995E-2</v>
      </c>
      <c r="P1229" s="2">
        <v>2.3365479999999999E-3</v>
      </c>
      <c r="Q1229" s="2">
        <v>-8.1795197E-2</v>
      </c>
      <c r="R1229" s="2">
        <v>-2.2385502000000002E-2</v>
      </c>
      <c r="S1229" s="2">
        <v>-1.3598697E-2</v>
      </c>
      <c r="T1229" s="2">
        <v>0.248605724</v>
      </c>
      <c r="U1229" s="2">
        <v>-7.7855250000000001E-2</v>
      </c>
    </row>
    <row r="1230" spans="1:21" x14ac:dyDescent="0.25">
      <c r="A1230" s="6" t="s">
        <v>432</v>
      </c>
      <c r="B1230" s="6" t="s">
        <v>431</v>
      </c>
      <c r="C1230" s="6" t="s">
        <v>4595</v>
      </c>
      <c r="D1230" s="2">
        <v>-1.7994540999999999E-2</v>
      </c>
      <c r="E1230" s="2">
        <v>7.1534036999999995E-2</v>
      </c>
      <c r="F1230" s="2">
        <v>0.175986631</v>
      </c>
      <c r="G1230" s="2">
        <v>3.2193185999999999E-2</v>
      </c>
      <c r="H1230" s="2">
        <v>5.0616518999999999E-2</v>
      </c>
      <c r="I1230" s="2">
        <v>7.5934977000000001E-2</v>
      </c>
      <c r="J1230" s="2">
        <v>0.19700399099999999</v>
      </c>
      <c r="K1230" s="2">
        <v>-7.9161101999999997E-2</v>
      </c>
      <c r="L1230" s="2">
        <v>-0.50611369900000003</v>
      </c>
      <c r="M1230" s="2">
        <v>-1.3557166000000001E-2</v>
      </c>
      <c r="N1230" s="2">
        <v>5.0404360000000002E-2</v>
      </c>
      <c r="O1230" s="2">
        <v>-0.103902918</v>
      </c>
      <c r="P1230" s="2">
        <v>-0.118990715</v>
      </c>
      <c r="Q1230" s="2">
        <v>8.5553942999999993E-2</v>
      </c>
      <c r="R1230" s="2">
        <v>6.4074165000000002E-2</v>
      </c>
      <c r="S1230" s="2">
        <v>-4.4997179999999998E-2</v>
      </c>
      <c r="T1230" s="2">
        <v>0.16002501199999999</v>
      </c>
      <c r="U1230" s="2">
        <v>-7.8609501999999998E-2</v>
      </c>
    </row>
    <row r="1231" spans="1:21" x14ac:dyDescent="0.25">
      <c r="A1231" s="6" t="s">
        <v>762</v>
      </c>
      <c r="B1231" s="6" t="s">
        <v>763</v>
      </c>
      <c r="C1231" s="6" t="s">
        <v>4596</v>
      </c>
      <c r="D1231" s="2">
        <v>-3.9682456999999997E-2</v>
      </c>
      <c r="E1231" s="2">
        <v>-0.107483537</v>
      </c>
      <c r="F1231" s="2">
        <v>0.17575255300000001</v>
      </c>
      <c r="G1231" s="2">
        <v>-6.0977870000000003E-3</v>
      </c>
      <c r="H1231" s="2">
        <v>0.14891858999999999</v>
      </c>
      <c r="I1231" s="2">
        <v>-0.117722167</v>
      </c>
      <c r="J1231" s="2">
        <v>4.9444266000000001E-2</v>
      </c>
      <c r="K1231" s="2">
        <v>-3.9236476999999999E-2</v>
      </c>
      <c r="L1231" s="2">
        <v>-6.3892977000000004E-2</v>
      </c>
      <c r="M1231" s="2">
        <v>-0.13471633599999999</v>
      </c>
      <c r="N1231" s="2">
        <v>-5.5399336E-2</v>
      </c>
      <c r="O1231" s="2">
        <v>-5.9356336000000003E-2</v>
      </c>
      <c r="P1231" s="2">
        <v>-0.208907336</v>
      </c>
      <c r="Q1231" s="2">
        <v>2.6570664000000001E-2</v>
      </c>
      <c r="R1231" s="2">
        <v>2.1546640000000001E-3</v>
      </c>
      <c r="S1231" s="2">
        <v>-5.0729336E-2</v>
      </c>
      <c r="T1231" s="2">
        <v>0.56057164400000004</v>
      </c>
      <c r="U1231" s="2">
        <v>-8.0188334E-2</v>
      </c>
    </row>
    <row r="1232" spans="1:21" x14ac:dyDescent="0.25">
      <c r="A1232" s="6" t="s">
        <v>1963</v>
      </c>
      <c r="B1232" s="6" t="s">
        <v>1964</v>
      </c>
      <c r="C1232" s="6" t="s">
        <v>4597</v>
      </c>
      <c r="D1232" s="2">
        <v>-0.17511043400000001</v>
      </c>
      <c r="E1232" s="2">
        <v>-4.2396863999999999E-2</v>
      </c>
      <c r="F1232" s="2">
        <v>5.0691625999999997E-2</v>
      </c>
      <c r="G1232" s="2">
        <v>7.7346226000000004E-2</v>
      </c>
      <c r="H1232" s="2">
        <v>8.5928210000000005E-2</v>
      </c>
      <c r="I1232" s="2">
        <v>-0.67639677799999998</v>
      </c>
      <c r="J1232" s="2">
        <v>8.8801695999999999E-2</v>
      </c>
      <c r="K1232" s="2">
        <v>-2.1630844E-2</v>
      </c>
      <c r="L1232" s="2">
        <v>0.61276720600000001</v>
      </c>
      <c r="M1232" s="2">
        <v>0.29955824399999997</v>
      </c>
      <c r="N1232" s="2">
        <v>9.5228399999999996E-4</v>
      </c>
      <c r="O1232" s="2">
        <v>-0.246606456</v>
      </c>
      <c r="P1232" s="2">
        <v>-9.9374866000000006E-2</v>
      </c>
      <c r="Q1232" s="2">
        <v>0.26098604399999997</v>
      </c>
      <c r="R1232" s="2">
        <v>-0.29392865600000001</v>
      </c>
      <c r="S1232" s="2">
        <v>6.7135317E-2</v>
      </c>
      <c r="T1232" s="2">
        <v>9.1998003999999994E-2</v>
      </c>
      <c r="U1232" s="2">
        <v>-8.0719756000000004E-2</v>
      </c>
    </row>
    <row r="1233" spans="1:21" x14ac:dyDescent="0.25">
      <c r="A1233" s="6" t="s">
        <v>144</v>
      </c>
      <c r="B1233" s="6" t="s">
        <v>145</v>
      </c>
      <c r="C1233" s="6" t="s">
        <v>4598</v>
      </c>
      <c r="D1233" s="2">
        <v>2.6285901E-2</v>
      </c>
      <c r="E1233" s="2">
        <v>0.13691959400000001</v>
      </c>
      <c r="F1233" s="2">
        <v>0.10530511100000001</v>
      </c>
      <c r="G1233" s="2">
        <v>-2.3243178999999999E-2</v>
      </c>
      <c r="H1233" s="2">
        <v>-4.0291390000000002E-3</v>
      </c>
      <c r="I1233" s="2">
        <v>-8.5389349000000003E-2</v>
      </c>
      <c r="J1233" s="2">
        <v>-8.0744564000000005E-2</v>
      </c>
      <c r="K1233" s="2">
        <v>-9.7594618999999994E-2</v>
      </c>
      <c r="L1233" s="2">
        <v>2.2490270999999999E-2</v>
      </c>
      <c r="M1233" s="2">
        <v>-0.238579281</v>
      </c>
      <c r="N1233" s="2">
        <v>5.4333390000000002E-2</v>
      </c>
      <c r="O1233" s="2">
        <v>-7.4080309999999998E-3</v>
      </c>
      <c r="P1233" s="2">
        <v>-0.122172211</v>
      </c>
      <c r="Q1233" s="2">
        <v>0.19518128900000001</v>
      </c>
      <c r="R1233" s="2">
        <v>8.7489188999999995E-2</v>
      </c>
      <c r="S1233" s="2">
        <v>0.19201568899999999</v>
      </c>
      <c r="T1233" s="2">
        <v>-8.0036390999999998E-2</v>
      </c>
      <c r="U1233" s="2">
        <v>-8.0823650999999996E-2</v>
      </c>
    </row>
    <row r="1234" spans="1:21" x14ac:dyDescent="0.25">
      <c r="A1234" s="6" t="s">
        <v>1428</v>
      </c>
      <c r="B1234" s="6" t="s">
        <v>1429</v>
      </c>
      <c r="C1234" s="6" t="s">
        <v>4599</v>
      </c>
      <c r="D1234" s="2">
        <v>-0.234639707</v>
      </c>
      <c r="E1234" s="2">
        <v>0.22634880900000001</v>
      </c>
      <c r="F1234" s="2">
        <v>-6.5730006999999993E-2</v>
      </c>
      <c r="G1234" s="2">
        <v>0.52893711600000004</v>
      </c>
      <c r="H1234" s="2">
        <v>0.34607663500000002</v>
      </c>
      <c r="I1234" s="2">
        <v>-0.52581767700000004</v>
      </c>
      <c r="J1234" s="2">
        <v>0.14555140899999999</v>
      </c>
      <c r="K1234" s="2">
        <v>-0.32554097100000001</v>
      </c>
      <c r="L1234" s="2">
        <v>-9.5185540999999999E-2</v>
      </c>
      <c r="M1234" s="2">
        <v>-4.0005257000000002E-2</v>
      </c>
      <c r="N1234" s="2">
        <v>0.109096243</v>
      </c>
      <c r="O1234" s="2">
        <v>0.32463619399999999</v>
      </c>
      <c r="P1234" s="2">
        <v>-0.12762377699999999</v>
      </c>
      <c r="Q1234" s="2">
        <v>-0.247220527</v>
      </c>
      <c r="R1234" s="2">
        <v>-0.20828822699999999</v>
      </c>
      <c r="S1234" s="2">
        <v>6.7062013000000004E-2</v>
      </c>
      <c r="T1234" s="2">
        <v>0.203825433</v>
      </c>
      <c r="U1234" s="2">
        <v>-8.1482067000000005E-2</v>
      </c>
    </row>
    <row r="1235" spans="1:21" x14ac:dyDescent="0.25">
      <c r="A1235" s="6" t="s">
        <v>231</v>
      </c>
      <c r="B1235" s="6" t="s">
        <v>232</v>
      </c>
      <c r="C1235" s="6" t="s">
        <v>4600</v>
      </c>
      <c r="D1235" s="2">
        <v>1.9821730999999999E-2</v>
      </c>
      <c r="E1235" s="2">
        <v>0.21279499099999999</v>
      </c>
      <c r="F1235" s="2">
        <v>3.9554191000000002E-2</v>
      </c>
      <c r="G1235" s="2">
        <v>9.6770032000000006E-2</v>
      </c>
      <c r="H1235" s="2">
        <v>-0.12951822900000001</v>
      </c>
      <c r="I1235" s="2">
        <v>-4.5796085E-2</v>
      </c>
      <c r="J1235" s="2">
        <v>-0.122038226</v>
      </c>
      <c r="K1235" s="2">
        <v>-0.46296308899999999</v>
      </c>
      <c r="L1235" s="2">
        <v>0.391374691</v>
      </c>
      <c r="M1235" s="2">
        <v>-5.481478E-2</v>
      </c>
      <c r="N1235" s="2">
        <v>-3.2997779999999997E-2</v>
      </c>
      <c r="O1235" s="2">
        <v>-4.5791779999999997E-2</v>
      </c>
      <c r="P1235" s="2">
        <v>4.1022200000000002E-4</v>
      </c>
      <c r="Q1235" s="2">
        <v>5.5492220000000004E-3</v>
      </c>
      <c r="R1235" s="2">
        <v>-8.6227779999999993E-3</v>
      </c>
      <c r="S1235" s="2">
        <v>-5.6677779999999997E-2</v>
      </c>
      <c r="T1235" s="2">
        <v>0.2744722</v>
      </c>
      <c r="U1235" s="2">
        <v>-8.1526779999999993E-2</v>
      </c>
    </row>
    <row r="1236" spans="1:21" x14ac:dyDescent="0.25">
      <c r="A1236" s="6" t="s">
        <v>231</v>
      </c>
      <c r="B1236" s="6" t="s">
        <v>232</v>
      </c>
      <c r="C1236" s="6" t="s">
        <v>4601</v>
      </c>
      <c r="D1236" s="2">
        <v>-7.4322941000000003E-2</v>
      </c>
      <c r="E1236" s="2">
        <v>0.14561506900000001</v>
      </c>
      <c r="F1236" s="2">
        <v>4.0637169000000001E-2</v>
      </c>
      <c r="G1236" s="2">
        <v>3.3161259999999998E-2</v>
      </c>
      <c r="H1236" s="2">
        <v>-0.10945765</v>
      </c>
      <c r="I1236" s="2">
        <v>-0.18739720700000001</v>
      </c>
      <c r="J1236" s="2">
        <v>9.4616101999999994E-2</v>
      </c>
      <c r="K1236" s="2">
        <v>-0.30622371100000001</v>
      </c>
      <c r="L1236" s="2">
        <v>0.36337191899999999</v>
      </c>
      <c r="M1236" s="2">
        <v>-5.481478E-2</v>
      </c>
      <c r="N1236" s="2">
        <v>-3.2997779999999997E-2</v>
      </c>
      <c r="O1236" s="2">
        <v>-4.5791779999999997E-2</v>
      </c>
      <c r="P1236" s="2">
        <v>4.1022200000000002E-4</v>
      </c>
      <c r="Q1236" s="2">
        <v>5.5492220000000004E-3</v>
      </c>
      <c r="R1236" s="2">
        <v>-8.6227779999999993E-3</v>
      </c>
      <c r="S1236" s="2">
        <v>-5.6677779999999997E-2</v>
      </c>
      <c r="T1236" s="2">
        <v>0.2744722</v>
      </c>
      <c r="U1236" s="2">
        <v>-8.1526779999999993E-2</v>
      </c>
    </row>
    <row r="1237" spans="1:21" x14ac:dyDescent="0.25">
      <c r="A1237" s="6" t="s">
        <v>231</v>
      </c>
      <c r="B1237" s="6" t="s">
        <v>232</v>
      </c>
      <c r="C1237" s="6" t="s">
        <v>4602</v>
      </c>
      <c r="D1237" s="2">
        <v>0.163039405</v>
      </c>
      <c r="E1237" s="2">
        <v>0.29016951499999999</v>
      </c>
      <c r="F1237" s="2">
        <v>0.118796182</v>
      </c>
      <c r="G1237" s="2">
        <v>0.17871344</v>
      </c>
      <c r="H1237" s="2">
        <v>-5.3866940000000002E-2</v>
      </c>
      <c r="I1237" s="2">
        <v>-5.8894826999999997E-2</v>
      </c>
      <c r="J1237" s="2">
        <v>6.9432281999999998E-2</v>
      </c>
      <c r="K1237" s="2">
        <v>-0.96206373099999998</v>
      </c>
      <c r="L1237" s="2">
        <v>0.25467468199999999</v>
      </c>
      <c r="M1237" s="2">
        <v>-5.481478E-2</v>
      </c>
      <c r="N1237" s="2">
        <v>-3.2997779999999997E-2</v>
      </c>
      <c r="O1237" s="2">
        <v>-4.5791779999999997E-2</v>
      </c>
      <c r="P1237" s="2">
        <v>4.1022200000000002E-4</v>
      </c>
      <c r="Q1237" s="2">
        <v>5.5492220000000004E-3</v>
      </c>
      <c r="R1237" s="2">
        <v>-8.6227779999999993E-3</v>
      </c>
      <c r="S1237" s="2">
        <v>-5.6677779999999997E-2</v>
      </c>
      <c r="T1237" s="2">
        <v>0.2744722</v>
      </c>
      <c r="U1237" s="2">
        <v>-8.1526779999999993E-2</v>
      </c>
    </row>
    <row r="1238" spans="1:21" x14ac:dyDescent="0.25">
      <c r="A1238" s="6" t="s">
        <v>231</v>
      </c>
      <c r="B1238" s="6" t="s">
        <v>232</v>
      </c>
      <c r="C1238" s="6" t="s">
        <v>4603</v>
      </c>
      <c r="D1238" s="2">
        <v>-0.31061720199999998</v>
      </c>
      <c r="E1238" s="2">
        <v>-9.1350919999999992E-3</v>
      </c>
      <c r="F1238" s="2">
        <v>8.4737908000000001E-2</v>
      </c>
      <c r="G1238" s="2">
        <v>0.81087799900000002</v>
      </c>
      <c r="H1238" s="2">
        <v>-0.42209519000000001</v>
      </c>
      <c r="I1238" s="2">
        <v>0.14324583199999999</v>
      </c>
      <c r="J1238" s="2">
        <v>0.20668384100000001</v>
      </c>
      <c r="K1238" s="2">
        <v>-0.53898047199999999</v>
      </c>
      <c r="L1238" s="2">
        <v>3.5282408000000001E-2</v>
      </c>
      <c r="M1238" s="2">
        <v>-5.481478E-2</v>
      </c>
      <c r="N1238" s="2">
        <v>-3.2997779999999997E-2</v>
      </c>
      <c r="O1238" s="2">
        <v>-4.5791779999999997E-2</v>
      </c>
      <c r="P1238" s="2">
        <v>4.1022200000000002E-4</v>
      </c>
      <c r="Q1238" s="2">
        <v>5.5492220000000004E-3</v>
      </c>
      <c r="R1238" s="2">
        <v>-8.6227779999999993E-3</v>
      </c>
      <c r="S1238" s="2">
        <v>-5.6677779999999997E-2</v>
      </c>
      <c r="T1238" s="2">
        <v>0.2744722</v>
      </c>
      <c r="U1238" s="2">
        <v>-8.1526779999999993E-2</v>
      </c>
    </row>
    <row r="1239" spans="1:21" x14ac:dyDescent="0.25">
      <c r="A1239" s="6" t="s">
        <v>231</v>
      </c>
      <c r="B1239" s="6" t="s">
        <v>232</v>
      </c>
      <c r="C1239" s="6" t="s">
        <v>4604</v>
      </c>
      <c r="D1239" s="2">
        <v>0.165977187</v>
      </c>
      <c r="E1239" s="2">
        <v>5.9788630000000002E-2</v>
      </c>
      <c r="F1239" s="2">
        <v>-2.7387029999999999E-3</v>
      </c>
      <c r="G1239" s="2">
        <v>9.4994221000000004E-2</v>
      </c>
      <c r="H1239" s="2">
        <v>-0.27167848999999999</v>
      </c>
      <c r="I1239" s="2">
        <v>-9.4250446000000002E-2</v>
      </c>
      <c r="J1239" s="2">
        <v>0.13971256300000001</v>
      </c>
      <c r="K1239" s="2">
        <v>-5.5741417000000001E-2</v>
      </c>
      <c r="L1239" s="2">
        <v>-3.6063537E-2</v>
      </c>
      <c r="M1239" s="2">
        <v>-5.481478E-2</v>
      </c>
      <c r="N1239" s="2">
        <v>-3.2997779999999997E-2</v>
      </c>
      <c r="O1239" s="2">
        <v>-4.5791779999999997E-2</v>
      </c>
      <c r="P1239" s="2">
        <v>4.1022200000000002E-4</v>
      </c>
      <c r="Q1239" s="2">
        <v>5.5492220000000004E-3</v>
      </c>
      <c r="R1239" s="2">
        <v>-8.6227779999999993E-3</v>
      </c>
      <c r="S1239" s="2">
        <v>-5.6677779999999997E-2</v>
      </c>
      <c r="T1239" s="2">
        <v>0.2744722</v>
      </c>
      <c r="U1239" s="2">
        <v>-8.1526779999999993E-2</v>
      </c>
    </row>
    <row r="1240" spans="1:21" x14ac:dyDescent="0.25">
      <c r="A1240" s="6" t="s">
        <v>231</v>
      </c>
      <c r="B1240" s="6" t="s">
        <v>232</v>
      </c>
      <c r="C1240" s="6" t="s">
        <v>4605</v>
      </c>
      <c r="D1240" s="2">
        <v>-1.1858939000000001E-2</v>
      </c>
      <c r="E1240" s="2">
        <v>0.15487019099999999</v>
      </c>
      <c r="F1240" s="2">
        <v>5.1606691000000003E-2</v>
      </c>
      <c r="G1240" s="2">
        <v>0.14833658199999999</v>
      </c>
      <c r="H1240" s="2">
        <v>-8.0777659000000002E-2</v>
      </c>
      <c r="I1240" s="2">
        <v>-1.2024985E-2</v>
      </c>
      <c r="J1240" s="2">
        <v>9.3973024000000002E-2</v>
      </c>
      <c r="K1240" s="2">
        <v>-0.289109689</v>
      </c>
      <c r="L1240" s="2">
        <v>-5.5015209000000002E-2</v>
      </c>
      <c r="M1240" s="2">
        <v>-5.481478E-2</v>
      </c>
      <c r="N1240" s="2">
        <v>-3.2997779999999997E-2</v>
      </c>
      <c r="O1240" s="2">
        <v>-4.5791779999999997E-2</v>
      </c>
      <c r="P1240" s="2">
        <v>4.1022200000000002E-4</v>
      </c>
      <c r="Q1240" s="2">
        <v>5.5492220000000004E-3</v>
      </c>
      <c r="R1240" s="2">
        <v>-8.6227779999999993E-3</v>
      </c>
      <c r="S1240" s="2">
        <v>-5.6677779999999997E-2</v>
      </c>
      <c r="T1240" s="2">
        <v>0.2744722</v>
      </c>
      <c r="U1240" s="2">
        <v>-8.1526779999999993E-2</v>
      </c>
    </row>
    <row r="1241" spans="1:21" x14ac:dyDescent="0.25">
      <c r="A1241" s="6" t="s">
        <v>231</v>
      </c>
      <c r="B1241" s="6" t="s">
        <v>232</v>
      </c>
      <c r="C1241" s="6" t="s">
        <v>4606</v>
      </c>
      <c r="D1241" s="2">
        <v>9.7725086000000003E-2</v>
      </c>
      <c r="E1241" s="2">
        <v>-0.15916070399999999</v>
      </c>
      <c r="F1241" s="2">
        <v>-1.3001103999999999E-2</v>
      </c>
      <c r="G1241" s="2">
        <v>8.1316870000000003E-3</v>
      </c>
      <c r="H1241" s="2">
        <v>-4.6749520000000003E-2</v>
      </c>
      <c r="I1241" s="2">
        <v>0.23738613</v>
      </c>
      <c r="J1241" s="2">
        <v>-0.167177571</v>
      </c>
      <c r="K1241" s="2">
        <v>0.115525116</v>
      </c>
      <c r="L1241" s="2">
        <v>-7.2679103999999994E-2</v>
      </c>
      <c r="M1241" s="2">
        <v>-5.481478E-2</v>
      </c>
      <c r="N1241" s="2">
        <v>-3.2997779999999997E-2</v>
      </c>
      <c r="O1241" s="2">
        <v>-4.5791779999999997E-2</v>
      </c>
      <c r="P1241" s="2">
        <v>4.1022200000000002E-4</v>
      </c>
      <c r="Q1241" s="2">
        <v>5.5492220000000004E-3</v>
      </c>
      <c r="R1241" s="2">
        <v>-8.6227779999999993E-3</v>
      </c>
      <c r="S1241" s="2">
        <v>-5.6677779999999997E-2</v>
      </c>
      <c r="T1241" s="2">
        <v>0.2744722</v>
      </c>
      <c r="U1241" s="2">
        <v>-8.1526779999999993E-2</v>
      </c>
    </row>
    <row r="1242" spans="1:21" x14ac:dyDescent="0.25">
      <c r="A1242" s="6" t="s">
        <v>231</v>
      </c>
      <c r="B1242" s="6" t="s">
        <v>232</v>
      </c>
      <c r="C1242" s="6" t="s">
        <v>4607</v>
      </c>
      <c r="D1242" s="2">
        <v>0.13637096400000001</v>
      </c>
      <c r="E1242" s="2">
        <v>-8.1087225999999998E-2</v>
      </c>
      <c r="F1242" s="2">
        <v>0.148349274</v>
      </c>
      <c r="G1242" s="2">
        <v>-0.31917663499999999</v>
      </c>
      <c r="H1242" s="2">
        <v>-3.8898349999999998E-2</v>
      </c>
      <c r="I1242" s="2">
        <v>2.6176097999999998E-2</v>
      </c>
      <c r="J1242" s="2">
        <v>0.13763340700000001</v>
      </c>
      <c r="K1242" s="2">
        <v>6.7098194E-2</v>
      </c>
      <c r="L1242" s="2">
        <v>-7.6465725999999998E-2</v>
      </c>
      <c r="M1242" s="2">
        <v>-5.481478E-2</v>
      </c>
      <c r="N1242" s="2">
        <v>-3.2997779999999997E-2</v>
      </c>
      <c r="O1242" s="2">
        <v>-4.5791779999999997E-2</v>
      </c>
      <c r="P1242" s="2">
        <v>4.1022200000000002E-4</v>
      </c>
      <c r="Q1242" s="2">
        <v>5.5492220000000004E-3</v>
      </c>
      <c r="R1242" s="2">
        <v>-8.6227779999999993E-3</v>
      </c>
      <c r="S1242" s="2">
        <v>-5.6677779999999997E-2</v>
      </c>
      <c r="T1242" s="2">
        <v>0.2744722</v>
      </c>
      <c r="U1242" s="2">
        <v>-8.1526779999999993E-2</v>
      </c>
    </row>
    <row r="1243" spans="1:21" x14ac:dyDescent="0.25">
      <c r="A1243" s="6" t="s">
        <v>432</v>
      </c>
      <c r="B1243" s="6" t="s">
        <v>431</v>
      </c>
      <c r="C1243" s="6" t="s">
        <v>4608</v>
      </c>
      <c r="D1243" s="2">
        <v>1.4267874E-2</v>
      </c>
      <c r="E1243" s="2">
        <v>0.180825812</v>
      </c>
      <c r="F1243" s="2">
        <v>4.3406553E-2</v>
      </c>
      <c r="G1243" s="2">
        <v>7.5199960999999996E-2</v>
      </c>
      <c r="H1243" s="2">
        <v>6.8448468999999998E-2</v>
      </c>
      <c r="I1243" s="2">
        <v>-1.1056955E-2</v>
      </c>
      <c r="J1243" s="2">
        <v>-0.121498694</v>
      </c>
      <c r="K1243" s="2">
        <v>-0.25803349399999997</v>
      </c>
      <c r="L1243" s="2">
        <v>8.4404760000000006E-3</v>
      </c>
      <c r="M1243" s="2">
        <v>2.8877284999999999E-2</v>
      </c>
      <c r="N1243" s="2">
        <v>5.6171944000000001E-2</v>
      </c>
      <c r="O1243" s="2">
        <v>1.5560047E-2</v>
      </c>
      <c r="P1243" s="2">
        <v>5.5719761E-2</v>
      </c>
      <c r="Q1243" s="2">
        <v>5.2676532999999998E-2</v>
      </c>
      <c r="R1243" s="2">
        <v>-2.9625927E-2</v>
      </c>
      <c r="S1243" s="2">
        <v>1.5022906000000001E-2</v>
      </c>
      <c r="T1243" s="2">
        <v>-0.112841892</v>
      </c>
      <c r="U1243" s="2">
        <v>-8.1560656999999995E-2</v>
      </c>
    </row>
    <row r="1244" spans="1:21" x14ac:dyDescent="0.25">
      <c r="A1244" s="6" t="s">
        <v>1616</v>
      </c>
      <c r="B1244" s="6" t="s">
        <v>1617</v>
      </c>
      <c r="C1244" s="6" t="s">
        <v>4609</v>
      </c>
      <c r="D1244" s="2">
        <v>-0.29101829299999998</v>
      </c>
      <c r="E1244" s="2">
        <v>-2.9207061999999999E-2</v>
      </c>
      <c r="F1244" s="2">
        <v>3.3865232000000002E-2</v>
      </c>
      <c r="G1244" s="2">
        <v>0.23449418</v>
      </c>
      <c r="H1244" s="2">
        <v>-0.16018552</v>
      </c>
      <c r="I1244" s="2">
        <v>-3.3312646000000001E-2</v>
      </c>
      <c r="J1244" s="2">
        <v>-1.4823019E-2</v>
      </c>
      <c r="K1244" s="2">
        <v>-0.16829276600000001</v>
      </c>
      <c r="L1244" s="2">
        <v>0.42847985900000002</v>
      </c>
      <c r="M1244" s="2">
        <v>3.2650101000000001E-2</v>
      </c>
      <c r="N1244" s="2">
        <v>-9.1993379999999996E-3</v>
      </c>
      <c r="O1244" s="2">
        <v>-1.20518E-2</v>
      </c>
      <c r="P1244" s="2">
        <v>-2.7110919000000001E-2</v>
      </c>
      <c r="Q1244" s="2">
        <v>6.7609680000000005E-2</v>
      </c>
      <c r="R1244" s="2">
        <v>-2.2003287E-2</v>
      </c>
      <c r="S1244" s="2">
        <v>-1.8120188999999998E-2</v>
      </c>
      <c r="T1244" s="2">
        <v>7.0125717000000004E-2</v>
      </c>
      <c r="U1244" s="2">
        <v>-8.1899966000000005E-2</v>
      </c>
    </row>
    <row r="1245" spans="1:21" x14ac:dyDescent="0.25">
      <c r="A1245" s="6" t="s">
        <v>1616</v>
      </c>
      <c r="B1245" s="6" t="s">
        <v>1617</v>
      </c>
      <c r="C1245" s="6" t="s">
        <v>4610</v>
      </c>
      <c r="D1245" s="2">
        <v>-1.1428045149999999</v>
      </c>
      <c r="E1245" s="2">
        <v>-0.94238128399999999</v>
      </c>
      <c r="F1245" s="2">
        <v>0.43295201</v>
      </c>
      <c r="G1245" s="2">
        <v>0.72823595799999996</v>
      </c>
      <c r="H1245" s="2">
        <v>0.57642429100000003</v>
      </c>
      <c r="I1245" s="2">
        <v>-0.43455886799999999</v>
      </c>
      <c r="J1245" s="2">
        <v>0.59363775900000004</v>
      </c>
      <c r="K1245" s="2">
        <v>0.579461012</v>
      </c>
      <c r="L1245" s="2">
        <v>-0.39096636299999998</v>
      </c>
      <c r="M1245" s="2">
        <v>3.2650101000000001E-2</v>
      </c>
      <c r="N1245" s="2">
        <v>-9.1993379999999996E-3</v>
      </c>
      <c r="O1245" s="2">
        <v>-1.20518E-2</v>
      </c>
      <c r="P1245" s="2">
        <v>-2.7110919000000001E-2</v>
      </c>
      <c r="Q1245" s="2">
        <v>6.7609680000000005E-2</v>
      </c>
      <c r="R1245" s="2">
        <v>-2.2003287E-2</v>
      </c>
      <c r="S1245" s="2">
        <v>-1.8120188999999998E-2</v>
      </c>
      <c r="T1245" s="2">
        <v>7.0125717000000004E-2</v>
      </c>
      <c r="U1245" s="2">
        <v>-8.1899966000000005E-2</v>
      </c>
    </row>
    <row r="1246" spans="1:21" x14ac:dyDescent="0.25">
      <c r="A1246" s="6" t="s">
        <v>2328</v>
      </c>
      <c r="B1246" s="6" t="s">
        <v>2329</v>
      </c>
      <c r="C1246" s="6" t="s">
        <v>4611</v>
      </c>
      <c r="D1246" s="2">
        <v>1.8481745000000001E-2</v>
      </c>
      <c r="E1246" s="2">
        <v>7.4148424000000004E-2</v>
      </c>
      <c r="F1246" s="2">
        <v>-5.2760875999999998E-2</v>
      </c>
      <c r="G1246" s="2">
        <v>0.21749702400000001</v>
      </c>
      <c r="H1246" s="2">
        <v>-0.102559336</v>
      </c>
      <c r="I1246" s="2">
        <v>-1.5240556000000001E-2</v>
      </c>
      <c r="J1246" s="2">
        <v>0.12860904400000001</v>
      </c>
      <c r="K1246" s="2">
        <v>-0.15267652600000001</v>
      </c>
      <c r="L1246" s="2">
        <v>-0.115498938</v>
      </c>
      <c r="M1246" s="2">
        <v>0.14036464400000001</v>
      </c>
      <c r="N1246" s="2">
        <v>-5.6390556000000001E-2</v>
      </c>
      <c r="O1246" s="2">
        <v>-0.18572090599999999</v>
      </c>
      <c r="P1246" s="2">
        <v>0.156740619</v>
      </c>
      <c r="Q1246" s="2">
        <v>-0.18344402600000001</v>
      </c>
      <c r="R1246" s="2">
        <v>8.7840083999999999E-2</v>
      </c>
      <c r="S1246" s="2">
        <v>0.153951744</v>
      </c>
      <c r="T1246" s="2">
        <v>-3.1031125999999999E-2</v>
      </c>
      <c r="U1246" s="2">
        <v>-8.2310556000000007E-2</v>
      </c>
    </row>
    <row r="1247" spans="1:21" x14ac:dyDescent="0.25">
      <c r="A1247" s="6" t="s">
        <v>1201</v>
      </c>
      <c r="B1247" s="6" t="s">
        <v>1202</v>
      </c>
      <c r="C1247" s="6" t="s">
        <v>4612</v>
      </c>
      <c r="D1247" s="2">
        <v>-8.6799529E-2</v>
      </c>
      <c r="E1247" s="2">
        <v>-0.33780165899999998</v>
      </c>
      <c r="F1247" s="2">
        <v>-0.23658332900000001</v>
      </c>
      <c r="G1247" s="2">
        <v>-0.32757098899999998</v>
      </c>
      <c r="H1247" s="2">
        <v>-0.101347109</v>
      </c>
      <c r="I1247" s="2">
        <v>4.2779129999999999E-2</v>
      </c>
      <c r="J1247" s="2">
        <v>0.66292270799999997</v>
      </c>
      <c r="K1247" s="2">
        <v>0.35711811100000002</v>
      </c>
      <c r="L1247" s="2">
        <v>2.7282671000000001E-2</v>
      </c>
      <c r="M1247" s="2">
        <v>-7.7233889999999999E-2</v>
      </c>
      <c r="N1247" s="2">
        <v>-0.12750990000000001</v>
      </c>
      <c r="O1247" s="2">
        <v>-9.4749890000000003E-2</v>
      </c>
      <c r="P1247" s="2">
        <v>-6.9389889999999996E-2</v>
      </c>
      <c r="Q1247" s="2">
        <v>5.047111E-3</v>
      </c>
      <c r="R1247" s="2">
        <v>-1.056789E-2</v>
      </c>
      <c r="S1247" s="2">
        <v>-4.7985890000000003E-2</v>
      </c>
      <c r="T1247" s="2">
        <v>0.50483409999999995</v>
      </c>
      <c r="U1247" s="2">
        <v>-8.2443890000000006E-2</v>
      </c>
    </row>
    <row r="1248" spans="1:21" x14ac:dyDescent="0.25">
      <c r="A1248" s="6" t="s">
        <v>690</v>
      </c>
      <c r="B1248" s="6" t="s">
        <v>691</v>
      </c>
      <c r="C1248" s="6" t="s">
        <v>4613</v>
      </c>
      <c r="D1248" s="2">
        <v>0.15451395700000001</v>
      </c>
      <c r="E1248" s="2">
        <v>0.471067768</v>
      </c>
      <c r="F1248" s="2">
        <v>-0.178701154</v>
      </c>
      <c r="G1248" s="2">
        <v>0.27944117699999999</v>
      </c>
      <c r="H1248" s="2">
        <v>7.3526470000000003E-3</v>
      </c>
      <c r="I1248" s="2">
        <v>-1.9310682999999999E-2</v>
      </c>
      <c r="J1248" s="2">
        <v>0.148525937</v>
      </c>
      <c r="K1248" s="2">
        <v>-0.64751139300000005</v>
      </c>
      <c r="L1248" s="2">
        <v>-0.215378243</v>
      </c>
      <c r="M1248" s="2">
        <v>-1.0898430000000001E-2</v>
      </c>
      <c r="N1248" s="2">
        <v>1.7801620000000001E-2</v>
      </c>
      <c r="O1248" s="2">
        <v>-4.1898980000000002E-2</v>
      </c>
      <c r="P1248" s="2">
        <v>1.4668240000000001E-2</v>
      </c>
      <c r="Q1248" s="2">
        <v>-6.6579970000000002E-2</v>
      </c>
      <c r="R1248" s="2">
        <v>-7.5060929999999998E-2</v>
      </c>
      <c r="S1248" s="2">
        <v>-0.1157632</v>
      </c>
      <c r="T1248" s="2">
        <v>0.36039100000000002</v>
      </c>
      <c r="U1248" s="2">
        <v>-8.2659350000000006E-2</v>
      </c>
    </row>
    <row r="1249" spans="1:21" x14ac:dyDescent="0.25">
      <c r="A1249" s="6" t="s">
        <v>2350</v>
      </c>
      <c r="B1249" s="6" t="s">
        <v>2351</v>
      </c>
      <c r="C1249" s="6" t="s">
        <v>4614</v>
      </c>
      <c r="D1249" s="2">
        <v>1.0806662999999999E-2</v>
      </c>
      <c r="E1249" s="2">
        <v>5.4747783000000001E-2</v>
      </c>
      <c r="F1249" s="2">
        <v>8.7276782999999997E-2</v>
      </c>
      <c r="G1249" s="2">
        <v>7.4376022999999999E-2</v>
      </c>
      <c r="H1249" s="2">
        <v>-9.9203109999999997E-2</v>
      </c>
      <c r="I1249" s="2">
        <v>-0.15129856999999999</v>
      </c>
      <c r="J1249" s="2">
        <v>3.0009325999999999E-2</v>
      </c>
      <c r="K1249" s="2">
        <v>0.107928073</v>
      </c>
      <c r="L1249" s="2">
        <v>-0.114642894</v>
      </c>
      <c r="M1249" s="2">
        <v>0.124135623</v>
      </c>
      <c r="N1249" s="2">
        <v>6.6312983000000006E-2</v>
      </c>
      <c r="O1249" s="2">
        <v>-0.13601387700000001</v>
      </c>
      <c r="P1249" s="2">
        <v>3.4132953000000001E-2</v>
      </c>
      <c r="Q1249" s="2">
        <v>-3.5120102E-2</v>
      </c>
      <c r="R1249" s="2">
        <v>-6.2575806999999997E-2</v>
      </c>
      <c r="S1249" s="2">
        <v>0.117929068</v>
      </c>
      <c r="T1249" s="2">
        <v>-2.5992457E-2</v>
      </c>
      <c r="U1249" s="2">
        <v>-8.2808386999999997E-2</v>
      </c>
    </row>
    <row r="1250" spans="1:21" x14ac:dyDescent="0.25">
      <c r="A1250" s="6" t="s">
        <v>802</v>
      </c>
      <c r="B1250" s="6" t="s">
        <v>803</v>
      </c>
      <c r="C1250" s="6" t="s">
        <v>4615</v>
      </c>
      <c r="D1250" s="2">
        <v>0.24311580899999999</v>
      </c>
      <c r="E1250" s="2">
        <v>0.25803320899999999</v>
      </c>
      <c r="F1250" s="2">
        <v>0.22964019899999999</v>
      </c>
      <c r="G1250" s="2">
        <v>0.32649696099999997</v>
      </c>
      <c r="H1250" s="2">
        <v>-0.30928308999999998</v>
      </c>
      <c r="I1250" s="2">
        <v>0.163739469</v>
      </c>
      <c r="J1250" s="2">
        <v>-7.0122330999999996E-2</v>
      </c>
      <c r="K1250" s="2">
        <v>-1.021138383</v>
      </c>
      <c r="L1250" s="2">
        <v>0.17951816500000001</v>
      </c>
      <c r="M1250" s="2">
        <v>4.7817350000000002E-2</v>
      </c>
      <c r="N1250" s="2">
        <v>-3.7828649999999998E-2</v>
      </c>
      <c r="O1250" s="2">
        <v>-1.185896E-2</v>
      </c>
      <c r="P1250" s="2">
        <v>4.702315E-2</v>
      </c>
      <c r="Q1250" s="2">
        <v>-6.231681E-2</v>
      </c>
      <c r="R1250" s="2">
        <v>0.1594642</v>
      </c>
      <c r="S1250" s="2">
        <v>-9.1023989999999999E-2</v>
      </c>
      <c r="T1250" s="2">
        <v>3.1930510000000002E-2</v>
      </c>
      <c r="U1250" s="2">
        <v>-8.3206849999999999E-2</v>
      </c>
    </row>
    <row r="1251" spans="1:21" x14ac:dyDescent="0.25">
      <c r="A1251" s="6" t="s">
        <v>1414</v>
      </c>
      <c r="B1251" s="6" t="s">
        <v>1415</v>
      </c>
      <c r="C1251" s="6" t="s">
        <v>4616</v>
      </c>
      <c r="D1251" s="2">
        <v>0.120249889</v>
      </c>
      <c r="E1251" s="2">
        <v>0.47099828900000001</v>
      </c>
      <c r="F1251" s="2">
        <v>9.3463308999999994E-2</v>
      </c>
      <c r="G1251" s="2">
        <v>0.282440951</v>
      </c>
      <c r="H1251" s="2">
        <v>-0.14340665</v>
      </c>
      <c r="I1251" s="2">
        <v>0.110161262</v>
      </c>
      <c r="J1251" s="2">
        <v>0.25189194199999998</v>
      </c>
      <c r="K1251" s="2">
        <v>-0.91576577800000003</v>
      </c>
      <c r="L1251" s="2">
        <v>-0.27003304500000003</v>
      </c>
      <c r="M1251" s="2">
        <v>-6.8208810999999994E-2</v>
      </c>
      <c r="N1251" s="2">
        <v>-6.2708411000000006E-2</v>
      </c>
      <c r="O1251" s="2">
        <v>8.3802248999999995E-2</v>
      </c>
      <c r="P1251" s="2">
        <v>2.5344089E-2</v>
      </c>
      <c r="Q1251" s="2">
        <v>-0.229576851</v>
      </c>
      <c r="R1251" s="2">
        <v>8.3682039E-2</v>
      </c>
      <c r="S1251" s="2">
        <v>0.210195199</v>
      </c>
      <c r="T1251" s="2">
        <v>4.1640989000000003E-2</v>
      </c>
      <c r="U1251" s="2">
        <v>-8.4170511000000003E-2</v>
      </c>
    </row>
    <row r="1252" spans="1:21" x14ac:dyDescent="0.25">
      <c r="A1252" s="6" t="s">
        <v>271</v>
      </c>
      <c r="B1252" s="6" t="s">
        <v>272</v>
      </c>
      <c r="C1252" s="6" t="s">
        <v>4617</v>
      </c>
      <c r="D1252" s="2">
        <v>-8.8482729999999996E-2</v>
      </c>
      <c r="E1252" s="2">
        <v>-0.105650917</v>
      </c>
      <c r="F1252" s="2">
        <v>0.16940614900000001</v>
      </c>
      <c r="G1252" s="2">
        <v>-0.23224924</v>
      </c>
      <c r="H1252" s="2">
        <v>0.14881935399999999</v>
      </c>
      <c r="I1252" s="2">
        <v>0.289185262</v>
      </c>
      <c r="J1252" s="2">
        <v>-0.21486708199999999</v>
      </c>
      <c r="K1252" s="2">
        <v>-5.7096810999999997E-2</v>
      </c>
      <c r="L1252" s="2">
        <v>9.0936005E-2</v>
      </c>
      <c r="M1252" s="2">
        <v>0.11746672700000001</v>
      </c>
      <c r="N1252" s="2">
        <v>-3.4529529000000003E-2</v>
      </c>
      <c r="O1252" s="2">
        <v>8.6496000000000001E-4</v>
      </c>
      <c r="P1252" s="2">
        <v>-3.0849669999999999E-2</v>
      </c>
      <c r="Q1252" s="2">
        <v>0.27132455300000002</v>
      </c>
      <c r="R1252" s="2">
        <v>-6.4931770000000001E-3</v>
      </c>
      <c r="S1252" s="2">
        <v>-8.8268119000000006E-2</v>
      </c>
      <c r="T1252" s="2">
        <v>-0.144814681</v>
      </c>
      <c r="U1252" s="2">
        <v>-8.4701058999999995E-2</v>
      </c>
    </row>
    <row r="1253" spans="1:21" x14ac:dyDescent="0.25">
      <c r="A1253" s="6" t="s">
        <v>476</v>
      </c>
      <c r="B1253" s="6" t="s">
        <v>477</v>
      </c>
      <c r="C1253" s="6" t="s">
        <v>4618</v>
      </c>
      <c r="D1253" s="2">
        <v>9.4863698999999996E-2</v>
      </c>
      <c r="E1253" s="2">
        <v>0.20620680199999999</v>
      </c>
      <c r="F1253" s="2">
        <v>-2.0370414E-2</v>
      </c>
      <c r="G1253" s="2">
        <v>0.40691042399999999</v>
      </c>
      <c r="H1253" s="2">
        <v>-7.8394111000000002E-2</v>
      </c>
      <c r="I1253" s="2">
        <v>-1.6299128999999999E-2</v>
      </c>
      <c r="J1253" s="2">
        <v>-5.1927699000000001E-2</v>
      </c>
      <c r="K1253" s="2">
        <v>-0.68849725900000003</v>
      </c>
      <c r="L1253" s="2">
        <v>0.147507686</v>
      </c>
      <c r="M1253" s="2">
        <v>-0.109654474</v>
      </c>
      <c r="N1253" s="2">
        <v>5.9508160000000003E-3</v>
      </c>
      <c r="O1253" s="2">
        <v>-0.18264192000000001</v>
      </c>
      <c r="P1253" s="2">
        <v>-4.2304298999999997E-2</v>
      </c>
      <c r="Q1253" s="2">
        <v>8.3891346000000006E-2</v>
      </c>
      <c r="R1253" s="2">
        <v>-0.21442251300000001</v>
      </c>
      <c r="S1253" s="2">
        <v>-0.310320873</v>
      </c>
      <c r="T1253" s="2">
        <v>0.85424148</v>
      </c>
      <c r="U1253" s="2">
        <v>-8.4739563000000004E-2</v>
      </c>
    </row>
    <row r="1254" spans="1:21" x14ac:dyDescent="0.25">
      <c r="A1254" s="6" t="s">
        <v>1883</v>
      </c>
      <c r="B1254" s="6" t="s">
        <v>1884</v>
      </c>
      <c r="C1254" s="6" t="s">
        <v>4619</v>
      </c>
      <c r="D1254" s="2">
        <v>-2.8943443999999999E-2</v>
      </c>
      <c r="E1254" s="2">
        <v>-6.9333007000000002E-2</v>
      </c>
      <c r="F1254" s="2">
        <v>-0.18943421399999999</v>
      </c>
      <c r="G1254" s="2">
        <v>3.3867234000000003E-2</v>
      </c>
      <c r="H1254" s="2">
        <v>-7.8781898000000003E-2</v>
      </c>
      <c r="I1254" s="2">
        <v>5.7705390000000002E-2</v>
      </c>
      <c r="J1254" s="2">
        <v>-0.23434923699999999</v>
      </c>
      <c r="K1254" s="2">
        <v>0.59508740599999999</v>
      </c>
      <c r="L1254" s="2">
        <v>-8.5818237000000006E-2</v>
      </c>
      <c r="M1254" s="2">
        <v>0.124091721</v>
      </c>
      <c r="N1254" s="2">
        <v>-5.4592690000000001E-3</v>
      </c>
      <c r="O1254" s="2">
        <v>-8.2054118999999995E-2</v>
      </c>
      <c r="P1254" s="2">
        <v>3.3238901000000001E-2</v>
      </c>
      <c r="Q1254" s="2">
        <v>-8.6911369000000002E-2</v>
      </c>
      <c r="R1254" s="2">
        <v>0.17512531100000001</v>
      </c>
      <c r="S1254" s="2">
        <v>-0.203842369</v>
      </c>
      <c r="T1254" s="2">
        <v>0.13155911100000001</v>
      </c>
      <c r="U1254" s="2">
        <v>-8.5747988999999997E-2</v>
      </c>
    </row>
    <row r="1255" spans="1:21" x14ac:dyDescent="0.25">
      <c r="A1255" s="6" t="s">
        <v>115</v>
      </c>
      <c r="B1255" s="6" t="s">
        <v>116</v>
      </c>
      <c r="C1255" s="6" t="s">
        <v>4620</v>
      </c>
      <c r="D1255" s="2">
        <v>0.26937246599999998</v>
      </c>
      <c r="E1255" s="2">
        <v>-4.3061024000000003E-2</v>
      </c>
      <c r="F1255" s="2">
        <v>-2.6584323999999999E-2</v>
      </c>
      <c r="G1255" s="2">
        <v>-3.6062744000000001E-2</v>
      </c>
      <c r="H1255" s="2">
        <v>0.16808837600000001</v>
      </c>
      <c r="I1255" s="2">
        <v>-0.16722883099999999</v>
      </c>
      <c r="J1255" s="2">
        <v>-0.29923148399999999</v>
      </c>
      <c r="K1255" s="2">
        <v>5.7146198000000002E-2</v>
      </c>
      <c r="L1255" s="2">
        <v>7.7561371000000004E-2</v>
      </c>
      <c r="M1255" s="2">
        <v>0.22350679100000001</v>
      </c>
      <c r="N1255" s="2">
        <v>-0.26542801900000002</v>
      </c>
      <c r="O1255" s="2">
        <v>0.15376527100000001</v>
      </c>
      <c r="P1255" s="2">
        <v>-8.9875829000000004E-2</v>
      </c>
      <c r="Q1255" s="2">
        <v>-0.23263251900000001</v>
      </c>
      <c r="R1255" s="2">
        <v>0.11235171100000001</v>
      </c>
      <c r="S1255" s="2">
        <v>0.22385429100000001</v>
      </c>
      <c r="T1255" s="2">
        <v>-3.9700429000000002E-2</v>
      </c>
      <c r="U1255" s="2">
        <v>-8.5841279000000006E-2</v>
      </c>
    </row>
    <row r="1256" spans="1:21" x14ac:dyDescent="0.25">
      <c r="A1256" s="6" t="s">
        <v>271</v>
      </c>
      <c r="B1256" s="6" t="s">
        <v>272</v>
      </c>
      <c r="C1256" s="6" t="s">
        <v>4621</v>
      </c>
      <c r="D1256" s="2">
        <v>-1.3781226000000001E-2</v>
      </c>
      <c r="E1256" s="2">
        <v>0.24460732700000001</v>
      </c>
      <c r="F1256" s="2">
        <v>0.18038137500000001</v>
      </c>
      <c r="G1256" s="2">
        <v>1.8347860000000001E-2</v>
      </c>
      <c r="H1256" s="2">
        <v>0.104706954</v>
      </c>
      <c r="I1256" s="2">
        <v>-6.6293070999999995E-2</v>
      </c>
      <c r="J1256" s="2">
        <v>-7.5828485000000001E-2</v>
      </c>
      <c r="K1256" s="2">
        <v>-0.25170620599999999</v>
      </c>
      <c r="L1256" s="2">
        <v>-0.14043456300000001</v>
      </c>
      <c r="M1256" s="2">
        <v>-0.106950846</v>
      </c>
      <c r="N1256" s="2">
        <v>4.4631598000000001E-2</v>
      </c>
      <c r="O1256" s="2">
        <v>-3.8159813000000001E-2</v>
      </c>
      <c r="P1256" s="2">
        <v>-1.7675429999999999E-3</v>
      </c>
      <c r="Q1256" s="2">
        <v>6.7087480000000005E-2</v>
      </c>
      <c r="R1256" s="2">
        <v>-8.6662550000000005E-2</v>
      </c>
      <c r="S1256" s="2">
        <v>5.0110608000000001E-2</v>
      </c>
      <c r="T1256" s="2">
        <v>0.15782189599999999</v>
      </c>
      <c r="U1256" s="2">
        <v>-8.6110831999999998E-2</v>
      </c>
    </row>
    <row r="1257" spans="1:21" x14ac:dyDescent="0.25">
      <c r="A1257" s="6" t="s">
        <v>2510</v>
      </c>
      <c r="B1257" s="6" t="s">
        <v>2511</v>
      </c>
      <c r="C1257" s="6" t="s">
        <v>4622</v>
      </c>
      <c r="D1257" s="2">
        <v>0.10148262800000001</v>
      </c>
      <c r="E1257" s="2">
        <v>2.7720998E-2</v>
      </c>
      <c r="F1257" s="2">
        <v>-4.4185090000000003E-2</v>
      </c>
      <c r="G1257" s="2">
        <v>0.13414794799999999</v>
      </c>
      <c r="H1257" s="2">
        <v>-6.8661600000000003E-2</v>
      </c>
      <c r="I1257" s="2">
        <v>-0.196628842</v>
      </c>
      <c r="J1257" s="2">
        <v>-0.13780678199999999</v>
      </c>
      <c r="K1257" s="2">
        <v>-0.14616343600000001</v>
      </c>
      <c r="L1257" s="2">
        <v>0.33009414799999998</v>
      </c>
      <c r="M1257" s="2">
        <v>-7.8350628000000005E-2</v>
      </c>
      <c r="N1257" s="2">
        <v>0.12692942199999999</v>
      </c>
      <c r="O1257" s="2">
        <v>0.147811832</v>
      </c>
      <c r="P1257" s="2">
        <v>-5.8310328000000002E-2</v>
      </c>
      <c r="Q1257" s="2">
        <v>-6.7229148000000002E-2</v>
      </c>
      <c r="R1257" s="2">
        <v>0.187093272</v>
      </c>
      <c r="S1257" s="2">
        <v>0.187219102</v>
      </c>
      <c r="T1257" s="2">
        <v>-0.35853897800000001</v>
      </c>
      <c r="U1257" s="2">
        <v>-8.6624538000000001E-2</v>
      </c>
    </row>
    <row r="1258" spans="1:21" x14ac:dyDescent="0.25">
      <c r="A1258" s="6" t="s">
        <v>320</v>
      </c>
      <c r="B1258" s="6" t="s">
        <v>321</v>
      </c>
      <c r="C1258" s="6" t="s">
        <v>4623</v>
      </c>
      <c r="D1258" s="2">
        <v>-1.2441415000000001E-2</v>
      </c>
      <c r="E1258" s="2">
        <v>5.3346387000000002E-2</v>
      </c>
      <c r="F1258" s="2">
        <v>2.1906693000000001E-2</v>
      </c>
      <c r="G1258" s="2">
        <v>0.31134279500000001</v>
      </c>
      <c r="H1258" s="2">
        <v>1.7077848999999999E-2</v>
      </c>
      <c r="I1258" s="2">
        <v>-0.16920079299999999</v>
      </c>
      <c r="J1258" s="2">
        <v>-4.1713203999999997E-2</v>
      </c>
      <c r="K1258" s="2">
        <v>-0.18875983800000001</v>
      </c>
      <c r="L1258" s="2">
        <v>8.4415280000000002E-3</v>
      </c>
      <c r="M1258" s="2">
        <v>-8.5428612000000001E-2</v>
      </c>
      <c r="N1258" s="2">
        <v>-3.5902907999999997E-2</v>
      </c>
      <c r="O1258" s="2">
        <v>0.21334388700000001</v>
      </c>
      <c r="P1258" s="2">
        <v>-5.0968595999999998E-2</v>
      </c>
      <c r="Q1258" s="2">
        <v>-3.2011149000000003E-2</v>
      </c>
      <c r="R1258" s="2">
        <v>1.6349700000000002E-2</v>
      </c>
      <c r="S1258" s="2">
        <v>1.949253E-3</v>
      </c>
      <c r="T1258" s="2">
        <v>5.9789436000000001E-2</v>
      </c>
      <c r="U1258" s="2">
        <v>-8.7121014999999996E-2</v>
      </c>
    </row>
    <row r="1259" spans="1:21" x14ac:dyDescent="0.25">
      <c r="A1259" s="6" t="s">
        <v>2165</v>
      </c>
      <c r="B1259" s="6" t="s">
        <v>2166</v>
      </c>
      <c r="C1259" s="6" t="s">
        <v>4624</v>
      </c>
      <c r="D1259" s="2">
        <v>-0.25300481899999999</v>
      </c>
      <c r="E1259" s="2">
        <v>0.17166037100000001</v>
      </c>
      <c r="F1259" s="2">
        <v>3.9979234000000002E-2</v>
      </c>
      <c r="G1259" s="2">
        <v>-5.2288992999999999E-2</v>
      </c>
      <c r="H1259" s="2">
        <v>0.110219859</v>
      </c>
      <c r="I1259" s="2">
        <v>-4.6058151999999998E-2</v>
      </c>
      <c r="J1259" s="2">
        <v>-3.3936899999999999E-2</v>
      </c>
      <c r="K1259" s="2">
        <v>-4.4166939999999997E-3</v>
      </c>
      <c r="L1259" s="2">
        <v>6.7846107000000003E-2</v>
      </c>
      <c r="M1259" s="2">
        <v>-9.8516958000000002E-2</v>
      </c>
      <c r="N1259" s="2">
        <v>2.3040623E-2</v>
      </c>
      <c r="O1259" s="2">
        <v>5.7020981999999998E-2</v>
      </c>
      <c r="P1259" s="2">
        <v>-4.4308356E-2</v>
      </c>
      <c r="Q1259" s="2">
        <v>0.10134086</v>
      </c>
      <c r="R1259" s="2">
        <v>0.13548258799999999</v>
      </c>
      <c r="S1259" s="2">
        <v>4.6622520000000004E-3</v>
      </c>
      <c r="T1259" s="2">
        <v>-9.1404782000000004E-2</v>
      </c>
      <c r="U1259" s="2">
        <v>-8.7317206999999994E-2</v>
      </c>
    </row>
    <row r="1260" spans="1:21" x14ac:dyDescent="0.25">
      <c r="A1260" s="6" t="s">
        <v>277</v>
      </c>
      <c r="B1260" s="6" t="s">
        <v>278</v>
      </c>
      <c r="C1260" s="6" t="s">
        <v>4625</v>
      </c>
      <c r="D1260" s="2">
        <v>-0.17871306100000001</v>
      </c>
      <c r="E1260" s="2">
        <v>-1.9460400999999999E-2</v>
      </c>
      <c r="F1260" s="2">
        <v>-0.124091567</v>
      </c>
      <c r="G1260" s="2">
        <v>0.23435815099999999</v>
      </c>
      <c r="H1260" s="2">
        <v>-0.19916283500000001</v>
      </c>
      <c r="I1260" s="2">
        <v>9.0594144000000001E-2</v>
      </c>
      <c r="J1260" s="2">
        <v>-0.15662820099999999</v>
      </c>
      <c r="K1260" s="2">
        <v>0.37142904300000001</v>
      </c>
      <c r="L1260" s="2">
        <v>-1.8325297000000001E-2</v>
      </c>
      <c r="M1260" s="2">
        <v>3.9852697999999999E-2</v>
      </c>
      <c r="N1260" s="2">
        <v>0.105583472</v>
      </c>
      <c r="O1260" s="2">
        <v>0.102580647</v>
      </c>
      <c r="P1260" s="2">
        <v>0.15679721999999999</v>
      </c>
      <c r="Q1260" s="2">
        <v>-0.18560168899999999</v>
      </c>
      <c r="R1260" s="2">
        <v>0.103675726</v>
      </c>
      <c r="S1260" s="2">
        <v>-0.13325588999999999</v>
      </c>
      <c r="T1260" s="2">
        <v>-0.10187141600000001</v>
      </c>
      <c r="U1260" s="2">
        <v>-8.7760770000000002E-2</v>
      </c>
    </row>
    <row r="1261" spans="1:21" x14ac:dyDescent="0.25">
      <c r="A1261" s="6" t="s">
        <v>3144</v>
      </c>
      <c r="B1261" s="6" t="s">
        <v>3145</v>
      </c>
      <c r="C1261" s="6" t="s">
        <v>4626</v>
      </c>
      <c r="D1261" s="2">
        <v>-0.124512311</v>
      </c>
      <c r="E1261" s="2">
        <v>0.168478709</v>
      </c>
      <c r="F1261" s="2">
        <v>0.133916489</v>
      </c>
      <c r="G1261" s="2">
        <v>-2.2536660999999999E-2</v>
      </c>
      <c r="H1261" s="2">
        <v>-9.8952799999999994E-2</v>
      </c>
      <c r="I1261" s="2">
        <v>-0.381865811</v>
      </c>
      <c r="J1261" s="2">
        <v>-8.7855181000000004E-2</v>
      </c>
      <c r="K1261" s="2">
        <v>5.0185489E-2</v>
      </c>
      <c r="L1261" s="2">
        <v>0.363141979</v>
      </c>
      <c r="M1261" s="2">
        <v>-0.169380579</v>
      </c>
      <c r="N1261" s="2">
        <v>-1.9278429E-2</v>
      </c>
      <c r="O1261" s="2">
        <v>0.15726921099999999</v>
      </c>
      <c r="P1261" s="2">
        <v>5.2240671000000002E-2</v>
      </c>
      <c r="Q1261" s="2">
        <v>8.3177770999999998E-2</v>
      </c>
      <c r="R1261" s="2">
        <v>-0.21191728900000001</v>
      </c>
      <c r="S1261" s="2">
        <v>0.18099001100000001</v>
      </c>
      <c r="T1261" s="2">
        <v>1.4862511E-2</v>
      </c>
      <c r="U1261" s="2">
        <v>-8.7963789000000001E-2</v>
      </c>
    </row>
    <row r="1262" spans="1:21" x14ac:dyDescent="0.25">
      <c r="A1262" s="6" t="s">
        <v>728</v>
      </c>
      <c r="B1262" s="6" t="s">
        <v>729</v>
      </c>
      <c r="C1262" s="6" t="s">
        <v>4627</v>
      </c>
      <c r="D1262" s="2">
        <v>5.9194871000000003E-2</v>
      </c>
      <c r="E1262" s="2">
        <v>0.236255891</v>
      </c>
      <c r="F1262" s="2">
        <v>-3.1780378999999997E-2</v>
      </c>
      <c r="G1262" s="2">
        <v>0.12338271100000001</v>
      </c>
      <c r="H1262" s="2">
        <v>-8.3900803999999995E-2</v>
      </c>
      <c r="I1262" s="2">
        <v>-4.1397859000000002E-2</v>
      </c>
      <c r="J1262" s="2">
        <v>2.0876004E-2</v>
      </c>
      <c r="K1262" s="2">
        <v>-0.39626708900000002</v>
      </c>
      <c r="L1262" s="2">
        <v>0.11363664399999999</v>
      </c>
      <c r="M1262" s="2">
        <v>-1.0688346E-2</v>
      </c>
      <c r="N1262" s="2">
        <v>2.9249639999999999E-3</v>
      </c>
      <c r="O1262" s="2">
        <v>3.4463944000000003E-2</v>
      </c>
      <c r="P1262" s="2">
        <v>-0.199685156</v>
      </c>
      <c r="Q1262" s="2">
        <v>-0.19200466599999999</v>
      </c>
      <c r="R1262" s="2">
        <v>-3.0541460000000002E-3</v>
      </c>
      <c r="S1262" s="2">
        <v>-2.8265355999999998E-2</v>
      </c>
      <c r="T1262" s="2">
        <v>0.48427324399999999</v>
      </c>
      <c r="U1262" s="2">
        <v>-8.7964466000000005E-2</v>
      </c>
    </row>
    <row r="1263" spans="1:21" x14ac:dyDescent="0.25">
      <c r="A1263" s="6" t="s">
        <v>1410</v>
      </c>
      <c r="B1263" s="6" t="s">
        <v>1411</v>
      </c>
      <c r="C1263" s="6" t="s">
        <v>4628</v>
      </c>
      <c r="D1263" s="2">
        <v>3.5792440000000001E-3</v>
      </c>
      <c r="E1263" s="2">
        <v>8.3889008000000001E-2</v>
      </c>
      <c r="F1263" s="2">
        <v>-0.11063395600000001</v>
      </c>
      <c r="G1263" s="2">
        <v>0.121746784</v>
      </c>
      <c r="H1263" s="2">
        <v>-0.1143011</v>
      </c>
      <c r="I1263" s="2">
        <v>8.9662143999999999E-2</v>
      </c>
      <c r="J1263" s="2">
        <v>-0.13210323600000001</v>
      </c>
      <c r="K1263" s="2">
        <v>-1.0504105999999999E-2</v>
      </c>
      <c r="L1263" s="2">
        <v>6.8665143999999997E-2</v>
      </c>
      <c r="M1263" s="2">
        <v>-5.3988093000000001E-2</v>
      </c>
      <c r="N1263" s="2">
        <v>-0.10642012100000001</v>
      </c>
      <c r="O1263" s="2">
        <v>-0.23504998099999999</v>
      </c>
      <c r="P1263" s="2">
        <v>0.19796928899999999</v>
      </c>
      <c r="Q1263" s="2">
        <v>7.3258438999999995E-2</v>
      </c>
      <c r="R1263" s="2">
        <v>-0.118706721</v>
      </c>
      <c r="S1263" s="2">
        <v>7.2648490000000003E-3</v>
      </c>
      <c r="T1263" s="2">
        <v>0.323703409</v>
      </c>
      <c r="U1263" s="2">
        <v>-8.8031071000000002E-2</v>
      </c>
    </row>
    <row r="1264" spans="1:21" x14ac:dyDescent="0.25">
      <c r="A1264" s="6" t="s">
        <v>280</v>
      </c>
      <c r="B1264" s="6" t="s">
        <v>281</v>
      </c>
      <c r="C1264" s="6" t="s">
        <v>4629</v>
      </c>
      <c r="D1264" s="2">
        <v>-4.5784024999999999E-2</v>
      </c>
      <c r="E1264" s="2">
        <v>-6.2037000000000002E-2</v>
      </c>
      <c r="F1264" s="2">
        <v>4.1056711000000003E-2</v>
      </c>
      <c r="G1264" s="2">
        <v>-0.16849998899999999</v>
      </c>
      <c r="H1264" s="2">
        <v>5.9201733999999999E-2</v>
      </c>
      <c r="I1264" s="2">
        <v>2.3187692999999999E-2</v>
      </c>
      <c r="J1264" s="2">
        <v>-3.7448165999999998E-2</v>
      </c>
      <c r="K1264" s="2">
        <v>0.23397610999999999</v>
      </c>
      <c r="L1264" s="2">
        <v>-4.3653064999999998E-2</v>
      </c>
      <c r="M1264" s="2">
        <v>5.3947889999999998E-2</v>
      </c>
      <c r="N1264" s="2">
        <v>7.7373630999999998E-2</v>
      </c>
      <c r="O1264" s="2">
        <v>-1.3485288E-2</v>
      </c>
      <c r="P1264" s="2">
        <v>1.0321014E-2</v>
      </c>
      <c r="Q1264" s="2">
        <v>2.2463245E-2</v>
      </c>
      <c r="R1264" s="2">
        <v>-6.5191119000000006E-2</v>
      </c>
      <c r="S1264" s="2">
        <v>1.1059197999999999E-2</v>
      </c>
      <c r="T1264" s="2">
        <v>-7.8749609999999998E-3</v>
      </c>
      <c r="U1264" s="2">
        <v>-8.8613609999999995E-2</v>
      </c>
    </row>
    <row r="1265" spans="1:21" x14ac:dyDescent="0.25">
      <c r="A1265" s="6" t="s">
        <v>620</v>
      </c>
      <c r="B1265" s="6" t="s">
        <v>621</v>
      </c>
      <c r="C1265" s="6" t="s">
        <v>4630</v>
      </c>
      <c r="D1265" s="2">
        <v>0.24974587400000001</v>
      </c>
      <c r="E1265" s="2">
        <v>0.345870709</v>
      </c>
      <c r="F1265" s="2">
        <v>0.18631197099999999</v>
      </c>
      <c r="G1265" s="2">
        <v>0.22727694300000001</v>
      </c>
      <c r="H1265" s="2">
        <v>-1.7066036E-2</v>
      </c>
      <c r="I1265" s="2">
        <v>-0.10741316099999999</v>
      </c>
      <c r="J1265" s="2">
        <v>6.9751379000000002E-2</v>
      </c>
      <c r="K1265" s="2">
        <v>-1.183522204</v>
      </c>
      <c r="L1265" s="2">
        <v>0.229044522</v>
      </c>
      <c r="M1265" s="2">
        <v>-0.13875553800000001</v>
      </c>
      <c r="N1265" s="2">
        <v>-0.17329367400000001</v>
      </c>
      <c r="O1265" s="2">
        <v>-0.150951473</v>
      </c>
      <c r="P1265" s="2">
        <v>-0.114743845</v>
      </c>
      <c r="Q1265" s="2">
        <v>-7.8348689999999999E-2</v>
      </c>
      <c r="R1265" s="2">
        <v>-9.7178253000000006E-2</v>
      </c>
      <c r="S1265" s="2">
        <v>-0.13532630100000001</v>
      </c>
      <c r="T1265" s="2">
        <v>0.97994172499999999</v>
      </c>
      <c r="U1265" s="2">
        <v>-9.1343952000000006E-2</v>
      </c>
    </row>
    <row r="1266" spans="1:21" x14ac:dyDescent="0.25">
      <c r="A1266" s="6" t="s">
        <v>620</v>
      </c>
      <c r="B1266" s="6" t="s">
        <v>621</v>
      </c>
      <c r="C1266" s="6" t="s">
        <v>4631</v>
      </c>
      <c r="D1266" s="2">
        <v>5.4002242999999998E-2</v>
      </c>
      <c r="E1266" s="2">
        <v>0.16293460300000001</v>
      </c>
      <c r="F1266" s="2">
        <v>9.0677964999999999E-2</v>
      </c>
      <c r="G1266" s="2">
        <v>8.9201662000000001E-2</v>
      </c>
      <c r="H1266" s="2">
        <v>-3.3303792999999998E-2</v>
      </c>
      <c r="I1266" s="2">
        <v>3.4532483000000003E-2</v>
      </c>
      <c r="J1266" s="2">
        <v>8.1292672999999996E-2</v>
      </c>
      <c r="K1266" s="2">
        <v>-0.55758768000000003</v>
      </c>
      <c r="L1266" s="2">
        <v>7.8249841000000001E-2</v>
      </c>
      <c r="M1266" s="2">
        <v>-0.13875553800000001</v>
      </c>
      <c r="N1266" s="2">
        <v>-0.17329367400000001</v>
      </c>
      <c r="O1266" s="2">
        <v>-0.150951473</v>
      </c>
      <c r="P1266" s="2">
        <v>-0.114743845</v>
      </c>
      <c r="Q1266" s="2">
        <v>-7.8348689999999999E-2</v>
      </c>
      <c r="R1266" s="2">
        <v>-9.7178253000000006E-2</v>
      </c>
      <c r="S1266" s="2">
        <v>-0.13532630100000001</v>
      </c>
      <c r="T1266" s="2">
        <v>0.97994172499999999</v>
      </c>
      <c r="U1266" s="2">
        <v>-9.1343952000000006E-2</v>
      </c>
    </row>
    <row r="1267" spans="1:21" x14ac:dyDescent="0.25">
      <c r="A1267" s="6" t="s">
        <v>1827</v>
      </c>
      <c r="B1267" s="6" t="s">
        <v>1828</v>
      </c>
      <c r="C1267" s="6" t="s">
        <v>4632</v>
      </c>
      <c r="D1267" s="2">
        <v>-0.17137882199999999</v>
      </c>
      <c r="E1267" s="2">
        <v>-0.17877744400000001</v>
      </c>
      <c r="F1267" s="2">
        <v>0.20764880399999999</v>
      </c>
      <c r="G1267" s="2">
        <v>0.251665682</v>
      </c>
      <c r="H1267" s="2">
        <v>-0.159181193</v>
      </c>
      <c r="I1267" s="2">
        <v>-6.6230348999999994E-2</v>
      </c>
      <c r="J1267" s="2">
        <v>0.12560505</v>
      </c>
      <c r="K1267" s="2">
        <v>-3.4258996E-2</v>
      </c>
      <c r="L1267" s="2">
        <v>2.4907255E-2</v>
      </c>
      <c r="M1267" s="2">
        <v>3.8711901999999999E-2</v>
      </c>
      <c r="N1267" s="2">
        <v>4.6371875999999999E-2</v>
      </c>
      <c r="O1267" s="2">
        <v>0.134496491</v>
      </c>
      <c r="P1267" s="2">
        <v>3.9990990999999997E-2</v>
      </c>
      <c r="Q1267" s="2">
        <v>5.8655603000000001E-2</v>
      </c>
      <c r="R1267" s="2">
        <v>-2.339076E-2</v>
      </c>
      <c r="S1267" s="2">
        <v>-6.0297040000000003E-3</v>
      </c>
      <c r="T1267" s="2">
        <v>-0.19733321000000001</v>
      </c>
      <c r="U1267" s="2">
        <v>-9.1473187999999997E-2</v>
      </c>
    </row>
    <row r="1268" spans="1:21" x14ac:dyDescent="0.25">
      <c r="A1268" s="6" t="s">
        <v>1247</v>
      </c>
      <c r="B1268" s="6" t="s">
        <v>1248</v>
      </c>
      <c r="C1268" s="6" t="s">
        <v>4633</v>
      </c>
      <c r="D1268" s="2">
        <v>-9.1063966999999996E-2</v>
      </c>
      <c r="E1268" s="2">
        <v>-8.6985126999999995E-2</v>
      </c>
      <c r="F1268" s="2">
        <v>0.104737992</v>
      </c>
      <c r="G1268" s="2">
        <v>-0.12016500099999999</v>
      </c>
      <c r="H1268" s="2">
        <v>9.3290719999999994E-2</v>
      </c>
      <c r="I1268" s="2">
        <v>2.8563859999999998E-3</v>
      </c>
      <c r="J1268" s="2">
        <v>-0.16224418600000001</v>
      </c>
      <c r="K1268" s="2">
        <v>0.24990024699999999</v>
      </c>
      <c r="L1268" s="2">
        <v>9.6729030000000001E-3</v>
      </c>
      <c r="M1268" s="2">
        <v>-4.0989134000000003E-2</v>
      </c>
      <c r="N1268" s="2">
        <v>-5.4540037E-2</v>
      </c>
      <c r="O1268" s="2">
        <v>8.7342158000000003E-2</v>
      </c>
      <c r="P1268" s="2">
        <v>8.2356431999999993E-2</v>
      </c>
      <c r="Q1268" s="2">
        <v>3.0497699999999998E-3</v>
      </c>
      <c r="R1268" s="2">
        <v>-3.4104999999999999E-3</v>
      </c>
      <c r="S1268" s="2">
        <v>-1.6334609999999999E-3</v>
      </c>
      <c r="T1268" s="2">
        <v>1.9564934999999999E-2</v>
      </c>
      <c r="U1268" s="2">
        <v>-9.1740163E-2</v>
      </c>
    </row>
    <row r="1269" spans="1:21" x14ac:dyDescent="0.25">
      <c r="A1269" s="6" t="s">
        <v>271</v>
      </c>
      <c r="B1269" s="6" t="s">
        <v>272</v>
      </c>
      <c r="C1269" s="6" t="s">
        <v>4634</v>
      </c>
      <c r="D1269" s="2">
        <v>-3.8508263000000001E-2</v>
      </c>
      <c r="E1269" s="2">
        <v>5.819945E-2</v>
      </c>
      <c r="F1269" s="2">
        <v>7.0703165999999998E-2</v>
      </c>
      <c r="G1269" s="2">
        <v>3.5771576999999999E-2</v>
      </c>
      <c r="H1269" s="2">
        <v>-5.6588916000000003E-2</v>
      </c>
      <c r="I1269" s="2">
        <v>0.103056679</v>
      </c>
      <c r="J1269" s="2">
        <v>-4.7837649999999997E-3</v>
      </c>
      <c r="K1269" s="2">
        <v>-0.334156544</v>
      </c>
      <c r="L1269" s="2">
        <v>0.16630662199999999</v>
      </c>
      <c r="M1269" s="2">
        <v>-4.1160173000000001E-2</v>
      </c>
      <c r="N1269" s="2">
        <v>0.28012597099999997</v>
      </c>
      <c r="O1269" s="2">
        <v>-0.15449624000000001</v>
      </c>
      <c r="P1269" s="2">
        <v>-8.4374969999999994E-2</v>
      </c>
      <c r="Q1269" s="2">
        <v>1.6027752999999999E-2</v>
      </c>
      <c r="R1269" s="2">
        <v>0.141859923</v>
      </c>
      <c r="S1269" s="2">
        <v>0.24594928099999999</v>
      </c>
      <c r="T1269" s="2">
        <v>-0.31125328099999999</v>
      </c>
      <c r="U1269" s="2">
        <v>-9.2678258999999999E-2</v>
      </c>
    </row>
    <row r="1270" spans="1:21" x14ac:dyDescent="0.25">
      <c r="A1270" s="6" t="s">
        <v>2902</v>
      </c>
      <c r="B1270" s="6" t="s">
        <v>2903</v>
      </c>
      <c r="C1270" s="6" t="s">
        <v>4635</v>
      </c>
      <c r="D1270" s="2">
        <v>0.18130153700000001</v>
      </c>
      <c r="E1270" s="2">
        <v>-0.23089295700000001</v>
      </c>
      <c r="F1270" s="2">
        <v>-0.15567386699999999</v>
      </c>
      <c r="G1270" s="2">
        <v>-3.9240906999999998E-2</v>
      </c>
      <c r="H1270" s="2">
        <v>0.29156183000000002</v>
      </c>
      <c r="I1270" s="2">
        <v>-0.128370437</v>
      </c>
      <c r="J1270" s="2">
        <v>-2.4152267000000002E-2</v>
      </c>
      <c r="K1270" s="2">
        <v>-1.7447366999999998E-2</v>
      </c>
      <c r="L1270" s="2">
        <v>0.122914433</v>
      </c>
      <c r="M1270" s="2">
        <v>0.14520440000000001</v>
      </c>
      <c r="N1270" s="2">
        <v>-0.13951531</v>
      </c>
      <c r="O1270" s="2">
        <v>9.3884819999999994E-2</v>
      </c>
      <c r="P1270" s="2">
        <v>-0.29198543999999998</v>
      </c>
      <c r="Q1270" s="2">
        <v>7.6928919999999998E-2</v>
      </c>
      <c r="R1270" s="2">
        <v>-0.10022320999999999</v>
      </c>
      <c r="S1270" s="2">
        <v>1.060852E-2</v>
      </c>
      <c r="T1270" s="2">
        <v>0.2980566</v>
      </c>
      <c r="U1270" s="2">
        <v>-9.2959310000000003E-2</v>
      </c>
    </row>
    <row r="1271" spans="1:21" x14ac:dyDescent="0.25">
      <c r="A1271" s="6" t="s">
        <v>277</v>
      </c>
      <c r="B1271" s="6" t="s">
        <v>278</v>
      </c>
      <c r="C1271" s="6" t="s">
        <v>4636</v>
      </c>
      <c r="D1271" s="2">
        <v>-0.216286494</v>
      </c>
      <c r="E1271" s="2">
        <v>-9.6534183999999995E-2</v>
      </c>
      <c r="F1271" s="2">
        <v>-5.3092260000000002E-2</v>
      </c>
      <c r="G1271" s="2">
        <v>4.1197034E-2</v>
      </c>
      <c r="H1271" s="2">
        <v>-0.17794238500000001</v>
      </c>
      <c r="I1271" s="2">
        <v>0.111121394</v>
      </c>
      <c r="J1271" s="2">
        <v>-1.0484584E-2</v>
      </c>
      <c r="K1271" s="2">
        <v>0.39275465999999998</v>
      </c>
      <c r="L1271" s="2">
        <v>9.2668200000000003E-3</v>
      </c>
      <c r="M1271" s="2">
        <v>6.2013835000000003E-2</v>
      </c>
      <c r="N1271" s="2">
        <v>8.9819589999999994E-3</v>
      </c>
      <c r="O1271" s="2">
        <v>-0.12525011599999999</v>
      </c>
      <c r="P1271" s="2">
        <v>0.10402850700000001</v>
      </c>
      <c r="Q1271" s="2">
        <v>-9.1084401999999995E-2</v>
      </c>
      <c r="R1271" s="2">
        <v>0.114029608</v>
      </c>
      <c r="S1271" s="2">
        <v>-7.5233547999999997E-2</v>
      </c>
      <c r="T1271" s="2">
        <v>9.5546470999999994E-2</v>
      </c>
      <c r="U1271" s="2">
        <v>-9.3032318000000003E-2</v>
      </c>
    </row>
    <row r="1272" spans="1:21" x14ac:dyDescent="0.25">
      <c r="A1272" s="6" t="s">
        <v>728</v>
      </c>
      <c r="B1272" s="6" t="s">
        <v>729</v>
      </c>
      <c r="C1272" s="6" t="s">
        <v>4637</v>
      </c>
      <c r="D1272" s="2">
        <v>0.42383331600000002</v>
      </c>
      <c r="E1272" s="2">
        <v>0.34460633600000001</v>
      </c>
      <c r="F1272" s="2">
        <v>-0.35360493399999998</v>
      </c>
      <c r="G1272" s="2">
        <v>0.42189515599999999</v>
      </c>
      <c r="H1272" s="2">
        <v>-8.9301353999999999E-2</v>
      </c>
      <c r="I1272" s="2">
        <v>0.218166586</v>
      </c>
      <c r="J1272" s="2">
        <v>0.14378744900000001</v>
      </c>
      <c r="K1272" s="2">
        <v>-1.6587756440000001</v>
      </c>
      <c r="L1272" s="2">
        <v>0.54939308899999995</v>
      </c>
      <c r="M1272" s="2">
        <v>-3.5404789999999998E-2</v>
      </c>
      <c r="N1272" s="2">
        <v>-5.6543780000000002E-2</v>
      </c>
      <c r="O1272" s="2">
        <v>-7.4813400000000002E-2</v>
      </c>
      <c r="P1272" s="2">
        <v>-6.0424899999999997E-2</v>
      </c>
      <c r="Q1272" s="2">
        <v>-5.831161E-2</v>
      </c>
      <c r="R1272" s="2">
        <v>-1.433629E-2</v>
      </c>
      <c r="S1272" s="2">
        <v>-0.1065455</v>
      </c>
      <c r="T1272" s="2">
        <v>0.49989400000000001</v>
      </c>
      <c r="U1272" s="2">
        <v>-9.351371E-2</v>
      </c>
    </row>
    <row r="1273" spans="1:21" x14ac:dyDescent="0.25">
      <c r="A1273" s="6" t="s">
        <v>271</v>
      </c>
      <c r="B1273" s="6" t="s">
        <v>272</v>
      </c>
      <c r="C1273" s="6" t="s">
        <v>4638</v>
      </c>
      <c r="D1273" s="2">
        <v>-4.3451368999999997E-2</v>
      </c>
      <c r="E1273" s="2">
        <v>4.8178269000000003E-2</v>
      </c>
      <c r="F1273" s="2">
        <v>-8.6542964999999999E-2</v>
      </c>
      <c r="G1273" s="2">
        <v>-7.2873781999999998E-2</v>
      </c>
      <c r="H1273" s="2">
        <v>5.4945993999999998E-2</v>
      </c>
      <c r="I1273" s="2">
        <v>2.7753364999999999E-2</v>
      </c>
      <c r="J1273" s="2">
        <v>8.0465175999999999E-2</v>
      </c>
      <c r="K1273" s="2">
        <v>-1.8550750000000001E-3</v>
      </c>
      <c r="L1273" s="2">
        <v>-6.6196090000000003E-3</v>
      </c>
      <c r="M1273" s="2">
        <v>1.0587686000000001E-2</v>
      </c>
      <c r="N1273" s="2">
        <v>5.4815969999999999E-2</v>
      </c>
      <c r="O1273" s="2">
        <v>-7.8974516999999994E-2</v>
      </c>
      <c r="P1273" s="2">
        <v>-0.13393587100000001</v>
      </c>
      <c r="Q1273" s="2">
        <v>0.14587572400000001</v>
      </c>
      <c r="R1273" s="2">
        <v>-8.2567839999999997E-3</v>
      </c>
      <c r="S1273" s="2">
        <v>0.1009375</v>
      </c>
      <c r="T1273" s="2">
        <v>2.5013180000000002E-3</v>
      </c>
      <c r="U1273" s="2">
        <v>-9.3551025999999995E-2</v>
      </c>
    </row>
    <row r="1274" spans="1:21" x14ac:dyDescent="0.25">
      <c r="A1274" s="6" t="s">
        <v>1247</v>
      </c>
      <c r="B1274" s="6" t="s">
        <v>1248</v>
      </c>
      <c r="C1274" s="6" t="s">
        <v>4639</v>
      </c>
      <c r="D1274" s="2">
        <v>1.8466959000000002E-2</v>
      </c>
      <c r="E1274" s="2">
        <v>-9.4263039999999999E-3</v>
      </c>
      <c r="F1274" s="2">
        <v>3.5293930000000001E-2</v>
      </c>
      <c r="G1274" s="2">
        <v>1.3144298E-2</v>
      </c>
      <c r="H1274" s="2">
        <v>6.8642399999999998E-3</v>
      </c>
      <c r="I1274" s="2">
        <v>4.5915784000000001E-2</v>
      </c>
      <c r="J1274" s="2">
        <v>-0.130843822</v>
      </c>
      <c r="K1274" s="2">
        <v>-5.2475647E-2</v>
      </c>
      <c r="L1274" s="2">
        <v>7.3060563999999995E-2</v>
      </c>
      <c r="M1274" s="2">
        <v>-6.5358928999999996E-2</v>
      </c>
      <c r="N1274" s="2">
        <v>1.4291534999999999E-2</v>
      </c>
      <c r="O1274" s="2">
        <v>-4.9665769999999998E-2</v>
      </c>
      <c r="P1274" s="2">
        <v>-0.10984390600000001</v>
      </c>
      <c r="Q1274" s="2">
        <v>-1.4702224999999999E-2</v>
      </c>
      <c r="R1274" s="2">
        <v>-6.7403960999999998E-2</v>
      </c>
      <c r="S1274" s="2">
        <v>-3.0791455999999998E-2</v>
      </c>
      <c r="T1274" s="2">
        <v>0.417476707</v>
      </c>
      <c r="U1274" s="2">
        <v>-9.4001990999999993E-2</v>
      </c>
    </row>
    <row r="1275" spans="1:21" x14ac:dyDescent="0.25">
      <c r="A1275" s="6" t="s">
        <v>1087</v>
      </c>
      <c r="B1275" s="6" t="s">
        <v>1088</v>
      </c>
      <c r="C1275" s="6" t="s">
        <v>4640</v>
      </c>
      <c r="D1275" s="2">
        <v>-8.5904178999999997E-2</v>
      </c>
      <c r="E1275" s="2">
        <v>-9.6708660000000002E-3</v>
      </c>
      <c r="F1275" s="2">
        <v>-0.18497718299999999</v>
      </c>
      <c r="G1275" s="2">
        <v>0.160693102</v>
      </c>
      <c r="H1275" s="2">
        <v>-0.120678665</v>
      </c>
      <c r="I1275" s="2">
        <v>0.11796306400000001</v>
      </c>
      <c r="J1275" s="2">
        <v>-2.0484802E-2</v>
      </c>
      <c r="K1275" s="2">
        <v>0.15298593499999999</v>
      </c>
      <c r="L1275" s="2">
        <v>-9.9263690000000009E-3</v>
      </c>
      <c r="M1275" s="2">
        <v>8.7646828999999996E-2</v>
      </c>
      <c r="N1275" s="2">
        <v>4.5695619E-2</v>
      </c>
      <c r="O1275" s="2">
        <v>0.14885620399999999</v>
      </c>
      <c r="P1275" s="2">
        <v>7.7479135000000005E-2</v>
      </c>
      <c r="Q1275" s="2">
        <v>6.1670824999999999E-2</v>
      </c>
      <c r="R1275" s="2">
        <v>9.8559406000000002E-2</v>
      </c>
      <c r="S1275" s="2">
        <v>-5.8327809000000001E-2</v>
      </c>
      <c r="T1275" s="2">
        <v>-0.36647352100000002</v>
      </c>
      <c r="U1275" s="2">
        <v>-9.5106687999999995E-2</v>
      </c>
    </row>
    <row r="1276" spans="1:21" x14ac:dyDescent="0.25">
      <c r="A1276" s="6" t="s">
        <v>1087</v>
      </c>
      <c r="B1276" s="6" t="s">
        <v>1088</v>
      </c>
      <c r="C1276" s="6" t="s">
        <v>4641</v>
      </c>
      <c r="D1276" s="2">
        <v>0.240924044</v>
      </c>
      <c r="E1276" s="2">
        <v>-0.225389806</v>
      </c>
      <c r="F1276" s="2">
        <v>-0.32661991099999999</v>
      </c>
      <c r="G1276" s="2">
        <v>-0.19862576600000001</v>
      </c>
      <c r="H1276" s="2">
        <v>0.10377715899999999</v>
      </c>
      <c r="I1276" s="2">
        <v>-3.6872396000000002E-2</v>
      </c>
      <c r="J1276" s="2">
        <v>0.128168065</v>
      </c>
      <c r="K1276" s="2">
        <v>0.38253395899999998</v>
      </c>
      <c r="L1276" s="2">
        <v>-6.7895347999999994E-2</v>
      </c>
      <c r="M1276" s="2">
        <v>8.7646828999999996E-2</v>
      </c>
      <c r="N1276" s="2">
        <v>4.5695619E-2</v>
      </c>
      <c r="O1276" s="2">
        <v>0.14885620399999999</v>
      </c>
      <c r="P1276" s="2">
        <v>7.7479135000000005E-2</v>
      </c>
      <c r="Q1276" s="2">
        <v>6.1670824999999999E-2</v>
      </c>
      <c r="R1276" s="2">
        <v>9.8559406000000002E-2</v>
      </c>
      <c r="S1276" s="2">
        <v>-5.8327809000000001E-2</v>
      </c>
      <c r="T1276" s="2">
        <v>-0.36647352100000002</v>
      </c>
      <c r="U1276" s="2">
        <v>-9.5106687999999995E-2</v>
      </c>
    </row>
    <row r="1277" spans="1:21" x14ac:dyDescent="0.25">
      <c r="A1277" s="6" t="s">
        <v>1087</v>
      </c>
      <c r="B1277" s="6" t="s">
        <v>1088</v>
      </c>
      <c r="C1277" s="6" t="s">
        <v>4642</v>
      </c>
      <c r="D1277" s="2">
        <v>0.17767051</v>
      </c>
      <c r="E1277" s="2">
        <v>-0.11424477700000001</v>
      </c>
      <c r="F1277" s="2">
        <v>-0.12503609399999999</v>
      </c>
      <c r="G1277" s="2">
        <v>-0.38114480899999997</v>
      </c>
      <c r="H1277" s="2">
        <v>-5.8261108999999998E-2</v>
      </c>
      <c r="I1277" s="2">
        <v>0.16205815300000001</v>
      </c>
      <c r="J1277" s="2">
        <v>2.4447287000000002E-2</v>
      </c>
      <c r="K1277" s="2">
        <v>0.65577012400000001</v>
      </c>
      <c r="L1277" s="2">
        <v>-0.34125928</v>
      </c>
      <c r="M1277" s="2">
        <v>8.7646828999999996E-2</v>
      </c>
      <c r="N1277" s="2">
        <v>4.5695619E-2</v>
      </c>
      <c r="O1277" s="2">
        <v>0.14885620399999999</v>
      </c>
      <c r="P1277" s="2">
        <v>7.7479135000000005E-2</v>
      </c>
      <c r="Q1277" s="2">
        <v>6.1670824999999999E-2</v>
      </c>
      <c r="R1277" s="2">
        <v>9.8559406000000002E-2</v>
      </c>
      <c r="S1277" s="2">
        <v>-5.8327809000000001E-2</v>
      </c>
      <c r="T1277" s="2">
        <v>-0.36647352100000002</v>
      </c>
      <c r="U1277" s="2">
        <v>-9.5106687999999995E-2</v>
      </c>
    </row>
    <row r="1278" spans="1:21" x14ac:dyDescent="0.25">
      <c r="A1278" s="6" t="s">
        <v>1087</v>
      </c>
      <c r="B1278" s="6" t="s">
        <v>1088</v>
      </c>
      <c r="C1278" s="6" t="s">
        <v>4643</v>
      </c>
      <c r="D1278" s="2">
        <v>0.65563018699999998</v>
      </c>
      <c r="E1278" s="2">
        <v>-8.9286799999999999E-2</v>
      </c>
      <c r="F1278" s="2">
        <v>-0.30142211699999999</v>
      </c>
      <c r="G1278" s="2">
        <v>3.6801618000000001E-2</v>
      </c>
      <c r="H1278" s="2">
        <v>-2.9385631999999998E-2</v>
      </c>
      <c r="I1278" s="2">
        <v>0.27951988</v>
      </c>
      <c r="J1278" s="2">
        <v>0.12569766399999999</v>
      </c>
      <c r="K1278" s="2">
        <v>-0.20995049900000001</v>
      </c>
      <c r="L1278" s="2">
        <v>-0.467604303</v>
      </c>
      <c r="M1278" s="2">
        <v>8.7646828999999996E-2</v>
      </c>
      <c r="N1278" s="2">
        <v>4.5695619E-2</v>
      </c>
      <c r="O1278" s="2">
        <v>0.14885620399999999</v>
      </c>
      <c r="P1278" s="2">
        <v>7.7479135000000005E-2</v>
      </c>
      <c r="Q1278" s="2">
        <v>6.1670824999999999E-2</v>
      </c>
      <c r="R1278" s="2">
        <v>9.8559406000000002E-2</v>
      </c>
      <c r="S1278" s="2">
        <v>-5.8327809000000001E-2</v>
      </c>
      <c r="T1278" s="2">
        <v>-0.36647352100000002</v>
      </c>
      <c r="U1278" s="2">
        <v>-9.5106687999999995E-2</v>
      </c>
    </row>
    <row r="1279" spans="1:21" x14ac:dyDescent="0.25">
      <c r="A1279" s="6" t="s">
        <v>5113</v>
      </c>
      <c r="B1279" s="6" t="s">
        <v>1333</v>
      </c>
      <c r="C1279" s="6" t="s">
        <v>4644</v>
      </c>
      <c r="D1279" s="2">
        <v>-2.8166388000000001E-2</v>
      </c>
      <c r="E1279" s="2">
        <v>0.17389432199999999</v>
      </c>
      <c r="F1279" s="2">
        <v>6.1508342000000001E-2</v>
      </c>
      <c r="G1279" s="2">
        <v>0.16196361200000001</v>
      </c>
      <c r="H1279" s="2">
        <v>2.8669E-2</v>
      </c>
      <c r="I1279" s="2">
        <v>-0.14925244800000001</v>
      </c>
      <c r="J1279" s="2">
        <v>7.1623911999999998E-2</v>
      </c>
      <c r="K1279" s="2">
        <v>-0.57374378800000003</v>
      </c>
      <c r="L1279" s="2">
        <v>0.25350343199999997</v>
      </c>
      <c r="M1279" s="2">
        <v>3.5248751000000002E-2</v>
      </c>
      <c r="N1279" s="2">
        <v>3.2931631000000003E-2</v>
      </c>
      <c r="O1279" s="2">
        <v>-3.4450248000000003E-2</v>
      </c>
      <c r="P1279" s="2">
        <v>-8.7871619999999998E-2</v>
      </c>
      <c r="Q1279" s="2">
        <v>0.16457143699999999</v>
      </c>
      <c r="R1279" s="2">
        <v>-0.28827318899999999</v>
      </c>
      <c r="S1279" s="2">
        <v>0.130406624</v>
      </c>
      <c r="T1279" s="2">
        <v>0.143054131</v>
      </c>
      <c r="U1279" s="2">
        <v>-9.5617496999999996E-2</v>
      </c>
    </row>
    <row r="1280" spans="1:21" x14ac:dyDescent="0.25">
      <c r="A1280" s="6" t="s">
        <v>1304</v>
      </c>
      <c r="B1280" s="6" t="s">
        <v>1305</v>
      </c>
      <c r="C1280" s="6" t="s">
        <v>4645</v>
      </c>
      <c r="D1280" s="2">
        <v>4.7012074000000001E-2</v>
      </c>
      <c r="E1280" s="2">
        <v>3.3847783999999999E-2</v>
      </c>
      <c r="F1280" s="2">
        <v>5.4369658000000001E-2</v>
      </c>
      <c r="G1280" s="2">
        <v>4.7840400999999998E-2</v>
      </c>
      <c r="H1280" s="2">
        <v>3.5953389999999999E-3</v>
      </c>
      <c r="I1280" s="2">
        <v>-2.2239221E-2</v>
      </c>
      <c r="J1280" s="2">
        <v>1.6699432E-2</v>
      </c>
      <c r="K1280" s="2">
        <v>-0.10339424899999999</v>
      </c>
      <c r="L1280" s="2">
        <v>-7.7731216000000006E-2</v>
      </c>
      <c r="M1280" s="2">
        <v>-0.120883352</v>
      </c>
      <c r="N1280" s="2">
        <v>3.4477559999999997E-2</v>
      </c>
      <c r="O1280" s="2">
        <v>-3.3989831999999998E-2</v>
      </c>
      <c r="P1280" s="2">
        <v>7.7545790000000002E-3</v>
      </c>
      <c r="Q1280" s="2">
        <v>-5.1682965999999997E-2</v>
      </c>
      <c r="R1280" s="2">
        <v>2.8686123000000001E-2</v>
      </c>
      <c r="S1280" s="2">
        <v>-3.4786151000000001E-2</v>
      </c>
      <c r="T1280" s="2">
        <v>0.26691257299999999</v>
      </c>
      <c r="U1280" s="2">
        <v>-9.6488533000000001E-2</v>
      </c>
    </row>
    <row r="1281" spans="1:21" x14ac:dyDescent="0.25">
      <c r="A1281" s="6" t="s">
        <v>1077</v>
      </c>
      <c r="B1281" s="6" t="s">
        <v>1078</v>
      </c>
      <c r="C1281" s="6" t="s">
        <v>4646</v>
      </c>
      <c r="D1281" s="2">
        <v>5.3731029999999997E-3</v>
      </c>
      <c r="E1281" s="2">
        <v>0.16439168300000001</v>
      </c>
      <c r="F1281" s="2">
        <v>-8.7290080000000006E-2</v>
      </c>
      <c r="G1281" s="2">
        <v>9.1655072000000004E-2</v>
      </c>
      <c r="H1281" s="2">
        <v>-3.6218054E-2</v>
      </c>
      <c r="I1281" s="2">
        <v>-4.7479024000000002E-2</v>
      </c>
      <c r="J1281" s="2">
        <v>-8.0441527999999998E-2</v>
      </c>
      <c r="K1281" s="2">
        <v>-0.40040081100000002</v>
      </c>
      <c r="L1281" s="2">
        <v>0.39040963699999998</v>
      </c>
      <c r="M1281" s="2">
        <v>-3.3913537000000001E-2</v>
      </c>
      <c r="N1281" s="2">
        <v>2.5288425E-2</v>
      </c>
      <c r="O1281" s="2">
        <v>-3.3288128E-2</v>
      </c>
      <c r="P1281" s="2">
        <v>-7.2378822999999995E-2</v>
      </c>
      <c r="Q1281" s="2">
        <v>-5.3272436999999999E-2</v>
      </c>
      <c r="R1281" s="2">
        <v>0.14153525</v>
      </c>
      <c r="S1281" s="2">
        <v>-5.8655230000000003E-2</v>
      </c>
      <c r="T1281" s="2">
        <v>0.18169856700000001</v>
      </c>
      <c r="U1281" s="2">
        <v>-9.7014086999999999E-2</v>
      </c>
    </row>
    <row r="1282" spans="1:21" x14ac:dyDescent="0.25">
      <c r="A1282" s="6" t="s">
        <v>3118</v>
      </c>
      <c r="B1282" s="6" t="s">
        <v>3119</v>
      </c>
      <c r="C1282" s="6" t="s">
        <v>4647</v>
      </c>
      <c r="D1282" s="2">
        <v>-0.29088721499999998</v>
      </c>
      <c r="E1282" s="2">
        <v>0.10535294000000001</v>
      </c>
      <c r="F1282" s="2">
        <v>-0.21910515899999999</v>
      </c>
      <c r="G1282" s="2">
        <v>0.19974098300000001</v>
      </c>
      <c r="H1282" s="2">
        <v>-3.7346759E-2</v>
      </c>
      <c r="I1282" s="2">
        <v>-8.7030150000000001E-2</v>
      </c>
      <c r="J1282" s="2">
        <v>-8.3212149999999999E-2</v>
      </c>
      <c r="K1282" s="2">
        <v>0.25305607899999999</v>
      </c>
      <c r="L1282" s="2">
        <v>0.15943142499999999</v>
      </c>
      <c r="M1282" s="2">
        <v>-0.146810409</v>
      </c>
      <c r="N1282" s="2">
        <v>9.9070214000000004E-2</v>
      </c>
      <c r="O1282" s="2">
        <v>6.2642312000000006E-2</v>
      </c>
      <c r="P1282" s="2">
        <v>0.50864220999999998</v>
      </c>
      <c r="Q1282" s="2">
        <v>-0.52289967100000001</v>
      </c>
      <c r="R1282" s="2">
        <v>-6.2937802000000001E-2</v>
      </c>
      <c r="S1282" s="2">
        <v>6.8012070999999993E-2</v>
      </c>
      <c r="T1282" s="2">
        <v>9.1326184000000005E-2</v>
      </c>
      <c r="U1282" s="2">
        <v>-9.7045107000000005E-2</v>
      </c>
    </row>
    <row r="1283" spans="1:21" x14ac:dyDescent="0.25">
      <c r="A1283" s="6" t="s">
        <v>1249</v>
      </c>
      <c r="B1283" s="6" t="s">
        <v>1250</v>
      </c>
      <c r="C1283" s="6" t="s">
        <v>4648</v>
      </c>
      <c r="D1283" s="2">
        <v>-5.6834105000000003E-2</v>
      </c>
      <c r="E1283" s="2">
        <v>2.7308023000000001E-2</v>
      </c>
      <c r="F1283" s="2">
        <v>6.0890187999999998E-2</v>
      </c>
      <c r="G1283" s="2">
        <v>6.2971534999999995E-2</v>
      </c>
      <c r="H1283" s="2">
        <v>-0.19351424</v>
      </c>
      <c r="I1283" s="2">
        <v>-5.8917452000000002E-2</v>
      </c>
      <c r="J1283" s="2">
        <v>-2.4030492000000001E-2</v>
      </c>
      <c r="K1283" s="2">
        <v>-4.5873135000000002E-2</v>
      </c>
      <c r="L1283" s="2">
        <v>0.22799966499999999</v>
      </c>
      <c r="M1283" s="2">
        <v>-2.4695649E-2</v>
      </c>
      <c r="N1283" s="2">
        <v>-0.13295061899999999</v>
      </c>
      <c r="O1283" s="2">
        <v>0.10801446100000001</v>
      </c>
      <c r="P1283" s="2">
        <v>-2.8451588999999999E-2</v>
      </c>
      <c r="Q1283" s="2">
        <v>1.0605639E-2</v>
      </c>
      <c r="R1283" s="2">
        <v>-0.113370209</v>
      </c>
      <c r="S1283" s="2">
        <v>-9.8163088999999995E-2</v>
      </c>
      <c r="T1283" s="2">
        <v>0.37773541100000002</v>
      </c>
      <c r="U1283" s="2">
        <v>-9.8724308999999996E-2</v>
      </c>
    </row>
    <row r="1284" spans="1:21" x14ac:dyDescent="0.25">
      <c r="A1284" s="6" t="s">
        <v>2902</v>
      </c>
      <c r="B1284" s="6" t="s">
        <v>2903</v>
      </c>
      <c r="C1284" s="6" t="s">
        <v>4649</v>
      </c>
      <c r="D1284" s="2">
        <v>2.9450647999999999E-2</v>
      </c>
      <c r="E1284" s="2">
        <v>-0.31981684599999999</v>
      </c>
      <c r="F1284" s="2">
        <v>4.3980244000000002E-2</v>
      </c>
      <c r="G1284" s="2">
        <v>0.16120420399999999</v>
      </c>
      <c r="H1284" s="2">
        <v>-9.2710070000000006E-2</v>
      </c>
      <c r="I1284" s="2">
        <v>4.163674E-3</v>
      </c>
      <c r="J1284" s="2">
        <v>0.19354384399999999</v>
      </c>
      <c r="K1284" s="2">
        <v>-1.3270255999999999E-2</v>
      </c>
      <c r="L1284" s="2">
        <v>-6.5454559999999998E-3</v>
      </c>
      <c r="M1284" s="2">
        <v>0.12057412200000001</v>
      </c>
      <c r="N1284" s="2">
        <v>-0.173922088</v>
      </c>
      <c r="O1284" s="2">
        <v>-0.146290958</v>
      </c>
      <c r="P1284" s="2">
        <v>-0.24317971799999999</v>
      </c>
      <c r="Q1284" s="2">
        <v>0.182023142</v>
      </c>
      <c r="R1284" s="2">
        <v>3.9446012000000003E-2</v>
      </c>
      <c r="S1284" s="2">
        <v>0.31656724200000003</v>
      </c>
      <c r="T1284" s="2">
        <v>4.1043219999999997E-3</v>
      </c>
      <c r="U1284" s="2">
        <v>-9.9322088000000003E-2</v>
      </c>
    </row>
    <row r="1285" spans="1:21" x14ac:dyDescent="0.25">
      <c r="A1285" s="6" t="s">
        <v>136</v>
      </c>
      <c r="B1285" s="6" t="s">
        <v>137</v>
      </c>
      <c r="C1285" s="6" t="s">
        <v>4650</v>
      </c>
      <c r="D1285" s="2">
        <v>3.5411906999999999E-2</v>
      </c>
      <c r="E1285" s="2">
        <v>-9.2509010000000006E-3</v>
      </c>
      <c r="F1285" s="2">
        <v>-0.109823158</v>
      </c>
      <c r="G1285" s="2">
        <v>4.7771169000000002E-2</v>
      </c>
      <c r="H1285" s="2">
        <v>1.0207173999999999E-2</v>
      </c>
      <c r="I1285" s="2">
        <v>-2.0103106999999999E-2</v>
      </c>
      <c r="J1285" s="2">
        <v>1.0691129000000001E-2</v>
      </c>
      <c r="K1285" s="2">
        <v>8.5503297000000006E-2</v>
      </c>
      <c r="L1285" s="2">
        <v>-5.0407510000000003E-2</v>
      </c>
      <c r="M1285" s="2">
        <v>-7.9737291000000002E-2</v>
      </c>
      <c r="N1285" s="2">
        <v>1.9945850000000001E-2</v>
      </c>
      <c r="O1285" s="2">
        <v>1.6316332999999999E-2</v>
      </c>
      <c r="P1285" s="2">
        <v>-9.0138668000000005E-2</v>
      </c>
      <c r="Q1285" s="2">
        <v>-2.0896179000000001E-2</v>
      </c>
      <c r="R1285" s="2">
        <v>2.8559316000000001E-2</v>
      </c>
      <c r="S1285" s="2">
        <v>1.8718325000000001E-2</v>
      </c>
      <c r="T1285" s="2">
        <v>0.206556609</v>
      </c>
      <c r="U1285" s="2">
        <v>-9.9324295000000007E-2</v>
      </c>
    </row>
    <row r="1286" spans="1:21" x14ac:dyDescent="0.25">
      <c r="A1286" s="6" t="s">
        <v>1883</v>
      </c>
      <c r="B1286" s="6" t="s">
        <v>1884</v>
      </c>
      <c r="C1286" s="6" t="s">
        <v>4651</v>
      </c>
      <c r="D1286" s="2">
        <v>-4.4028953000000003E-2</v>
      </c>
      <c r="E1286" s="2">
        <v>0.157894217</v>
      </c>
      <c r="F1286" s="2">
        <v>-0.19570722300000001</v>
      </c>
      <c r="G1286" s="2">
        <v>7.2087181E-2</v>
      </c>
      <c r="H1286" s="2">
        <v>-0.241852441</v>
      </c>
      <c r="I1286" s="2">
        <v>6.0359046999999999E-2</v>
      </c>
      <c r="J1286" s="2">
        <v>6.3837369999999996E-3</v>
      </c>
      <c r="K1286" s="2">
        <v>0.41930939699999997</v>
      </c>
      <c r="L1286" s="2">
        <v>-0.23444493299999999</v>
      </c>
      <c r="M1286" s="2">
        <v>-9.3044506999999999E-2</v>
      </c>
      <c r="N1286" s="2">
        <v>0.13579704300000001</v>
      </c>
      <c r="O1286" s="2">
        <v>-0.16772594699999999</v>
      </c>
      <c r="P1286" s="2">
        <v>0.165691383</v>
      </c>
      <c r="Q1286" s="2">
        <v>-0.15263939700000001</v>
      </c>
      <c r="R1286" s="2">
        <v>0.20428558399999999</v>
      </c>
      <c r="S1286" s="2">
        <v>-5.6830196999999999E-2</v>
      </c>
      <c r="T1286" s="2">
        <v>6.4358283000000002E-2</v>
      </c>
      <c r="U1286" s="2">
        <v>-9.9892316999999994E-2</v>
      </c>
    </row>
    <row r="1287" spans="1:21" x14ac:dyDescent="0.25">
      <c r="A1287" s="6" t="s">
        <v>1304</v>
      </c>
      <c r="B1287" s="6" t="s">
        <v>1305</v>
      </c>
      <c r="C1287" s="6" t="s">
        <v>4652</v>
      </c>
      <c r="D1287" s="2">
        <v>7.5228064999999997E-2</v>
      </c>
      <c r="E1287" s="2">
        <v>4.8173364000000003E-2</v>
      </c>
      <c r="F1287" s="2">
        <v>8.9997891999999996E-2</v>
      </c>
      <c r="G1287" s="2">
        <v>8.1569810000000006E-3</v>
      </c>
      <c r="H1287" s="2">
        <v>2.8181059000000001E-2</v>
      </c>
      <c r="I1287" s="2">
        <v>-2.9178279999999999E-3</v>
      </c>
      <c r="J1287" s="2">
        <v>5.9674207E-2</v>
      </c>
      <c r="K1287" s="2">
        <v>-0.18461804100000001</v>
      </c>
      <c r="L1287" s="2">
        <v>-0.12187569600000001</v>
      </c>
      <c r="M1287" s="2">
        <v>-0.145991331</v>
      </c>
      <c r="N1287" s="2">
        <v>5.7716809000000001E-2</v>
      </c>
      <c r="O1287" s="2">
        <v>0.12681067400000001</v>
      </c>
      <c r="P1287" s="2">
        <v>-1.9026406999999999E-2</v>
      </c>
      <c r="Q1287" s="2">
        <v>9.9341935000000006E-2</v>
      </c>
      <c r="R1287" s="2">
        <v>1.3002454E-2</v>
      </c>
      <c r="S1287" s="2">
        <v>1.62869E-2</v>
      </c>
      <c r="T1287" s="2">
        <v>-4.7144608999999997E-2</v>
      </c>
      <c r="U1287" s="2">
        <v>-0.100996425</v>
      </c>
    </row>
    <row r="1288" spans="1:21" x14ac:dyDescent="0.25">
      <c r="A1288" s="6" t="s">
        <v>802</v>
      </c>
      <c r="B1288" s="6" t="s">
        <v>803</v>
      </c>
      <c r="C1288" s="6" t="s">
        <v>4653</v>
      </c>
      <c r="D1288" s="2">
        <v>7.7285142000000001E-2</v>
      </c>
      <c r="E1288" s="2">
        <v>0.216455542</v>
      </c>
      <c r="F1288" s="2">
        <v>0.149705532</v>
      </c>
      <c r="G1288" s="2">
        <v>3.5949294E-2</v>
      </c>
      <c r="H1288" s="2">
        <v>2.4074229999999999E-2</v>
      </c>
      <c r="I1288" s="2">
        <v>-6.2740197999999997E-2</v>
      </c>
      <c r="J1288" s="2">
        <v>8.7227001999999998E-2</v>
      </c>
      <c r="K1288" s="2">
        <v>-0.51441705000000004</v>
      </c>
      <c r="L1288" s="2">
        <v>-1.3539502E-2</v>
      </c>
      <c r="M1288" s="2">
        <v>0.35255332700000003</v>
      </c>
      <c r="N1288" s="2">
        <v>0.29410660700000002</v>
      </c>
      <c r="O1288" s="2">
        <v>-0.20354450299999999</v>
      </c>
      <c r="P1288" s="2">
        <v>0.166197977</v>
      </c>
      <c r="Q1288" s="2">
        <v>-2.9279553E-2</v>
      </c>
      <c r="R1288" s="2">
        <v>0.14486795699999999</v>
      </c>
      <c r="S1288" s="2">
        <v>-2.0106032999999999E-2</v>
      </c>
      <c r="T1288" s="2">
        <v>-0.60328463300000001</v>
      </c>
      <c r="U1288" s="2">
        <v>-0.101511193</v>
      </c>
    </row>
    <row r="1289" spans="1:21" x14ac:dyDescent="0.25">
      <c r="A1289" s="6" t="s">
        <v>187</v>
      </c>
      <c r="B1289" s="6" t="s">
        <v>188</v>
      </c>
      <c r="C1289" s="6" t="s">
        <v>4654</v>
      </c>
      <c r="D1289" s="2">
        <v>0.26739104400000002</v>
      </c>
      <c r="E1289" s="2">
        <v>0.287105624</v>
      </c>
      <c r="F1289" s="2">
        <v>-0.17747860600000001</v>
      </c>
      <c r="G1289" s="2">
        <v>0.22044043399999999</v>
      </c>
      <c r="H1289" s="2">
        <v>-0.20159510999999999</v>
      </c>
      <c r="I1289" s="2">
        <v>0.13944694399999999</v>
      </c>
      <c r="J1289" s="2">
        <v>1.6083314000000001E-2</v>
      </c>
      <c r="K1289" s="2">
        <v>-0.40578146599999998</v>
      </c>
      <c r="L1289" s="2">
        <v>-0.14561226599999999</v>
      </c>
      <c r="M1289" s="2">
        <v>0.20687556100000001</v>
      </c>
      <c r="N1289" s="2">
        <v>0.109631941</v>
      </c>
      <c r="O1289" s="2">
        <v>-0.114481129</v>
      </c>
      <c r="P1289" s="2">
        <v>0.26527581099999997</v>
      </c>
      <c r="Q1289" s="2">
        <v>-0.140583549</v>
      </c>
      <c r="R1289" s="2">
        <v>-9.0186848999999999E-2</v>
      </c>
      <c r="S1289" s="2">
        <v>-9.9056319000000004E-2</v>
      </c>
      <c r="T1289" s="2">
        <v>-3.4864289E-2</v>
      </c>
      <c r="U1289" s="2">
        <v>-0.10261112999999999</v>
      </c>
    </row>
    <row r="1290" spans="1:21" x14ac:dyDescent="0.25">
      <c r="A1290" s="6" t="s">
        <v>1247</v>
      </c>
      <c r="B1290" s="6" t="s">
        <v>1248</v>
      </c>
      <c r="C1290" s="6" t="s">
        <v>4655</v>
      </c>
      <c r="D1290" s="2">
        <v>5.8201499999999996E-4</v>
      </c>
      <c r="E1290" s="2">
        <v>6.8279466999999996E-2</v>
      </c>
      <c r="F1290" s="2">
        <v>-3.9184918999999999E-2</v>
      </c>
      <c r="G1290" s="2">
        <v>-5.5911012000000003E-2</v>
      </c>
      <c r="H1290" s="2">
        <v>-4.5512311999999999E-2</v>
      </c>
      <c r="I1290" s="2">
        <v>2.3380234999999999E-2</v>
      </c>
      <c r="J1290" s="2">
        <v>-0.109070032</v>
      </c>
      <c r="K1290" s="2">
        <v>-2.8663538999999998E-2</v>
      </c>
      <c r="L1290" s="2">
        <v>0.18610009699999999</v>
      </c>
      <c r="M1290" s="2">
        <v>-5.6865374000000003E-2</v>
      </c>
      <c r="N1290" s="2">
        <v>-9.8372909999999994E-2</v>
      </c>
      <c r="O1290" s="2">
        <v>-9.1653214999999996E-2</v>
      </c>
      <c r="P1290" s="2">
        <v>-8.6869350999999997E-2</v>
      </c>
      <c r="Q1290" s="2">
        <v>8.7777330000000001E-2</v>
      </c>
      <c r="R1290" s="2">
        <v>-0.112764406</v>
      </c>
      <c r="S1290" s="2">
        <v>-9.2253900999999999E-2</v>
      </c>
      <c r="T1290" s="2">
        <v>0.55364826199999995</v>
      </c>
      <c r="U1290" s="2">
        <v>-0.10264643599999999</v>
      </c>
    </row>
    <row r="1291" spans="1:21" x14ac:dyDescent="0.25">
      <c r="A1291" s="6" t="s">
        <v>211</v>
      </c>
      <c r="B1291" s="6" t="s">
        <v>212</v>
      </c>
      <c r="C1291" s="6" t="s">
        <v>4656</v>
      </c>
      <c r="D1291" s="2">
        <v>8.1368955000000007E-2</v>
      </c>
      <c r="E1291" s="2">
        <v>0.291642234</v>
      </c>
      <c r="F1291" s="2">
        <v>0.15593642799999999</v>
      </c>
      <c r="G1291" s="2">
        <v>0.25215671000000001</v>
      </c>
      <c r="H1291" s="2">
        <v>-0.23389000300000001</v>
      </c>
      <c r="I1291" s="2">
        <v>9.4128323E-2</v>
      </c>
      <c r="J1291" s="2">
        <v>-4.8311300000000001E-2</v>
      </c>
      <c r="K1291" s="2">
        <v>-0.87055077000000003</v>
      </c>
      <c r="L1291" s="2">
        <v>0.27751944000000001</v>
      </c>
      <c r="M1291" s="2">
        <v>-4.0819050000000003E-3</v>
      </c>
      <c r="N1291" s="2">
        <v>-0.100899615</v>
      </c>
      <c r="O1291" s="2">
        <v>-4.7216331E-2</v>
      </c>
      <c r="P1291" s="2">
        <v>-6.9285936000000006E-2</v>
      </c>
      <c r="Q1291" s="2">
        <v>-1.6828419000000001E-2</v>
      </c>
      <c r="R1291" s="2">
        <v>-1.7272783E-2</v>
      </c>
      <c r="S1291" s="2">
        <v>-2.7363746000000001E-2</v>
      </c>
      <c r="T1291" s="2">
        <v>0.38588033799999999</v>
      </c>
      <c r="U1291" s="2">
        <v>-0.102931603</v>
      </c>
    </row>
    <row r="1292" spans="1:21" x14ac:dyDescent="0.25">
      <c r="A1292" s="6" t="s">
        <v>211</v>
      </c>
      <c r="B1292" s="6" t="s">
        <v>212</v>
      </c>
      <c r="C1292" s="6" t="s">
        <v>4657</v>
      </c>
      <c r="D1292" s="2">
        <v>-0.18993462999999999</v>
      </c>
      <c r="E1292" s="2">
        <v>-9.1665351000000006E-2</v>
      </c>
      <c r="F1292" s="2">
        <v>-4.4890257000000003E-2</v>
      </c>
      <c r="G1292" s="2">
        <v>1.3477325E-2</v>
      </c>
      <c r="H1292" s="2">
        <v>1.9327669999999999E-3</v>
      </c>
      <c r="I1292" s="2">
        <v>0.116308838</v>
      </c>
      <c r="J1292" s="2">
        <v>3.5044514999999998E-2</v>
      </c>
      <c r="K1292" s="2">
        <v>9.2219044999999999E-2</v>
      </c>
      <c r="L1292" s="2">
        <v>6.7507755000000003E-2</v>
      </c>
      <c r="M1292" s="2">
        <v>-4.0819050000000003E-3</v>
      </c>
      <c r="N1292" s="2">
        <v>-0.100899615</v>
      </c>
      <c r="O1292" s="2">
        <v>-4.7216331E-2</v>
      </c>
      <c r="P1292" s="2">
        <v>-6.9285936000000006E-2</v>
      </c>
      <c r="Q1292" s="2">
        <v>-1.6828419000000001E-2</v>
      </c>
      <c r="R1292" s="2">
        <v>-1.7272783E-2</v>
      </c>
      <c r="S1292" s="2">
        <v>-2.7363746000000001E-2</v>
      </c>
      <c r="T1292" s="2">
        <v>0.38588033799999999</v>
      </c>
      <c r="U1292" s="2">
        <v>-0.102931603</v>
      </c>
    </row>
    <row r="1293" spans="1:21" x14ac:dyDescent="0.25">
      <c r="A1293" s="6" t="s">
        <v>211</v>
      </c>
      <c r="B1293" s="6" t="s">
        <v>212</v>
      </c>
      <c r="C1293" s="6" t="s">
        <v>4658</v>
      </c>
      <c r="D1293" s="2">
        <v>-7.7793007999999997E-2</v>
      </c>
      <c r="E1293" s="2">
        <v>-7.1922729000000005E-2</v>
      </c>
      <c r="F1293" s="2">
        <v>-7.3863349999999999E-3</v>
      </c>
      <c r="G1293" s="2">
        <v>-7.8768752999999997E-2</v>
      </c>
      <c r="H1293" s="2">
        <v>0.115594297</v>
      </c>
      <c r="I1293" s="2">
        <v>9.8922460000000004E-2</v>
      </c>
      <c r="J1293" s="2">
        <v>6.1475737000000003E-2</v>
      </c>
      <c r="K1293" s="2">
        <v>5.2424167000000001E-2</v>
      </c>
      <c r="L1293" s="2">
        <v>-9.2545822999999999E-2</v>
      </c>
      <c r="M1293" s="2">
        <v>-4.0819050000000003E-3</v>
      </c>
      <c r="N1293" s="2">
        <v>-0.100899615</v>
      </c>
      <c r="O1293" s="2">
        <v>-4.7216331E-2</v>
      </c>
      <c r="P1293" s="2">
        <v>-6.9285936000000006E-2</v>
      </c>
      <c r="Q1293" s="2">
        <v>-1.6828419000000001E-2</v>
      </c>
      <c r="R1293" s="2">
        <v>-1.7272783E-2</v>
      </c>
      <c r="S1293" s="2">
        <v>-2.7363746000000001E-2</v>
      </c>
      <c r="T1293" s="2">
        <v>0.38588033799999999</v>
      </c>
      <c r="U1293" s="2">
        <v>-0.102931603</v>
      </c>
    </row>
    <row r="1294" spans="1:21" x14ac:dyDescent="0.25">
      <c r="A1294" s="6" t="s">
        <v>211</v>
      </c>
      <c r="B1294" s="6" t="s">
        <v>212</v>
      </c>
      <c r="C1294" s="6" t="s">
        <v>4659</v>
      </c>
      <c r="D1294" s="2">
        <v>-0.123382661</v>
      </c>
      <c r="E1294" s="2">
        <v>-0.18872370199999999</v>
      </c>
      <c r="F1294" s="2">
        <v>9.7053561999999996E-2</v>
      </c>
      <c r="G1294" s="2">
        <v>0.123498144</v>
      </c>
      <c r="H1294" s="2">
        <v>0.12998949700000001</v>
      </c>
      <c r="I1294" s="2">
        <v>0.15513945700000001</v>
      </c>
      <c r="J1294" s="2">
        <v>-4.1440466000000002E-2</v>
      </c>
      <c r="K1294" s="2">
        <v>0.133870664</v>
      </c>
      <c r="L1294" s="2">
        <v>-0.28600447600000001</v>
      </c>
      <c r="M1294" s="2">
        <v>-4.0819050000000003E-3</v>
      </c>
      <c r="N1294" s="2">
        <v>-0.100899615</v>
      </c>
      <c r="O1294" s="2">
        <v>-4.7216331E-2</v>
      </c>
      <c r="P1294" s="2">
        <v>-6.9285936000000006E-2</v>
      </c>
      <c r="Q1294" s="2">
        <v>-1.6828419000000001E-2</v>
      </c>
      <c r="R1294" s="2">
        <v>-1.7272783E-2</v>
      </c>
      <c r="S1294" s="2">
        <v>-2.7363746000000001E-2</v>
      </c>
      <c r="T1294" s="2">
        <v>0.38588033799999999</v>
      </c>
      <c r="U1294" s="2">
        <v>-0.102931603</v>
      </c>
    </row>
    <row r="1295" spans="1:21" x14ac:dyDescent="0.25">
      <c r="A1295" s="6" t="s">
        <v>2310</v>
      </c>
      <c r="B1295" s="6" t="s">
        <v>2311</v>
      </c>
      <c r="C1295" s="6" t="s">
        <v>4660</v>
      </c>
      <c r="D1295" s="2">
        <v>-0.33797944000000002</v>
      </c>
      <c r="E1295" s="2">
        <v>0.23131164200000001</v>
      </c>
      <c r="F1295" s="2">
        <v>8.1681440000000004E-3</v>
      </c>
      <c r="G1295" s="2">
        <v>0.13438731700000001</v>
      </c>
      <c r="H1295" s="2">
        <v>-0.19541855299999999</v>
      </c>
      <c r="I1295" s="2">
        <v>-0.171401687</v>
      </c>
      <c r="J1295" s="2">
        <v>-0.13190802900000001</v>
      </c>
      <c r="K1295" s="2">
        <v>-2.5963610000000002E-2</v>
      </c>
      <c r="L1295" s="2">
        <v>0.48880418799999997</v>
      </c>
      <c r="M1295" s="2">
        <v>0.108173437</v>
      </c>
      <c r="N1295" s="2">
        <v>0.173436639</v>
      </c>
      <c r="O1295" s="2">
        <v>-1.8229225000000002E-2</v>
      </c>
      <c r="P1295" s="2">
        <v>-0.145591945</v>
      </c>
      <c r="Q1295" s="2">
        <v>-6.3530450000000002E-2</v>
      </c>
      <c r="R1295" s="2">
        <v>0.10071967599999999</v>
      </c>
      <c r="S1295" s="2">
        <v>-3.4827807000000002E-2</v>
      </c>
      <c r="T1295" s="2">
        <v>-1.6633063999999999E-2</v>
      </c>
      <c r="U1295" s="2">
        <v>-0.103517262</v>
      </c>
    </row>
    <row r="1296" spans="1:21" x14ac:dyDescent="0.25">
      <c r="A1296" s="6" t="s">
        <v>1568</v>
      </c>
      <c r="B1296" s="6" t="s">
        <v>1569</v>
      </c>
      <c r="C1296" s="6" t="s">
        <v>4661</v>
      </c>
      <c r="D1296" s="2">
        <v>0.174235165</v>
      </c>
      <c r="E1296" s="2">
        <v>-0.23156500999999999</v>
      </c>
      <c r="F1296" s="2">
        <v>-0.122335972</v>
      </c>
      <c r="G1296" s="2">
        <v>-0.20358769700000001</v>
      </c>
      <c r="H1296" s="2">
        <v>5.0672925000000001E-2</v>
      </c>
      <c r="I1296" s="2">
        <v>3.9398339999999997E-2</v>
      </c>
      <c r="J1296" s="2">
        <v>5.5184265000000003E-2</v>
      </c>
      <c r="K1296" s="2">
        <v>-7.9059440999999994E-2</v>
      </c>
      <c r="L1296" s="2">
        <v>0.31705742399999998</v>
      </c>
      <c r="M1296" s="2">
        <v>-6.5689151000000001E-2</v>
      </c>
      <c r="N1296" s="2">
        <v>-2.0370843999999999E-2</v>
      </c>
      <c r="O1296" s="2">
        <v>-6.5458263000000003E-2</v>
      </c>
      <c r="P1296" s="2">
        <v>-6.8312337000000001E-2</v>
      </c>
      <c r="Q1296" s="2">
        <v>-1.9756679999999999E-2</v>
      </c>
      <c r="R1296" s="2">
        <v>-6.2172751999999998E-2</v>
      </c>
      <c r="S1296" s="2">
        <v>-2.1491916999999999E-2</v>
      </c>
      <c r="T1296" s="2">
        <v>0.42807890999999998</v>
      </c>
      <c r="U1296" s="2">
        <v>-0.10482696599999999</v>
      </c>
    </row>
    <row r="1297" spans="1:21" x14ac:dyDescent="0.25">
      <c r="A1297" s="6" t="s">
        <v>718</v>
      </c>
      <c r="B1297" s="6" t="s">
        <v>719</v>
      </c>
      <c r="C1297" s="6" t="s">
        <v>4662</v>
      </c>
      <c r="D1297" s="2">
        <v>-0.18482932199999999</v>
      </c>
      <c r="E1297" s="2">
        <v>-2.6261072E-2</v>
      </c>
      <c r="F1297" s="2">
        <v>-3.1835582000000001E-2</v>
      </c>
      <c r="G1297" s="2">
        <v>0.20645465800000001</v>
      </c>
      <c r="H1297" s="2">
        <v>0.104283378</v>
      </c>
      <c r="I1297" s="2">
        <v>-1.0997172E-2</v>
      </c>
      <c r="J1297" s="2">
        <v>-0.225343922</v>
      </c>
      <c r="K1297" s="2">
        <v>5.9387318000000001E-2</v>
      </c>
      <c r="L1297" s="2">
        <v>0.109141718</v>
      </c>
      <c r="M1297" s="2">
        <v>0.23289799999999999</v>
      </c>
      <c r="N1297" s="2">
        <v>-0.1339506</v>
      </c>
      <c r="O1297" s="2">
        <v>0.56939189999999995</v>
      </c>
      <c r="P1297" s="2">
        <v>-4.4242650000000001E-2</v>
      </c>
      <c r="Q1297" s="2">
        <v>-7.9607890000000001E-2</v>
      </c>
      <c r="R1297" s="2">
        <v>-8.0010600000000001E-2</v>
      </c>
      <c r="S1297" s="2">
        <v>-0.1080082</v>
      </c>
      <c r="T1297" s="2">
        <v>-0.25126989999999999</v>
      </c>
      <c r="U1297" s="2">
        <v>-0.1052001</v>
      </c>
    </row>
    <row r="1298" spans="1:21" x14ac:dyDescent="0.25">
      <c r="A1298" s="6" t="s">
        <v>2247</v>
      </c>
      <c r="B1298" s="6" t="s">
        <v>2248</v>
      </c>
      <c r="C1298" s="6" t="s">
        <v>4663</v>
      </c>
      <c r="D1298" s="2">
        <v>0.27077234900000002</v>
      </c>
      <c r="E1298" s="2">
        <v>1.8580091999999999E-2</v>
      </c>
      <c r="F1298" s="2">
        <v>-3.7316000000000002E-2</v>
      </c>
      <c r="G1298" s="2">
        <v>6.209945E-2</v>
      </c>
      <c r="H1298" s="2">
        <v>-8.1623269999999998E-2</v>
      </c>
      <c r="I1298" s="2">
        <v>0.13722757199999999</v>
      </c>
      <c r="J1298" s="2">
        <v>-8.9343677999999996E-2</v>
      </c>
      <c r="K1298" s="2">
        <v>-0.132456136</v>
      </c>
      <c r="L1298" s="2">
        <v>-0.14794038200000001</v>
      </c>
      <c r="M1298" s="2">
        <v>0.21677454400000001</v>
      </c>
      <c r="N1298" s="2">
        <v>0.20424060199999999</v>
      </c>
      <c r="O1298" s="2">
        <v>2.7650063999999999E-2</v>
      </c>
      <c r="P1298" s="2">
        <v>-6.1759995999999998E-2</v>
      </c>
      <c r="Q1298" s="2">
        <v>-0.10804364599999999</v>
      </c>
      <c r="R1298" s="2">
        <v>-2.2776559999999999E-3</v>
      </c>
      <c r="S1298" s="2">
        <v>-2.5020115999999998E-2</v>
      </c>
      <c r="T1298" s="2">
        <v>-0.145107446</v>
      </c>
      <c r="U1298" s="2">
        <v>-0.10645634599999999</v>
      </c>
    </row>
    <row r="1299" spans="1:21" x14ac:dyDescent="0.25">
      <c r="A1299" s="6" t="s">
        <v>3040</v>
      </c>
      <c r="B1299" s="6" t="s">
        <v>3041</v>
      </c>
      <c r="C1299" s="6" t="s">
        <v>4664</v>
      </c>
      <c r="D1299" s="2">
        <v>-3.8802409000000003E-2</v>
      </c>
      <c r="E1299" s="2">
        <v>0.151270818</v>
      </c>
      <c r="F1299" s="2">
        <v>-7.1553659000000006E-2</v>
      </c>
      <c r="G1299" s="2">
        <v>-5.3609747999999999E-2</v>
      </c>
      <c r="H1299" s="2">
        <v>-9.6358830000000006E-2</v>
      </c>
      <c r="I1299" s="2">
        <v>3.9801871000000003E-2</v>
      </c>
      <c r="J1299" s="2">
        <v>-5.0033049000000003E-2</v>
      </c>
      <c r="K1299" s="2">
        <v>3.1186980999999999E-2</v>
      </c>
      <c r="L1299" s="2">
        <v>8.8098020999999999E-2</v>
      </c>
      <c r="M1299" s="2">
        <v>-3.6561643999999997E-2</v>
      </c>
      <c r="N1299" s="2">
        <v>1.4276656E-2</v>
      </c>
      <c r="O1299" s="2">
        <v>-0.144413344</v>
      </c>
      <c r="P1299" s="2">
        <v>2.6207214999999999E-2</v>
      </c>
      <c r="Q1299" s="2">
        <v>7.2955106000000006E-2</v>
      </c>
      <c r="R1299" s="2">
        <v>-3.3469440000000001E-3</v>
      </c>
      <c r="S1299" s="2">
        <v>4.3375565999999997E-2</v>
      </c>
      <c r="T1299" s="2">
        <v>0.13397315600000001</v>
      </c>
      <c r="U1299" s="2">
        <v>-0.106465844</v>
      </c>
    </row>
    <row r="1300" spans="1:21" x14ac:dyDescent="0.25">
      <c r="A1300" s="6" t="s">
        <v>798</v>
      </c>
      <c r="B1300" s="6" t="s">
        <v>799</v>
      </c>
      <c r="C1300" s="6" t="s">
        <v>4665</v>
      </c>
      <c r="D1300" s="2">
        <v>5.3876148999999998E-2</v>
      </c>
      <c r="E1300" s="2">
        <v>3.5617989000000003E-2</v>
      </c>
      <c r="F1300" s="2">
        <v>-6.9911701000000007E-2</v>
      </c>
      <c r="G1300" s="2">
        <v>0.206276189</v>
      </c>
      <c r="H1300" s="2">
        <v>5.8115719000000003E-2</v>
      </c>
      <c r="I1300" s="2">
        <v>7.6002908999999994E-2</v>
      </c>
      <c r="J1300" s="2">
        <v>-3.7407508999999999E-2</v>
      </c>
      <c r="K1300" s="2">
        <v>-0.55403510099999997</v>
      </c>
      <c r="L1300" s="2">
        <v>0.23146530900000001</v>
      </c>
      <c r="M1300" s="2">
        <v>-3.5034139999999998E-2</v>
      </c>
      <c r="N1300" s="2">
        <v>-9.6711160000000004E-2</v>
      </c>
      <c r="O1300" s="2">
        <v>6.7799999999999995E-5</v>
      </c>
      <c r="P1300" s="2">
        <v>-2.705478E-2</v>
      </c>
      <c r="Q1300" s="2">
        <v>2.7363869999999998E-2</v>
      </c>
      <c r="R1300" s="2">
        <v>0.1101372</v>
      </c>
      <c r="S1300" s="2">
        <v>-9.1739799999999996E-2</v>
      </c>
      <c r="T1300" s="2">
        <v>0.2197181</v>
      </c>
      <c r="U1300" s="2">
        <v>-0.1067472</v>
      </c>
    </row>
    <row r="1301" spans="1:21" x14ac:dyDescent="0.25">
      <c r="A1301" s="6" t="s">
        <v>1979</v>
      </c>
      <c r="B1301" s="6" t="s">
        <v>1980</v>
      </c>
      <c r="C1301" s="6" t="s">
        <v>4666</v>
      </c>
      <c r="D1301" s="2">
        <v>-4.5913200000000003E-3</v>
      </c>
      <c r="E1301" s="2">
        <v>-0.11489820000000001</v>
      </c>
      <c r="F1301" s="2">
        <v>-2.0178979E-2</v>
      </c>
      <c r="G1301" s="2">
        <v>0.16017412</v>
      </c>
      <c r="H1301" s="2">
        <v>-0.24484845</v>
      </c>
      <c r="I1301" s="2">
        <v>0.107387684</v>
      </c>
      <c r="J1301" s="2">
        <v>1.5631329999999999E-2</v>
      </c>
      <c r="K1301" s="2">
        <v>0.27152001799999997</v>
      </c>
      <c r="L1301" s="2">
        <v>-0.17019620399999999</v>
      </c>
      <c r="M1301" s="2">
        <v>-4.5015228999999997E-2</v>
      </c>
      <c r="N1301" s="2">
        <v>8.1434771000000003E-2</v>
      </c>
      <c r="O1301" s="2">
        <v>-0.30868152900000001</v>
      </c>
      <c r="P1301" s="2">
        <v>0.43618997100000001</v>
      </c>
      <c r="Q1301" s="2">
        <v>-0.323086969</v>
      </c>
      <c r="R1301" s="2">
        <v>0.300552761</v>
      </c>
      <c r="S1301" s="2">
        <v>0.24567088300000001</v>
      </c>
      <c r="T1301" s="2">
        <v>-0.27992052899999997</v>
      </c>
      <c r="U1301" s="2">
        <v>-0.10714422899999999</v>
      </c>
    </row>
    <row r="1302" spans="1:21" x14ac:dyDescent="0.25">
      <c r="A1302" s="6" t="s">
        <v>1326</v>
      </c>
      <c r="B1302" s="6" t="s">
        <v>1327</v>
      </c>
      <c r="C1302" s="6" t="s">
        <v>4667</v>
      </c>
      <c r="D1302" s="2">
        <v>0.19822906700000001</v>
      </c>
      <c r="E1302" s="2">
        <v>9.7476260999999995E-2</v>
      </c>
      <c r="F1302" s="2">
        <v>-3.7591805999999998E-2</v>
      </c>
      <c r="G1302" s="2">
        <v>0.14788860400000001</v>
      </c>
      <c r="H1302" s="2">
        <v>-0.1753393</v>
      </c>
      <c r="I1302" s="2">
        <v>2.3582803999999999E-2</v>
      </c>
      <c r="J1302" s="2">
        <v>0.166813775</v>
      </c>
      <c r="K1302" s="2">
        <v>-0.33456963299999998</v>
      </c>
      <c r="L1302" s="2">
        <v>-8.6489779000000003E-2</v>
      </c>
      <c r="M1302" s="2">
        <v>-5.5676180999999998E-2</v>
      </c>
      <c r="N1302" s="2">
        <v>0.23347380200000001</v>
      </c>
      <c r="O1302" s="2">
        <v>0.22727365099999999</v>
      </c>
      <c r="P1302" s="2">
        <v>0.27515571500000002</v>
      </c>
      <c r="Q1302" s="2">
        <v>0.17423412399999999</v>
      </c>
      <c r="R1302" s="2">
        <v>-1.0920999999999999E-5</v>
      </c>
      <c r="S1302" s="2">
        <v>0.23122378699999999</v>
      </c>
      <c r="T1302" s="2">
        <v>-0.97784333700000003</v>
      </c>
      <c r="U1302" s="2">
        <v>-0.10783064000000001</v>
      </c>
    </row>
    <row r="1303" spans="1:21" x14ac:dyDescent="0.25">
      <c r="A1303" s="6" t="s">
        <v>2774</v>
      </c>
      <c r="B1303" s="6" t="s">
        <v>2775</v>
      </c>
      <c r="C1303" s="6" t="s">
        <v>4668</v>
      </c>
      <c r="D1303" s="2">
        <v>-8.2547258999999998E-2</v>
      </c>
      <c r="E1303" s="2">
        <v>-6.5331205000000003E-2</v>
      </c>
      <c r="F1303" s="2">
        <v>-6.7108222999999995E-2</v>
      </c>
      <c r="G1303" s="2">
        <v>5.0023439000000003E-2</v>
      </c>
      <c r="H1303" s="2">
        <v>-8.8893003999999998E-2</v>
      </c>
      <c r="I1303" s="2">
        <v>0.14506724500000001</v>
      </c>
      <c r="J1303" s="2">
        <v>-0.13485223700000001</v>
      </c>
      <c r="K1303" s="2">
        <v>0.14835900499999999</v>
      </c>
      <c r="L1303" s="2">
        <v>9.5282231999999994E-2</v>
      </c>
      <c r="M1303" s="2">
        <v>5.9687707E-2</v>
      </c>
      <c r="N1303" s="2">
        <v>5.3978001999999997E-2</v>
      </c>
      <c r="O1303" s="2">
        <v>5.6097182000000002E-2</v>
      </c>
      <c r="P1303" s="2">
        <v>-5.2474456000000003E-2</v>
      </c>
      <c r="Q1303" s="2">
        <v>0.12681261199999999</v>
      </c>
      <c r="R1303" s="2">
        <v>-4.9758945999999998E-2</v>
      </c>
      <c r="S1303" s="2">
        <v>-2.2190159999999999E-3</v>
      </c>
      <c r="T1303" s="2">
        <v>-8.4201858000000004E-2</v>
      </c>
      <c r="U1303" s="2">
        <v>-0.10792122799999999</v>
      </c>
    </row>
    <row r="1304" spans="1:21" x14ac:dyDescent="0.25">
      <c r="A1304" s="6" t="s">
        <v>2846</v>
      </c>
      <c r="B1304" s="6" t="s">
        <v>2847</v>
      </c>
      <c r="C1304" s="6" t="s">
        <v>4669</v>
      </c>
      <c r="D1304" s="2">
        <v>5.3715820999999997E-2</v>
      </c>
      <c r="E1304" s="2">
        <v>-1.645756E-2</v>
      </c>
      <c r="F1304" s="2">
        <v>0.12698510099999999</v>
      </c>
      <c r="G1304" s="2">
        <v>5.9386314000000003E-2</v>
      </c>
      <c r="H1304" s="2">
        <v>5.6387779999999998E-2</v>
      </c>
      <c r="I1304" s="2">
        <v>-4.4875021000000001E-2</v>
      </c>
      <c r="J1304" s="2">
        <v>9.9952910000000006E-2</v>
      </c>
      <c r="K1304" s="2">
        <v>-0.33019210199999999</v>
      </c>
      <c r="L1304" s="2">
        <v>-4.9032249999999998E-3</v>
      </c>
      <c r="M1304" s="2">
        <v>-9.6461084000000002E-2</v>
      </c>
      <c r="N1304" s="2">
        <v>4.1832283999999997E-2</v>
      </c>
      <c r="O1304" s="2">
        <v>6.065605E-3</v>
      </c>
      <c r="P1304" s="2">
        <v>6.6991481000000005E-2</v>
      </c>
      <c r="Q1304" s="2">
        <v>4.5185338999999998E-2</v>
      </c>
      <c r="R1304" s="2">
        <v>7.6302344999999994E-2</v>
      </c>
      <c r="S1304" s="2">
        <v>0.31213855899999998</v>
      </c>
      <c r="T1304" s="2">
        <v>-0.34384133099999997</v>
      </c>
      <c r="U1304" s="2">
        <v>-0.108213159</v>
      </c>
    </row>
    <row r="1305" spans="1:21" x14ac:dyDescent="0.25">
      <c r="A1305" s="6" t="s">
        <v>21</v>
      </c>
      <c r="B1305" s="6" t="s">
        <v>22</v>
      </c>
      <c r="C1305" s="6" t="s">
        <v>4670</v>
      </c>
      <c r="D1305" s="2">
        <v>-6.0252333999999998E-2</v>
      </c>
      <c r="E1305" s="2">
        <v>-8.7643894999999999E-2</v>
      </c>
      <c r="F1305" s="2">
        <v>-6.0708057000000003E-2</v>
      </c>
      <c r="G1305" s="2">
        <v>-5.6907786000000002E-2</v>
      </c>
      <c r="H1305" s="2">
        <v>-2.5742830000000001E-2</v>
      </c>
      <c r="I1305" s="2">
        <v>7.2283499000000001E-2</v>
      </c>
      <c r="J1305" s="2">
        <v>2.2634545999999998E-2</v>
      </c>
      <c r="K1305" s="2">
        <v>0.21639406999999999</v>
      </c>
      <c r="L1305" s="2">
        <v>-2.0057215E-2</v>
      </c>
      <c r="M1305" s="2">
        <v>-0.28414857900000001</v>
      </c>
      <c r="N1305" s="2">
        <v>-9.9500037999999999E-2</v>
      </c>
      <c r="O1305" s="2">
        <v>-5.3588940000000003E-3</v>
      </c>
      <c r="P1305" s="2">
        <v>-0.11552596</v>
      </c>
      <c r="Q1305" s="2">
        <v>7.6230125999999995E-2</v>
      </c>
      <c r="R1305" s="2">
        <v>5.8655303999999998E-2</v>
      </c>
      <c r="S1305" s="2">
        <v>-2.0118191000000001E-2</v>
      </c>
      <c r="T1305" s="2">
        <v>0.49816044700000001</v>
      </c>
      <c r="U1305" s="2">
        <v>-0.108394213</v>
      </c>
    </row>
    <row r="1306" spans="1:21" x14ac:dyDescent="0.25">
      <c r="A1306" s="6" t="s">
        <v>2039</v>
      </c>
      <c r="B1306" s="6" t="s">
        <v>2040</v>
      </c>
      <c r="C1306" s="6" t="s">
        <v>4671</v>
      </c>
      <c r="D1306" s="2">
        <v>9.9538428999999998E-2</v>
      </c>
      <c r="E1306" s="2">
        <v>-0.30279368200000001</v>
      </c>
      <c r="F1306" s="2">
        <v>0.123750202</v>
      </c>
      <c r="G1306" s="2">
        <v>-7.5513268999999994E-2</v>
      </c>
      <c r="H1306" s="2">
        <v>3.7752648E-2</v>
      </c>
      <c r="I1306" s="2">
        <v>-4.1645730999999998E-2</v>
      </c>
      <c r="J1306" s="2">
        <v>3.4880438999999999E-2</v>
      </c>
      <c r="K1306" s="2">
        <v>0.14233212200000001</v>
      </c>
      <c r="L1306" s="2">
        <v>-1.8301165000000001E-2</v>
      </c>
      <c r="M1306" s="2">
        <v>-1.1356974000000001E-2</v>
      </c>
      <c r="N1306" s="2">
        <v>-2.3291081000000002E-2</v>
      </c>
      <c r="O1306" s="2">
        <v>-7.9131654999999995E-2</v>
      </c>
      <c r="P1306" s="2">
        <v>4.7270436999999998E-2</v>
      </c>
      <c r="Q1306" s="2">
        <v>4.9013552000000002E-2</v>
      </c>
      <c r="R1306" s="2">
        <v>-4.0870568000000003E-2</v>
      </c>
      <c r="S1306" s="2">
        <v>7.4541049999999999E-3</v>
      </c>
      <c r="T1306" s="2">
        <v>0.15957585599999999</v>
      </c>
      <c r="U1306" s="2">
        <v>-0.108663672</v>
      </c>
    </row>
    <row r="1307" spans="1:21" x14ac:dyDescent="0.25">
      <c r="A1307" s="6" t="s">
        <v>2039</v>
      </c>
      <c r="B1307" s="6" t="s">
        <v>2040</v>
      </c>
      <c r="C1307" s="6" t="s">
        <v>4672</v>
      </c>
      <c r="D1307" s="2">
        <v>3.4483618000000001E-2</v>
      </c>
      <c r="E1307" s="2">
        <v>0.167104207</v>
      </c>
      <c r="F1307" s="2">
        <v>-0.14831200899999999</v>
      </c>
      <c r="G1307" s="2">
        <v>0.14782992</v>
      </c>
      <c r="H1307" s="2">
        <v>-3.6744512E-2</v>
      </c>
      <c r="I1307" s="2">
        <v>2.9993580000000001E-3</v>
      </c>
      <c r="J1307" s="2">
        <v>0.23899912800000001</v>
      </c>
      <c r="K1307" s="2">
        <v>0.23499131100000001</v>
      </c>
      <c r="L1307" s="2">
        <v>-0.64135102600000005</v>
      </c>
      <c r="M1307" s="2">
        <v>-1.1356974000000001E-2</v>
      </c>
      <c r="N1307" s="2">
        <v>-2.3291081000000002E-2</v>
      </c>
      <c r="O1307" s="2">
        <v>-7.9131654999999995E-2</v>
      </c>
      <c r="P1307" s="2">
        <v>4.7270436999999998E-2</v>
      </c>
      <c r="Q1307" s="2">
        <v>4.9013552000000002E-2</v>
      </c>
      <c r="R1307" s="2">
        <v>-4.0870568000000003E-2</v>
      </c>
      <c r="S1307" s="2">
        <v>7.4541049999999999E-3</v>
      </c>
      <c r="T1307" s="2">
        <v>0.15957585599999999</v>
      </c>
      <c r="U1307" s="2">
        <v>-0.108663672</v>
      </c>
    </row>
    <row r="1308" spans="1:21" x14ac:dyDescent="0.25">
      <c r="A1308" s="6" t="s">
        <v>2039</v>
      </c>
      <c r="B1308" s="6" t="s">
        <v>2040</v>
      </c>
      <c r="C1308" s="6" t="s">
        <v>4673</v>
      </c>
      <c r="D1308" s="2">
        <v>2.1487335E-2</v>
      </c>
      <c r="E1308" s="2">
        <v>0.23357999900000001</v>
      </c>
      <c r="F1308" s="2">
        <v>-5.9553042E-2</v>
      </c>
      <c r="G1308" s="2">
        <v>6.5138611999999999E-2</v>
      </c>
      <c r="H1308" s="2">
        <v>9.7730330000000004E-3</v>
      </c>
      <c r="I1308" s="2">
        <v>0.219544775</v>
      </c>
      <c r="J1308" s="2">
        <v>0.28871912</v>
      </c>
      <c r="K1308" s="2">
        <v>-1.0376946999999999E-2</v>
      </c>
      <c r="L1308" s="2">
        <v>-0.76831288399999997</v>
      </c>
      <c r="M1308" s="2">
        <v>-1.1356974000000001E-2</v>
      </c>
      <c r="N1308" s="2">
        <v>-2.3291081000000002E-2</v>
      </c>
      <c r="O1308" s="2">
        <v>-7.9131654999999995E-2</v>
      </c>
      <c r="P1308" s="2">
        <v>4.7270436999999998E-2</v>
      </c>
      <c r="Q1308" s="2">
        <v>4.9013552000000002E-2</v>
      </c>
      <c r="R1308" s="2">
        <v>-4.0870568000000003E-2</v>
      </c>
      <c r="S1308" s="2">
        <v>7.4541049999999999E-3</v>
      </c>
      <c r="T1308" s="2">
        <v>0.15957585599999999</v>
      </c>
      <c r="U1308" s="2">
        <v>-0.108663672</v>
      </c>
    </row>
    <row r="1309" spans="1:21" x14ac:dyDescent="0.25">
      <c r="A1309" s="6" t="s">
        <v>662</v>
      </c>
      <c r="B1309" s="6" t="s">
        <v>663</v>
      </c>
      <c r="C1309" s="6" t="s">
        <v>4674</v>
      </c>
      <c r="D1309" s="2">
        <v>7.6437537999999999E-2</v>
      </c>
      <c r="E1309" s="2">
        <v>-5.0124994999999999E-2</v>
      </c>
      <c r="F1309" s="2">
        <v>9.1806639999999998E-3</v>
      </c>
      <c r="G1309" s="2">
        <v>-5.8799589999999999E-2</v>
      </c>
      <c r="H1309" s="2">
        <v>-2.7050635999999999E-2</v>
      </c>
      <c r="I1309" s="2">
        <v>6.9610673999999997E-2</v>
      </c>
      <c r="J1309" s="2">
        <v>-8.5436903999999994E-2</v>
      </c>
      <c r="K1309" s="2">
        <v>-5.518317E-3</v>
      </c>
      <c r="L1309" s="2">
        <v>7.1701572000000005E-2</v>
      </c>
      <c r="M1309" s="2">
        <v>0.120385851</v>
      </c>
      <c r="N1309" s="2">
        <v>-1.8881696999999999E-2</v>
      </c>
      <c r="O1309" s="2">
        <v>-0.29258738699999998</v>
      </c>
      <c r="P1309" s="2">
        <v>-2.9843307999999999E-2</v>
      </c>
      <c r="Q1309" s="2">
        <v>-0.101224614</v>
      </c>
      <c r="R1309" s="2">
        <v>3.5271205E-2</v>
      </c>
      <c r="S1309" s="2">
        <v>-0.122233483</v>
      </c>
      <c r="T1309" s="2">
        <v>0.51801296500000005</v>
      </c>
      <c r="U1309" s="2">
        <v>-0.10889953300000001</v>
      </c>
    </row>
    <row r="1310" spans="1:21" x14ac:dyDescent="0.25">
      <c r="A1310" s="6" t="s">
        <v>604</v>
      </c>
      <c r="B1310" s="6" t="s">
        <v>605</v>
      </c>
      <c r="C1310" s="6" t="s">
        <v>4675</v>
      </c>
      <c r="D1310" s="2">
        <v>0.16804666800000001</v>
      </c>
      <c r="E1310" s="2">
        <v>0.163851254</v>
      </c>
      <c r="F1310" s="2">
        <v>6.4860984999999996E-2</v>
      </c>
      <c r="G1310" s="2">
        <v>7.6707803000000005E-2</v>
      </c>
      <c r="H1310" s="2">
        <v>5.6608898999999997E-2</v>
      </c>
      <c r="I1310" s="2">
        <v>-0.121298558</v>
      </c>
      <c r="J1310" s="2">
        <v>0.12510595799999999</v>
      </c>
      <c r="K1310" s="2">
        <v>-0.41264173900000001</v>
      </c>
      <c r="L1310" s="2">
        <v>-0.121241272</v>
      </c>
      <c r="M1310" s="2">
        <v>-0.101258766</v>
      </c>
      <c r="N1310" s="2">
        <v>0.24554488799999999</v>
      </c>
      <c r="O1310" s="2">
        <v>-1.186667E-3</v>
      </c>
      <c r="P1310" s="2">
        <v>0.14799309999999999</v>
      </c>
      <c r="Q1310" s="2">
        <v>0.119091343</v>
      </c>
      <c r="R1310" s="2">
        <v>-0.181991712</v>
      </c>
      <c r="S1310" s="2">
        <v>0.18645350899999999</v>
      </c>
      <c r="T1310" s="2">
        <v>-0.30452976700000001</v>
      </c>
      <c r="U1310" s="2">
        <v>-0.110115926</v>
      </c>
    </row>
    <row r="1311" spans="1:21" x14ac:dyDescent="0.25">
      <c r="A1311" s="6" t="s">
        <v>1183</v>
      </c>
      <c r="B1311" s="6" t="s">
        <v>1184</v>
      </c>
      <c r="C1311" s="6" t="s">
        <v>4676</v>
      </c>
      <c r="D1311" s="2">
        <v>8.5916529000000005E-2</v>
      </c>
      <c r="E1311" s="2">
        <v>0.24522348399999999</v>
      </c>
      <c r="F1311" s="2">
        <v>6.4140094999999994E-2</v>
      </c>
      <c r="G1311" s="2">
        <v>0.47300601799999997</v>
      </c>
      <c r="H1311" s="2">
        <v>-0.33533692900000001</v>
      </c>
      <c r="I1311" s="2">
        <v>0.27078606</v>
      </c>
      <c r="J1311" s="2">
        <v>-0.101121102</v>
      </c>
      <c r="K1311" s="2">
        <v>-0.76120121500000004</v>
      </c>
      <c r="L1311" s="2">
        <v>5.8587061000000003E-2</v>
      </c>
      <c r="M1311" s="2">
        <v>-5.2821600000000003E-2</v>
      </c>
      <c r="N1311" s="2">
        <v>-2.96814E-2</v>
      </c>
      <c r="O1311" s="2">
        <v>-2.8901623000000001E-2</v>
      </c>
      <c r="P1311" s="2">
        <v>-7.0637204999999995E-2</v>
      </c>
      <c r="Q1311" s="2">
        <v>-5.6328907999999997E-2</v>
      </c>
      <c r="R1311" s="2">
        <v>4.7977249999999999E-2</v>
      </c>
      <c r="S1311" s="2">
        <v>-4.9559230000000003E-2</v>
      </c>
      <c r="T1311" s="2">
        <v>0.35010132999999999</v>
      </c>
      <c r="U1311" s="2">
        <v>-0.11014861400000001</v>
      </c>
    </row>
    <row r="1312" spans="1:21" x14ac:dyDescent="0.25">
      <c r="A1312" s="6" t="s">
        <v>1183</v>
      </c>
      <c r="B1312" s="6" t="s">
        <v>1184</v>
      </c>
      <c r="C1312" s="6" t="s">
        <v>4677</v>
      </c>
      <c r="D1312" s="2">
        <v>3.7719965000000001E-2</v>
      </c>
      <c r="E1312" s="2">
        <v>0.28504015999999999</v>
      </c>
      <c r="F1312" s="2">
        <v>-3.34259E-4</v>
      </c>
      <c r="G1312" s="2">
        <v>0.131662264</v>
      </c>
      <c r="H1312" s="2">
        <v>0.12702575299999999</v>
      </c>
      <c r="I1312" s="2">
        <v>3.2734206000000002E-2</v>
      </c>
      <c r="J1312" s="2">
        <v>0.18931835399999999</v>
      </c>
      <c r="K1312" s="2">
        <v>-0.65304656900000002</v>
      </c>
      <c r="L1312" s="2">
        <v>-0.150119843</v>
      </c>
      <c r="M1312" s="2">
        <v>-5.2821600000000003E-2</v>
      </c>
      <c r="N1312" s="2">
        <v>-2.96814E-2</v>
      </c>
      <c r="O1312" s="2">
        <v>-2.8901623000000001E-2</v>
      </c>
      <c r="P1312" s="2">
        <v>-7.0637204999999995E-2</v>
      </c>
      <c r="Q1312" s="2">
        <v>-5.6328907999999997E-2</v>
      </c>
      <c r="R1312" s="2">
        <v>4.7977249999999999E-2</v>
      </c>
      <c r="S1312" s="2">
        <v>-4.9559230000000003E-2</v>
      </c>
      <c r="T1312" s="2">
        <v>0.35010132999999999</v>
      </c>
      <c r="U1312" s="2">
        <v>-0.11014861400000001</v>
      </c>
    </row>
    <row r="1313" spans="1:21" x14ac:dyDescent="0.25">
      <c r="A1313" s="6" t="s">
        <v>406</v>
      </c>
      <c r="B1313" s="6" t="s">
        <v>405</v>
      </c>
      <c r="C1313" s="6" t="s">
        <v>402</v>
      </c>
      <c r="D1313" s="2">
        <v>0.135336968</v>
      </c>
      <c r="E1313" s="2">
        <v>0.402831938</v>
      </c>
      <c r="F1313" s="2">
        <v>-0.108845962</v>
      </c>
      <c r="G1313" s="2">
        <v>0.37493854799999998</v>
      </c>
      <c r="H1313" s="2">
        <v>-0.15137917200000001</v>
      </c>
      <c r="I1313" s="2">
        <v>1.2510578E-2</v>
      </c>
      <c r="J1313" s="2">
        <v>0.17354282800000001</v>
      </c>
      <c r="K1313" s="2">
        <v>-0.728483942</v>
      </c>
      <c r="L1313" s="2">
        <v>-0.110451762</v>
      </c>
      <c r="M1313" s="2">
        <v>0.10258165299999999</v>
      </c>
      <c r="N1313" s="2">
        <v>3.1289432999999998E-2</v>
      </c>
      <c r="O1313" s="2">
        <v>-0.187175167</v>
      </c>
      <c r="P1313" s="2">
        <v>0.24859494600000001</v>
      </c>
      <c r="Q1313" s="2">
        <v>-3.3411206999999998E-2</v>
      </c>
      <c r="R1313" s="2">
        <v>-2.1660247000000001E-2</v>
      </c>
      <c r="S1313" s="2">
        <v>5.6862812999999998E-2</v>
      </c>
      <c r="T1313" s="2">
        <v>-8.6090266999999998E-2</v>
      </c>
      <c r="U1313" s="2">
        <v>-0.11099202699999999</v>
      </c>
    </row>
    <row r="1314" spans="1:21" x14ac:dyDescent="0.25">
      <c r="A1314" s="6" t="s">
        <v>866</v>
      </c>
      <c r="B1314" s="6" t="s">
        <v>867</v>
      </c>
      <c r="C1314" s="6" t="s">
        <v>4678</v>
      </c>
      <c r="D1314" s="2">
        <v>-0.15588729800000001</v>
      </c>
      <c r="E1314" s="2">
        <v>-3.8455638E-2</v>
      </c>
      <c r="F1314" s="2">
        <v>2.7186722E-2</v>
      </c>
      <c r="G1314" s="2">
        <v>1.1190462E-2</v>
      </c>
      <c r="H1314" s="2">
        <v>2.9785800000000001E-2</v>
      </c>
      <c r="I1314" s="2">
        <v>-0.103947818</v>
      </c>
      <c r="J1314" s="2">
        <v>-2.9467977999999999E-2</v>
      </c>
      <c r="K1314" s="2">
        <v>0.14456234200000001</v>
      </c>
      <c r="L1314" s="2">
        <v>0.11503339899999999</v>
      </c>
      <c r="M1314" s="2">
        <v>-0.29497995900000001</v>
      </c>
      <c r="N1314" s="2">
        <v>-0.12446726499999999</v>
      </c>
      <c r="O1314" s="2">
        <v>-5.9383278999999997E-2</v>
      </c>
      <c r="P1314" s="2">
        <v>-0.26049568899999997</v>
      </c>
      <c r="Q1314" s="2">
        <v>-5.7701489000000002E-2</v>
      </c>
      <c r="R1314" s="2">
        <v>-5.9351989000000001E-2</v>
      </c>
      <c r="S1314" s="2">
        <v>2.5028471E-2</v>
      </c>
      <c r="T1314" s="2">
        <v>0.94281911100000004</v>
      </c>
      <c r="U1314" s="2">
        <v>-0.111467989</v>
      </c>
    </row>
    <row r="1315" spans="1:21" x14ac:dyDescent="0.25">
      <c r="A1315" s="6" t="s">
        <v>5119</v>
      </c>
      <c r="B1315" s="6" t="s">
        <v>1104</v>
      </c>
      <c r="C1315" s="6" t="s">
        <v>4679</v>
      </c>
      <c r="D1315" s="2">
        <v>-6.1518637000000001E-2</v>
      </c>
      <c r="E1315" s="2">
        <v>6.8492185999999997E-2</v>
      </c>
      <c r="F1315" s="2">
        <v>7.2048531999999998E-2</v>
      </c>
      <c r="G1315" s="2">
        <v>1.7214409E-2</v>
      </c>
      <c r="H1315" s="2">
        <v>-3.0899728000000001E-2</v>
      </c>
      <c r="I1315" s="2">
        <v>-1.1846512E-2</v>
      </c>
      <c r="J1315" s="2">
        <v>-4.4312506000000002E-2</v>
      </c>
      <c r="K1315" s="2">
        <v>9.7149349999999992E-3</v>
      </c>
      <c r="L1315" s="2">
        <v>-1.8892675000000001E-2</v>
      </c>
      <c r="M1315" s="2">
        <v>-0.12104514399999999</v>
      </c>
      <c r="N1315" s="2">
        <v>-1.1037976E-2</v>
      </c>
      <c r="O1315" s="2">
        <v>6.2652883000000006E-2</v>
      </c>
      <c r="P1315" s="2">
        <v>1.1554066E-2</v>
      </c>
      <c r="Q1315" s="2">
        <v>3.7319772000000001E-2</v>
      </c>
      <c r="R1315" s="2">
        <v>-9.0099619999999998E-3</v>
      </c>
      <c r="S1315" s="2">
        <v>-5.7288818999999998E-2</v>
      </c>
      <c r="T1315" s="2">
        <v>0.19947689800000001</v>
      </c>
      <c r="U1315" s="2">
        <v>-0.11262166999999999</v>
      </c>
    </row>
    <row r="1316" spans="1:21" x14ac:dyDescent="0.25">
      <c r="A1316" s="6" t="s">
        <v>241</v>
      </c>
      <c r="B1316" s="6" t="s">
        <v>242</v>
      </c>
      <c r="C1316" s="6" t="s">
        <v>4680</v>
      </c>
      <c r="D1316" s="2">
        <v>0.25133337100000003</v>
      </c>
      <c r="E1316" s="2">
        <v>0.29301142099999999</v>
      </c>
      <c r="F1316" s="2">
        <v>-3.2755645999999999E-2</v>
      </c>
      <c r="G1316" s="2">
        <v>0.25271555400000001</v>
      </c>
      <c r="H1316" s="2">
        <v>-2.909902E-2</v>
      </c>
      <c r="I1316" s="2">
        <v>0.108384404</v>
      </c>
      <c r="J1316" s="2">
        <v>8.8582817999999994E-2</v>
      </c>
      <c r="K1316" s="2">
        <v>-0.79413917599999995</v>
      </c>
      <c r="L1316" s="2">
        <v>-0.13803372899999999</v>
      </c>
      <c r="M1316" s="2">
        <v>6.3513130000000001E-2</v>
      </c>
      <c r="N1316" s="2">
        <v>0.25927853000000001</v>
      </c>
      <c r="O1316" s="2">
        <v>-5.1816686000000001E-2</v>
      </c>
      <c r="P1316" s="2">
        <v>0.175960797</v>
      </c>
      <c r="Q1316" s="2">
        <v>-9.3979655999999995E-2</v>
      </c>
      <c r="R1316" s="2">
        <v>0.188135784</v>
      </c>
      <c r="S1316" s="2">
        <v>0.15000971399999999</v>
      </c>
      <c r="T1316" s="2">
        <v>-0.57826199599999994</v>
      </c>
      <c r="U1316" s="2">
        <v>-0.11283963599999999</v>
      </c>
    </row>
    <row r="1317" spans="1:21" x14ac:dyDescent="0.25">
      <c r="A1317" s="6" t="s">
        <v>959</v>
      </c>
      <c r="B1317" s="6" t="s">
        <v>960</v>
      </c>
      <c r="C1317" s="6" t="s">
        <v>4681</v>
      </c>
      <c r="D1317" s="2">
        <v>0.36134944899999999</v>
      </c>
      <c r="E1317" s="2">
        <v>-0.30302752100000002</v>
      </c>
      <c r="F1317" s="2">
        <v>-0.25905893099999999</v>
      </c>
      <c r="G1317" s="2">
        <v>0.22590854899999999</v>
      </c>
      <c r="H1317" s="2">
        <v>-0.1078384</v>
      </c>
      <c r="I1317" s="2">
        <v>0.23391930899999999</v>
      </c>
      <c r="J1317" s="2">
        <v>9.1464389999999993E-3</v>
      </c>
      <c r="K1317" s="2">
        <v>0.288370709</v>
      </c>
      <c r="L1317" s="2">
        <v>-0.44876960100000002</v>
      </c>
      <c r="M1317" s="2">
        <v>-7.4468471999999994E-2</v>
      </c>
      <c r="N1317" s="2">
        <v>-6.8351672000000002E-2</v>
      </c>
      <c r="O1317" s="2">
        <v>0.13362918500000001</v>
      </c>
      <c r="P1317" s="2">
        <v>-0.396182372</v>
      </c>
      <c r="Q1317" s="2">
        <v>0.25662450799999997</v>
      </c>
      <c r="R1317" s="2">
        <v>0.13663586799999999</v>
      </c>
      <c r="S1317" s="2">
        <v>4.7941018000000002E-2</v>
      </c>
      <c r="T1317" s="2">
        <v>7.7093378000000004E-2</v>
      </c>
      <c r="U1317" s="2">
        <v>-0.11292137200000001</v>
      </c>
    </row>
    <row r="1318" spans="1:21" x14ac:dyDescent="0.25">
      <c r="A1318" s="6" t="s">
        <v>1582</v>
      </c>
      <c r="B1318" s="6" t="s">
        <v>1583</v>
      </c>
      <c r="C1318" s="6" t="s">
        <v>4682</v>
      </c>
      <c r="D1318" s="2">
        <v>0.18767341500000001</v>
      </c>
      <c r="E1318" s="2">
        <v>0.18356745099999999</v>
      </c>
      <c r="F1318" s="2">
        <v>-7.5230117999999999E-2</v>
      </c>
      <c r="G1318" s="2">
        <v>8.9540769000000006E-2</v>
      </c>
      <c r="H1318" s="2">
        <v>0.179051503</v>
      </c>
      <c r="I1318" s="2">
        <v>-0.14510790800000001</v>
      </c>
      <c r="J1318" s="2">
        <v>0.14053137199999999</v>
      </c>
      <c r="K1318" s="2">
        <v>-0.45333865699999998</v>
      </c>
      <c r="L1318" s="2">
        <v>-0.10668786099999999</v>
      </c>
      <c r="M1318" s="2">
        <v>-0.111802893</v>
      </c>
      <c r="N1318" s="2">
        <v>-8.2678850999999998E-2</v>
      </c>
      <c r="O1318" s="2">
        <v>-1.5124162999999999E-2</v>
      </c>
      <c r="P1318" s="2">
        <v>-4.4536030000000004E-3</v>
      </c>
      <c r="Q1318" s="2">
        <v>4.0159560000000002E-3</v>
      </c>
      <c r="R1318" s="2">
        <v>-2.0966383000000002E-2</v>
      </c>
      <c r="S1318" s="2">
        <v>-2.1189428999999999E-2</v>
      </c>
      <c r="T1318" s="2">
        <v>0.36685322399999998</v>
      </c>
      <c r="U1318" s="2">
        <v>-0.114653857</v>
      </c>
    </row>
    <row r="1319" spans="1:21" x14ac:dyDescent="0.25">
      <c r="A1319" s="6" t="s">
        <v>174</v>
      </c>
      <c r="B1319" s="6" t="s">
        <v>175</v>
      </c>
      <c r="C1319" s="6" t="s">
        <v>4683</v>
      </c>
      <c r="D1319" s="2">
        <v>0.23732938200000001</v>
      </c>
      <c r="E1319" s="2">
        <v>-0.102502199</v>
      </c>
      <c r="F1319" s="2">
        <v>-6.7258546000000002E-2</v>
      </c>
      <c r="G1319" s="2">
        <v>3.0691613999999999E-2</v>
      </c>
      <c r="H1319" s="2">
        <v>-0.27488979000000002</v>
      </c>
      <c r="I1319" s="2">
        <v>0.148214875</v>
      </c>
      <c r="J1319" s="2">
        <v>0.170380854</v>
      </c>
      <c r="K1319" s="2">
        <v>-7.0874695000000001E-2</v>
      </c>
      <c r="L1319" s="2">
        <v>-7.1091459999999995E-2</v>
      </c>
      <c r="M1319" s="2">
        <v>-0.20619710299999999</v>
      </c>
      <c r="N1319" s="2">
        <v>-7.5783970000000006E-2</v>
      </c>
      <c r="O1319" s="2">
        <v>-0.22068320799999999</v>
      </c>
      <c r="P1319" s="2">
        <v>0.172389285</v>
      </c>
      <c r="Q1319" s="2">
        <v>0.1096139</v>
      </c>
      <c r="R1319" s="2">
        <v>-3.5212383999999999E-2</v>
      </c>
      <c r="S1319" s="2">
        <v>0.128697542</v>
      </c>
      <c r="T1319" s="2">
        <v>0.24228892199999999</v>
      </c>
      <c r="U1319" s="2">
        <v>-0.115112987</v>
      </c>
    </row>
    <row r="1320" spans="1:21" x14ac:dyDescent="0.25">
      <c r="A1320" s="6" t="s">
        <v>277</v>
      </c>
      <c r="B1320" s="6" t="s">
        <v>278</v>
      </c>
      <c r="C1320" s="6" t="s">
        <v>4684</v>
      </c>
      <c r="D1320" s="2">
        <v>-0.110470521</v>
      </c>
      <c r="E1320" s="2">
        <v>-9.0209847999999995E-2</v>
      </c>
      <c r="F1320" s="2">
        <v>-5.8857039E-2</v>
      </c>
      <c r="G1320" s="2">
        <v>0.15264391699999999</v>
      </c>
      <c r="H1320" s="2">
        <v>-0.10718873499999999</v>
      </c>
      <c r="I1320" s="2">
        <v>1.0648022E-2</v>
      </c>
      <c r="J1320" s="2">
        <v>-0.12987342299999999</v>
      </c>
      <c r="K1320" s="2">
        <v>0.32550873400000002</v>
      </c>
      <c r="L1320" s="2">
        <v>7.7989180000000002E-3</v>
      </c>
      <c r="M1320" s="2">
        <v>-8.2127354E-2</v>
      </c>
      <c r="N1320" s="2">
        <v>-5.5721048000000002E-2</v>
      </c>
      <c r="O1320" s="2">
        <v>0.120112055</v>
      </c>
      <c r="P1320" s="2">
        <v>1.127828E-2</v>
      </c>
      <c r="Q1320" s="2">
        <v>-0.21554120900000001</v>
      </c>
      <c r="R1320" s="2">
        <v>0.12208746600000001</v>
      </c>
      <c r="S1320" s="2">
        <v>-1.6714795000000001E-2</v>
      </c>
      <c r="T1320" s="2">
        <v>0.23197400400000001</v>
      </c>
      <c r="U1320" s="2">
        <v>-0.11534739500000001</v>
      </c>
    </row>
    <row r="1321" spans="1:21" x14ac:dyDescent="0.25">
      <c r="A1321" s="6" t="s">
        <v>1969</v>
      </c>
      <c r="B1321" s="6" t="s">
        <v>1970</v>
      </c>
      <c r="C1321" s="6" t="s">
        <v>4685</v>
      </c>
      <c r="D1321" s="2">
        <v>0.12622518299999999</v>
      </c>
      <c r="E1321" s="2">
        <v>-4.6046938000000003E-2</v>
      </c>
      <c r="F1321" s="2">
        <v>7.2324435000000006E-2</v>
      </c>
      <c r="G1321" s="2">
        <v>-0.14111931</v>
      </c>
      <c r="H1321" s="2">
        <v>7.2265995E-2</v>
      </c>
      <c r="I1321" s="2">
        <v>-6.2072886000000001E-2</v>
      </c>
      <c r="J1321" s="2">
        <v>8.7238214999999994E-2</v>
      </c>
      <c r="K1321" s="2">
        <v>0.11691881</v>
      </c>
      <c r="L1321" s="2">
        <v>-0.225733507</v>
      </c>
      <c r="M1321" s="2">
        <v>0.140004876</v>
      </c>
      <c r="N1321" s="2">
        <v>-6.1179253000000003E-2</v>
      </c>
      <c r="O1321" s="2">
        <v>-1.4510818E-2</v>
      </c>
      <c r="P1321" s="2">
        <v>-6.8363300000000001E-4</v>
      </c>
      <c r="Q1321" s="2">
        <v>3.6567585E-2</v>
      </c>
      <c r="R1321" s="2">
        <v>-8.5965844E-2</v>
      </c>
      <c r="S1321" s="2">
        <v>0.123096424</v>
      </c>
      <c r="T1321" s="2">
        <v>-2.1275911000000002E-2</v>
      </c>
      <c r="U1321" s="2">
        <v>-0.116053422</v>
      </c>
    </row>
    <row r="1322" spans="1:21" x14ac:dyDescent="0.25">
      <c r="A1322" s="6" t="s">
        <v>2247</v>
      </c>
      <c r="B1322" s="6" t="s">
        <v>2248</v>
      </c>
      <c r="C1322" s="6" t="s">
        <v>4686</v>
      </c>
      <c r="D1322" s="2">
        <v>1.9944864999999999E-2</v>
      </c>
      <c r="E1322" s="2">
        <v>-9.1284593999999997E-2</v>
      </c>
      <c r="F1322" s="2">
        <v>5.3635493999999999E-2</v>
      </c>
      <c r="G1322" s="2">
        <v>-6.4488760000000001E-3</v>
      </c>
      <c r="H1322" s="2">
        <v>-8.7497389999999994E-2</v>
      </c>
      <c r="I1322" s="2">
        <v>5.2448026000000002E-2</v>
      </c>
      <c r="J1322" s="2">
        <v>-1.7888824000000001E-2</v>
      </c>
      <c r="K1322" s="2">
        <v>0.17145682600000001</v>
      </c>
      <c r="L1322" s="2">
        <v>-9.4365524000000006E-2</v>
      </c>
      <c r="M1322" s="2">
        <v>2.4370673999999998E-2</v>
      </c>
      <c r="N1322" s="2">
        <v>0.10932811200000001</v>
      </c>
      <c r="O1322" s="2">
        <v>-5.6228060000000002E-3</v>
      </c>
      <c r="P1322" s="2">
        <v>-9.1661285999999995E-2</v>
      </c>
      <c r="Q1322" s="2">
        <v>-0.120619956</v>
      </c>
      <c r="R1322" s="2">
        <v>9.5360634E-2</v>
      </c>
      <c r="S1322" s="2">
        <v>-7.4160959999999996E-3</v>
      </c>
      <c r="T1322" s="2">
        <v>0.113111744</v>
      </c>
      <c r="U1322" s="2">
        <v>-0.116851016</v>
      </c>
    </row>
    <row r="1323" spans="1:21" x14ac:dyDescent="0.25">
      <c r="A1323" s="6" t="s">
        <v>977</v>
      </c>
      <c r="B1323" s="6" t="s">
        <v>978</v>
      </c>
      <c r="C1323" s="6" t="s">
        <v>4687</v>
      </c>
      <c r="D1323" s="2">
        <v>-0.139827848</v>
      </c>
      <c r="E1323" s="2">
        <v>9.3343144000000003E-2</v>
      </c>
      <c r="F1323" s="2">
        <v>0.65852383000000003</v>
      </c>
      <c r="G1323" s="2">
        <v>-0.40253515200000001</v>
      </c>
      <c r="H1323" s="2">
        <v>-0.65007021300000001</v>
      </c>
      <c r="I1323" s="2">
        <v>0.27610621299999999</v>
      </c>
      <c r="J1323" s="2">
        <v>-0.45607015299999998</v>
      </c>
      <c r="K1323" s="2">
        <v>0.14932820399999999</v>
      </c>
      <c r="L1323" s="2">
        <v>0.47120197899999999</v>
      </c>
      <c r="M1323" s="2">
        <v>-4.4427263000000002E-2</v>
      </c>
      <c r="N1323" s="2">
        <v>-4.5063274E-2</v>
      </c>
      <c r="O1323" s="2">
        <v>-0.135807382</v>
      </c>
      <c r="P1323" s="2">
        <v>-5.5745404999999998E-2</v>
      </c>
      <c r="Q1323" s="2">
        <v>-1.7443877999999999E-2</v>
      </c>
      <c r="R1323" s="2">
        <v>-5.5490064999999998E-2</v>
      </c>
      <c r="S1323" s="2">
        <v>-6.7283454000000006E-2</v>
      </c>
      <c r="T1323" s="2">
        <v>0.53882135900000006</v>
      </c>
      <c r="U1323" s="2">
        <v>-0.117560638</v>
      </c>
    </row>
    <row r="1324" spans="1:21" x14ac:dyDescent="0.25">
      <c r="A1324" s="6" t="s">
        <v>977</v>
      </c>
      <c r="B1324" s="6" t="s">
        <v>978</v>
      </c>
      <c r="C1324" s="6" t="s">
        <v>4688</v>
      </c>
      <c r="D1324" s="2">
        <v>0.41974626300000001</v>
      </c>
      <c r="E1324" s="2">
        <v>-0.45061274499999998</v>
      </c>
      <c r="F1324" s="2">
        <v>-0.29482205900000003</v>
      </c>
      <c r="G1324" s="2">
        <v>0.27069195899999998</v>
      </c>
      <c r="H1324" s="2">
        <v>-0.15346510199999999</v>
      </c>
      <c r="I1324" s="2">
        <v>0.11026032400000001</v>
      </c>
      <c r="J1324" s="2">
        <v>-8.2404199999999998E-4</v>
      </c>
      <c r="K1324" s="2">
        <v>-0.198459685</v>
      </c>
      <c r="L1324" s="2">
        <v>0.29748509000000001</v>
      </c>
      <c r="M1324" s="2">
        <v>-4.4427263000000002E-2</v>
      </c>
      <c r="N1324" s="2">
        <v>-4.5063274E-2</v>
      </c>
      <c r="O1324" s="2">
        <v>-0.135807382</v>
      </c>
      <c r="P1324" s="2">
        <v>-5.5745404999999998E-2</v>
      </c>
      <c r="Q1324" s="2">
        <v>-1.7443877999999999E-2</v>
      </c>
      <c r="R1324" s="2">
        <v>-5.5490064999999998E-2</v>
      </c>
      <c r="S1324" s="2">
        <v>-6.7283454000000006E-2</v>
      </c>
      <c r="T1324" s="2">
        <v>0.53882135900000006</v>
      </c>
      <c r="U1324" s="2">
        <v>-0.117560638</v>
      </c>
    </row>
    <row r="1325" spans="1:21" x14ac:dyDescent="0.25">
      <c r="A1325" s="6" t="s">
        <v>977</v>
      </c>
      <c r="B1325" s="6" t="s">
        <v>978</v>
      </c>
      <c r="C1325" s="6" t="s">
        <v>4689</v>
      </c>
      <c r="D1325" s="2">
        <v>0.13769215200000001</v>
      </c>
      <c r="E1325" s="2">
        <v>-0.13176185600000001</v>
      </c>
      <c r="F1325" s="2">
        <v>7.9482830000000004E-2</v>
      </c>
      <c r="G1325" s="2">
        <v>6.3539847999999996E-2</v>
      </c>
      <c r="H1325" s="2">
        <v>0.11529178700000001</v>
      </c>
      <c r="I1325" s="2">
        <v>-0.204290787</v>
      </c>
      <c r="J1325" s="2">
        <v>-0.13223215299999999</v>
      </c>
      <c r="K1325" s="2">
        <v>-1.2778796E-2</v>
      </c>
      <c r="L1325" s="2">
        <v>8.5056979000000005E-2</v>
      </c>
      <c r="M1325" s="2">
        <v>-4.4427263000000002E-2</v>
      </c>
      <c r="N1325" s="2">
        <v>-4.5063274E-2</v>
      </c>
      <c r="O1325" s="2">
        <v>-0.135807382</v>
      </c>
      <c r="P1325" s="2">
        <v>-5.5745404999999998E-2</v>
      </c>
      <c r="Q1325" s="2">
        <v>-1.7443877999999999E-2</v>
      </c>
      <c r="R1325" s="2">
        <v>-5.5490064999999998E-2</v>
      </c>
      <c r="S1325" s="2">
        <v>-6.7283454000000006E-2</v>
      </c>
      <c r="T1325" s="2">
        <v>0.53882135900000006</v>
      </c>
      <c r="U1325" s="2">
        <v>-0.117560638</v>
      </c>
    </row>
    <row r="1326" spans="1:21" x14ac:dyDescent="0.25">
      <c r="A1326" s="6" t="s">
        <v>977</v>
      </c>
      <c r="B1326" s="6" t="s">
        <v>978</v>
      </c>
      <c r="C1326" s="6" t="s">
        <v>4690</v>
      </c>
      <c r="D1326" s="2">
        <v>0.15384648100000001</v>
      </c>
      <c r="E1326" s="2">
        <v>0.112968607</v>
      </c>
      <c r="F1326" s="2">
        <v>-2.4023040999999998E-2</v>
      </c>
      <c r="G1326" s="2">
        <v>0.28568864399999999</v>
      </c>
      <c r="H1326" s="2">
        <v>-9.9642279E-2</v>
      </c>
      <c r="I1326" s="2">
        <v>5.9219009000000003E-2</v>
      </c>
      <c r="J1326" s="2">
        <v>0.16942664299999999</v>
      </c>
      <c r="K1326" s="2">
        <v>-0.71603450000000002</v>
      </c>
      <c r="L1326" s="2">
        <v>5.8550442000000001E-2</v>
      </c>
      <c r="M1326" s="2">
        <v>-4.4427263000000002E-2</v>
      </c>
      <c r="N1326" s="2">
        <v>-4.5063274E-2</v>
      </c>
      <c r="O1326" s="2">
        <v>-0.135807382</v>
      </c>
      <c r="P1326" s="2">
        <v>-5.5745404999999998E-2</v>
      </c>
      <c r="Q1326" s="2">
        <v>-1.7443877999999999E-2</v>
      </c>
      <c r="R1326" s="2">
        <v>-5.5490064999999998E-2</v>
      </c>
      <c r="S1326" s="2">
        <v>-6.7283454000000006E-2</v>
      </c>
      <c r="T1326" s="2">
        <v>0.53882135900000006</v>
      </c>
      <c r="U1326" s="2">
        <v>-0.117560638</v>
      </c>
    </row>
    <row r="1327" spans="1:21" x14ac:dyDescent="0.25">
      <c r="A1327" s="6" t="s">
        <v>686</v>
      </c>
      <c r="B1327" s="6" t="s">
        <v>687</v>
      </c>
      <c r="C1327" s="6" t="s">
        <v>4691</v>
      </c>
      <c r="D1327" s="2">
        <v>-1.2467089999999999E-3</v>
      </c>
      <c r="E1327" s="2">
        <v>-0.108460019</v>
      </c>
      <c r="F1327" s="2">
        <v>4.3833904999999999E-2</v>
      </c>
      <c r="G1327" s="2">
        <v>-0.123931366</v>
      </c>
      <c r="H1327" s="2">
        <v>1.6895670000000002E-2</v>
      </c>
      <c r="I1327" s="2">
        <v>0.175821692</v>
      </c>
      <c r="J1327" s="2">
        <v>2.7071147E-2</v>
      </c>
      <c r="K1327" s="2">
        <v>7.4545844E-2</v>
      </c>
      <c r="L1327" s="2">
        <v>-0.104530201</v>
      </c>
      <c r="M1327" s="2">
        <v>0.26027249899999999</v>
      </c>
      <c r="N1327" s="2">
        <v>-0.152408812</v>
      </c>
      <c r="O1327" s="2">
        <v>0.36465889200000001</v>
      </c>
      <c r="P1327" s="2">
        <v>7.4392759000000003E-2</v>
      </c>
      <c r="Q1327" s="2">
        <v>-0.148873648</v>
      </c>
      <c r="R1327" s="2">
        <v>-0.27214226699999999</v>
      </c>
      <c r="S1327" s="2">
        <v>-3.1380281000000003E-2</v>
      </c>
      <c r="T1327" s="2">
        <v>2.3467631999999999E-2</v>
      </c>
      <c r="U1327" s="2">
        <v>-0.117986855</v>
      </c>
    </row>
    <row r="1328" spans="1:21" x14ac:dyDescent="0.25">
      <c r="A1328" s="6" t="s">
        <v>1801</v>
      </c>
      <c r="B1328" s="6" t="s">
        <v>1802</v>
      </c>
      <c r="C1328" s="6" t="s">
        <v>4692</v>
      </c>
      <c r="D1328" s="2">
        <v>-0.144471079</v>
      </c>
      <c r="E1328" s="2">
        <v>0.184721995</v>
      </c>
      <c r="F1328" s="2">
        <v>-0.18190888999999999</v>
      </c>
      <c r="G1328" s="2">
        <v>0.23728448299999999</v>
      </c>
      <c r="H1328" s="2">
        <v>-7.7790779000000004E-2</v>
      </c>
      <c r="I1328" s="2">
        <v>1.6240210000000001E-2</v>
      </c>
      <c r="J1328" s="2">
        <v>-0.17663815899999999</v>
      </c>
      <c r="K1328" s="2">
        <v>0.41422392600000002</v>
      </c>
      <c r="L1328" s="2">
        <v>-0.27166171</v>
      </c>
      <c r="M1328" s="2">
        <v>2.4961860000000001E-3</v>
      </c>
      <c r="N1328" s="2">
        <v>-3.786101E-3</v>
      </c>
      <c r="O1328" s="2">
        <v>-5.3488800000000003E-3</v>
      </c>
      <c r="P1328" s="2">
        <v>2.7779150000000002E-3</v>
      </c>
      <c r="Q1328" s="2">
        <v>7.3993069999999999E-3</v>
      </c>
      <c r="R1328" s="2">
        <v>-3.735071E-3</v>
      </c>
      <c r="S1328" s="2">
        <v>-7.1642229999999999E-3</v>
      </c>
      <c r="T1328" s="2">
        <v>0.12685575700000001</v>
      </c>
      <c r="U1328" s="2">
        <v>-0.11949489000000001</v>
      </c>
    </row>
    <row r="1329" spans="1:21" x14ac:dyDescent="0.25">
      <c r="A1329" s="6" t="s">
        <v>860</v>
      </c>
      <c r="B1329" s="6" t="s">
        <v>861</v>
      </c>
      <c r="C1329" s="6" t="s">
        <v>4693</v>
      </c>
      <c r="D1329" s="2">
        <v>0.22011821600000001</v>
      </c>
      <c r="E1329" s="2">
        <v>0.38787613199999998</v>
      </c>
      <c r="F1329" s="2">
        <v>9.8063300000000006E-2</v>
      </c>
      <c r="G1329" s="2">
        <v>0.16000270799999999</v>
      </c>
      <c r="H1329" s="2">
        <v>4.3069867999999997E-2</v>
      </c>
      <c r="I1329" s="2">
        <v>-0.212032794</v>
      </c>
      <c r="J1329" s="2">
        <v>0.30462981300000003</v>
      </c>
      <c r="K1329" s="2">
        <v>-0.76591304199999999</v>
      </c>
      <c r="L1329" s="2">
        <v>-0.235814198</v>
      </c>
      <c r="M1329" s="2">
        <v>-0.12100182399999999</v>
      </c>
      <c r="N1329" s="2">
        <v>-1.8371535000000001E-2</v>
      </c>
      <c r="O1329" s="2">
        <v>6.7227490000000001E-2</v>
      </c>
      <c r="P1329" s="2">
        <v>-4.4879187000000001E-2</v>
      </c>
      <c r="Q1329" s="2">
        <v>-4.8042930000000003E-3</v>
      </c>
      <c r="R1329" s="2">
        <v>2.4714177E-2</v>
      </c>
      <c r="S1329" s="2">
        <v>0.23253256899999999</v>
      </c>
      <c r="T1329" s="2">
        <v>-1.4925498000000001E-2</v>
      </c>
      <c r="U1329" s="2">
        <v>-0.1204919</v>
      </c>
    </row>
    <row r="1330" spans="1:21" x14ac:dyDescent="0.25">
      <c r="A1330" s="6" t="s">
        <v>324</v>
      </c>
      <c r="B1330" s="6" t="s">
        <v>325</v>
      </c>
      <c r="C1330" s="6" t="s">
        <v>4694</v>
      </c>
      <c r="D1330" s="2">
        <v>5.1614240999999998E-2</v>
      </c>
      <c r="E1330" s="2">
        <v>3.3273331000000003E-2</v>
      </c>
      <c r="F1330" s="2">
        <v>-5.8478662000000001E-2</v>
      </c>
      <c r="G1330" s="2">
        <v>0.33960317299999998</v>
      </c>
      <c r="H1330" s="2">
        <v>-5.5717839999999998E-2</v>
      </c>
      <c r="I1330" s="2">
        <v>-6.0917148999999997E-2</v>
      </c>
      <c r="J1330" s="2">
        <v>-1.3043020000000001E-2</v>
      </c>
      <c r="K1330" s="2">
        <v>-0.13529043900000001</v>
      </c>
      <c r="L1330" s="2">
        <v>-0.101043639</v>
      </c>
      <c r="M1330" s="2">
        <v>4.1600081999999997E-2</v>
      </c>
      <c r="N1330" s="2">
        <v>4.5617702000000003E-2</v>
      </c>
      <c r="O1330" s="2">
        <v>-0.19374709800000001</v>
      </c>
      <c r="P1330" s="2">
        <v>7.6941121000000001E-2</v>
      </c>
      <c r="Q1330" s="2">
        <v>-1.6706797999999998E-2</v>
      </c>
      <c r="R1330" s="2">
        <v>-1.3926908E-2</v>
      </c>
      <c r="S1330" s="2">
        <v>-0.14021212799999999</v>
      </c>
      <c r="T1330" s="2">
        <v>0.32210446199999998</v>
      </c>
      <c r="U1330" s="2">
        <v>-0.12167043800000001</v>
      </c>
    </row>
    <row r="1331" spans="1:21" x14ac:dyDescent="0.25">
      <c r="A1331" s="6" t="s">
        <v>5117</v>
      </c>
      <c r="B1331" s="6" t="s">
        <v>1501</v>
      </c>
      <c r="C1331" s="6" t="s">
        <v>4695</v>
      </c>
      <c r="D1331" s="2">
        <v>0.162252498</v>
      </c>
      <c r="E1331" s="2">
        <v>-0.103097377</v>
      </c>
      <c r="F1331" s="2">
        <v>-0.27682809400000002</v>
      </c>
      <c r="G1331" s="2">
        <v>-4.5391763000000002E-2</v>
      </c>
      <c r="H1331" s="2">
        <v>-0.18612161399999999</v>
      </c>
      <c r="I1331" s="2">
        <v>0.39421573799999998</v>
      </c>
      <c r="J1331" s="2">
        <v>-5.5450751E-2</v>
      </c>
      <c r="K1331" s="2">
        <v>0.11054143800000001</v>
      </c>
      <c r="L1331" s="2">
        <v>-1.2011E-4</v>
      </c>
      <c r="M1331" s="2">
        <v>0.114518051</v>
      </c>
      <c r="N1331" s="2">
        <v>0.19348290000000001</v>
      </c>
      <c r="O1331" s="2">
        <v>0.146900741</v>
      </c>
      <c r="P1331" s="2">
        <v>0.29875265099999998</v>
      </c>
      <c r="Q1331" s="2">
        <v>-2.8006626E-2</v>
      </c>
      <c r="R1331" s="2">
        <v>1.5940493E-2</v>
      </c>
      <c r="S1331" s="2">
        <v>-2.5751066999999999E-2</v>
      </c>
      <c r="T1331" s="2">
        <v>-0.59348852699999999</v>
      </c>
      <c r="U1331" s="2">
        <v>-0.12234861499999999</v>
      </c>
    </row>
    <row r="1332" spans="1:21" x14ac:dyDescent="0.25">
      <c r="A1332" s="6" t="s">
        <v>1400</v>
      </c>
      <c r="B1332" s="6" t="s">
        <v>1401</v>
      </c>
      <c r="C1332" s="6" t="s">
        <v>4696</v>
      </c>
      <c r="D1332" s="2">
        <v>0.17935984399999999</v>
      </c>
      <c r="E1332" s="2">
        <v>-0.32617906600000002</v>
      </c>
      <c r="F1332" s="2">
        <v>-2.6341575999999998E-2</v>
      </c>
      <c r="G1332" s="2">
        <v>0.252158618</v>
      </c>
      <c r="H1332" s="2">
        <v>-0.15846794</v>
      </c>
      <c r="I1332" s="2">
        <v>-2.1177766000000001E-2</v>
      </c>
      <c r="J1332" s="2">
        <v>3.8617683999999999E-2</v>
      </c>
      <c r="K1332" s="2">
        <v>0.17769415399999999</v>
      </c>
      <c r="L1332" s="2">
        <v>-0.115664006</v>
      </c>
      <c r="M1332" s="2">
        <v>-5.9494389999999999E-3</v>
      </c>
      <c r="N1332" s="2">
        <v>-5.8663649999999998E-2</v>
      </c>
      <c r="O1332" s="2">
        <v>-3.3085280000000002E-2</v>
      </c>
      <c r="P1332" s="2">
        <v>-4.4953079999999999E-2</v>
      </c>
      <c r="Q1332" s="2">
        <v>-2.1847439999999999E-2</v>
      </c>
      <c r="R1332" s="2">
        <v>1.167994E-2</v>
      </c>
      <c r="S1332" s="2">
        <v>-3.3166149999999998E-2</v>
      </c>
      <c r="T1332" s="2">
        <v>0.31087949999999998</v>
      </c>
      <c r="U1332" s="2">
        <v>-0.1248944</v>
      </c>
    </row>
    <row r="1333" spans="1:21" x14ac:dyDescent="0.25">
      <c r="A1333" s="6" t="s">
        <v>1400</v>
      </c>
      <c r="B1333" s="6" t="s">
        <v>1401</v>
      </c>
      <c r="C1333" s="6" t="s">
        <v>4697</v>
      </c>
      <c r="D1333" s="2">
        <v>0.19362840000000001</v>
      </c>
      <c r="E1333" s="2">
        <v>0.24552049000000001</v>
      </c>
      <c r="F1333" s="2">
        <v>-0.13845102000000001</v>
      </c>
      <c r="G1333" s="2">
        <v>0.26045547400000002</v>
      </c>
      <c r="H1333" s="2">
        <v>-4.8093399999999996E-3</v>
      </c>
      <c r="I1333" s="2">
        <v>-3.70221E-3</v>
      </c>
      <c r="J1333" s="2">
        <v>0.12075424</v>
      </c>
      <c r="K1333" s="2">
        <v>-0.49413858999999999</v>
      </c>
      <c r="L1333" s="2">
        <v>-0.17925745000000001</v>
      </c>
      <c r="M1333" s="2">
        <v>-5.9494389999999999E-3</v>
      </c>
      <c r="N1333" s="2">
        <v>-5.8663649999999998E-2</v>
      </c>
      <c r="O1333" s="2">
        <v>-3.3085280000000002E-2</v>
      </c>
      <c r="P1333" s="2">
        <v>-4.4953079999999999E-2</v>
      </c>
      <c r="Q1333" s="2">
        <v>-2.1847439999999999E-2</v>
      </c>
      <c r="R1333" s="2">
        <v>1.167994E-2</v>
      </c>
      <c r="S1333" s="2">
        <v>-3.3166149999999998E-2</v>
      </c>
      <c r="T1333" s="2">
        <v>0.31087949999999998</v>
      </c>
      <c r="U1333" s="2">
        <v>-0.1248944</v>
      </c>
    </row>
    <row r="1334" spans="1:21" x14ac:dyDescent="0.25">
      <c r="A1334" s="6" t="s">
        <v>928</v>
      </c>
      <c r="B1334" s="6" t="s">
        <v>929</v>
      </c>
      <c r="C1334" s="6" t="s">
        <v>4698</v>
      </c>
      <c r="D1334" s="2">
        <v>-7.9150588999999993E-2</v>
      </c>
      <c r="E1334" s="2">
        <v>0.16943235100000001</v>
      </c>
      <c r="F1334" s="2">
        <v>0.105797001</v>
      </c>
      <c r="G1334" s="2">
        <v>7.9275710999999999E-2</v>
      </c>
      <c r="H1334" s="2">
        <v>0.10724519</v>
      </c>
      <c r="I1334" s="2">
        <v>7.3426970999999994E-2</v>
      </c>
      <c r="J1334" s="2">
        <v>-5.5298058999999997E-2</v>
      </c>
      <c r="K1334" s="2">
        <v>-0.43321260900000003</v>
      </c>
      <c r="L1334" s="2">
        <v>3.2484021000000002E-2</v>
      </c>
      <c r="M1334" s="2">
        <v>6.6587326000000002E-2</v>
      </c>
      <c r="N1334" s="2">
        <v>0.151470046</v>
      </c>
      <c r="O1334" s="2">
        <v>0.33021068599999998</v>
      </c>
      <c r="P1334" s="2">
        <v>-0.28759175399999998</v>
      </c>
      <c r="Q1334" s="2">
        <v>0.108007906</v>
      </c>
      <c r="R1334" s="2">
        <v>7.5618926000000003E-2</v>
      </c>
      <c r="S1334" s="2">
        <v>0.119577276</v>
      </c>
      <c r="T1334" s="2">
        <v>-0.438942954</v>
      </c>
      <c r="U1334" s="2">
        <v>-0.124937334</v>
      </c>
    </row>
    <row r="1335" spans="1:21" x14ac:dyDescent="0.25">
      <c r="A1335" s="6" t="s">
        <v>3118</v>
      </c>
      <c r="B1335" s="6" t="s">
        <v>3119</v>
      </c>
      <c r="C1335" s="6" t="s">
        <v>4699</v>
      </c>
      <c r="D1335" s="2">
        <v>0.12738170700000001</v>
      </c>
      <c r="E1335" s="2">
        <v>5.4076932000000001E-2</v>
      </c>
      <c r="F1335" s="2">
        <v>1.3907843E-2</v>
      </c>
      <c r="G1335" s="2">
        <v>0.146494395</v>
      </c>
      <c r="H1335" s="2">
        <v>-0.19586440299999999</v>
      </c>
      <c r="I1335" s="2">
        <v>-0.106564188</v>
      </c>
      <c r="J1335" s="2">
        <v>-0.45855722799999998</v>
      </c>
      <c r="K1335" s="2">
        <v>0.222290601</v>
      </c>
      <c r="L1335" s="2">
        <v>0.196834377</v>
      </c>
      <c r="M1335" s="2">
        <v>7.4171813000000003E-2</v>
      </c>
      <c r="N1335" s="2">
        <v>-2.7307563999999999E-2</v>
      </c>
      <c r="O1335" s="2">
        <v>9.0886534000000005E-2</v>
      </c>
      <c r="P1335" s="2">
        <v>0.20645543199999999</v>
      </c>
      <c r="Q1335" s="2">
        <v>-0.14289944900000001</v>
      </c>
      <c r="R1335" s="2">
        <v>2.1332420000000001E-2</v>
      </c>
      <c r="S1335" s="2">
        <v>0.13399329300000001</v>
      </c>
      <c r="T1335" s="2">
        <v>-0.23026259399999999</v>
      </c>
      <c r="U1335" s="2">
        <v>-0.12636988499999999</v>
      </c>
    </row>
    <row r="1336" spans="1:21" x14ac:dyDescent="0.25">
      <c r="A1336" s="6" t="s">
        <v>50</v>
      </c>
      <c r="B1336" s="6" t="s">
        <v>51</v>
      </c>
      <c r="C1336" s="6" t="s">
        <v>4700</v>
      </c>
      <c r="D1336" s="2">
        <v>1.200447778</v>
      </c>
      <c r="E1336" s="2">
        <v>-1.098816832</v>
      </c>
      <c r="F1336" s="2">
        <v>-0.27948462200000002</v>
      </c>
      <c r="G1336" s="2">
        <v>0.82950597800000003</v>
      </c>
      <c r="H1336" s="2">
        <v>-1.1044665300000001</v>
      </c>
      <c r="I1336" s="2">
        <v>0.39018661799999999</v>
      </c>
      <c r="J1336" s="2">
        <v>2.9260088E-2</v>
      </c>
      <c r="K1336" s="2">
        <v>-7.7390792E-2</v>
      </c>
      <c r="L1336" s="2">
        <v>0.110757788</v>
      </c>
      <c r="M1336" s="2">
        <v>-7.2221579999999994E-2</v>
      </c>
      <c r="N1336" s="2">
        <v>-3.2879539999999999E-2</v>
      </c>
      <c r="O1336" s="2">
        <v>-7.6486009999999993E-2</v>
      </c>
      <c r="P1336" s="2">
        <v>-5.8203779999999997E-2</v>
      </c>
      <c r="Q1336" s="2">
        <v>-4.3812909999999997E-2</v>
      </c>
      <c r="R1336" s="2">
        <v>6.5880750000000002E-2</v>
      </c>
      <c r="S1336" s="2">
        <v>7.7390249999999994E-2</v>
      </c>
      <c r="T1336" s="2">
        <v>0.26673160000000001</v>
      </c>
      <c r="U1336" s="2">
        <v>-0.1263987</v>
      </c>
    </row>
    <row r="1337" spans="1:21" x14ac:dyDescent="0.25">
      <c r="A1337" s="6" t="s">
        <v>987</v>
      </c>
      <c r="B1337" s="6" t="s">
        <v>988</v>
      </c>
      <c r="C1337" s="6" t="s">
        <v>4701</v>
      </c>
      <c r="D1337" s="2">
        <v>0.12888022800000001</v>
      </c>
      <c r="E1337" s="2">
        <v>1.0324998E-2</v>
      </c>
      <c r="F1337" s="2">
        <v>0.14295672800000001</v>
      </c>
      <c r="G1337" s="2">
        <v>9.9632927999999996E-2</v>
      </c>
      <c r="H1337" s="2">
        <v>0.11788301</v>
      </c>
      <c r="I1337" s="2">
        <v>-0.31007442200000002</v>
      </c>
      <c r="J1337" s="2">
        <v>0.100400118</v>
      </c>
      <c r="K1337" s="2">
        <v>-0.80913652199999997</v>
      </c>
      <c r="L1337" s="2">
        <v>0.51913297800000002</v>
      </c>
      <c r="M1337" s="2">
        <v>-0.10539179999999999</v>
      </c>
      <c r="N1337" s="2">
        <v>-7.7798779999999998E-2</v>
      </c>
      <c r="O1337" s="2">
        <v>-8.3763779999999996E-2</v>
      </c>
      <c r="P1337" s="2">
        <v>-0.1338008</v>
      </c>
      <c r="Q1337" s="2">
        <v>2.0982219999999999E-2</v>
      </c>
      <c r="R1337" s="2">
        <v>6.6014219999999998E-2</v>
      </c>
      <c r="S1337" s="2">
        <v>-6.6503779999999998E-2</v>
      </c>
      <c r="T1337" s="2">
        <v>0.50681120000000002</v>
      </c>
      <c r="U1337" s="2">
        <v>-0.12654879999999999</v>
      </c>
    </row>
    <row r="1338" spans="1:21" x14ac:dyDescent="0.25">
      <c r="A1338" s="6" t="s">
        <v>987</v>
      </c>
      <c r="B1338" s="6" t="s">
        <v>988</v>
      </c>
      <c r="C1338" s="6" t="s">
        <v>4702</v>
      </c>
      <c r="D1338" s="2">
        <v>-0.259994261</v>
      </c>
      <c r="E1338" s="2">
        <v>3.5711709000000001E-2</v>
      </c>
      <c r="F1338" s="2">
        <v>-0.134856961</v>
      </c>
      <c r="G1338" s="2">
        <v>-2.5368360999999999E-2</v>
      </c>
      <c r="H1338" s="2">
        <v>0.32530523</v>
      </c>
      <c r="I1338" s="2">
        <v>0.20434528900000001</v>
      </c>
      <c r="J1338" s="2">
        <v>5.5550628999999997E-2</v>
      </c>
      <c r="K1338" s="2">
        <v>-0.23342371100000001</v>
      </c>
      <c r="L1338" s="2">
        <v>3.2730489000000001E-2</v>
      </c>
      <c r="M1338" s="2">
        <v>-0.10539179999999999</v>
      </c>
      <c r="N1338" s="2">
        <v>-7.7798779999999998E-2</v>
      </c>
      <c r="O1338" s="2">
        <v>-8.3763779999999996E-2</v>
      </c>
      <c r="P1338" s="2">
        <v>-0.1338008</v>
      </c>
      <c r="Q1338" s="2">
        <v>2.0982219999999999E-2</v>
      </c>
      <c r="R1338" s="2">
        <v>6.6014219999999998E-2</v>
      </c>
      <c r="S1338" s="2">
        <v>-6.6503779999999998E-2</v>
      </c>
      <c r="T1338" s="2">
        <v>0.50681120000000002</v>
      </c>
      <c r="U1338" s="2">
        <v>-0.12654879999999999</v>
      </c>
    </row>
    <row r="1339" spans="1:21" x14ac:dyDescent="0.25">
      <c r="A1339" s="6" t="s">
        <v>1713</v>
      </c>
      <c r="B1339" s="6" t="s">
        <v>1714</v>
      </c>
      <c r="C1339" s="6" t="s">
        <v>4703</v>
      </c>
      <c r="D1339" s="2">
        <v>-5.9159695999999998E-2</v>
      </c>
      <c r="E1339" s="2">
        <v>-0.135473643</v>
      </c>
      <c r="F1339" s="2">
        <v>0.13016029500000001</v>
      </c>
      <c r="G1339" s="2">
        <v>-8.2451108999999995E-2</v>
      </c>
      <c r="H1339" s="2">
        <v>0.146824181</v>
      </c>
      <c r="I1339" s="2">
        <v>-0.13498038200000001</v>
      </c>
      <c r="J1339" s="2">
        <v>6.5482498E-2</v>
      </c>
      <c r="K1339" s="2">
        <v>0.18444606399999999</v>
      </c>
      <c r="L1339" s="2">
        <v>-0.11484820799999999</v>
      </c>
      <c r="M1339" s="2">
        <v>-1.2476880000000001E-3</v>
      </c>
      <c r="N1339" s="2">
        <v>0.40000165100000001</v>
      </c>
      <c r="O1339" s="2">
        <v>0.115340254</v>
      </c>
      <c r="P1339" s="2">
        <v>-3.5022506000000002E-2</v>
      </c>
      <c r="Q1339" s="2">
        <v>0.238896255</v>
      </c>
      <c r="R1339" s="2">
        <v>0.27515776199999997</v>
      </c>
      <c r="S1339" s="2">
        <v>0.189360746</v>
      </c>
      <c r="T1339" s="2">
        <v>-1.054845059</v>
      </c>
      <c r="U1339" s="2">
        <v>-0.12764141700000001</v>
      </c>
    </row>
    <row r="1340" spans="1:21" x14ac:dyDescent="0.25">
      <c r="A1340" s="6" t="s">
        <v>164</v>
      </c>
      <c r="B1340" s="6" t="s">
        <v>165</v>
      </c>
      <c r="C1340" s="6" t="s">
        <v>4704</v>
      </c>
      <c r="D1340" s="2">
        <v>4.1586724999999998E-2</v>
      </c>
      <c r="E1340" s="2">
        <v>-0.247420906</v>
      </c>
      <c r="F1340" s="2">
        <v>-6.2871547999999999E-2</v>
      </c>
      <c r="G1340" s="2">
        <v>-3.6299233E-2</v>
      </c>
      <c r="H1340" s="2">
        <v>-1.0895923E-2</v>
      </c>
      <c r="I1340" s="2">
        <v>7.6238155000000002E-2</v>
      </c>
      <c r="J1340" s="2">
        <v>-6.7805419999999996E-3</v>
      </c>
      <c r="K1340" s="2">
        <v>0.32729698299999999</v>
      </c>
      <c r="L1340" s="2">
        <v>-8.0853703999999998E-2</v>
      </c>
      <c r="M1340" s="2">
        <v>2.5373083000000001E-2</v>
      </c>
      <c r="N1340" s="2">
        <v>1.6057394999999999E-2</v>
      </c>
      <c r="O1340" s="2">
        <v>-4.4185889999999999E-2</v>
      </c>
      <c r="P1340" s="2">
        <v>-8.7199272999999994E-2</v>
      </c>
      <c r="Q1340" s="2">
        <v>-0.13112221299999999</v>
      </c>
      <c r="R1340" s="2">
        <v>0.14288309599999999</v>
      </c>
      <c r="S1340" s="2">
        <v>-0.15268846799999999</v>
      </c>
      <c r="T1340" s="2">
        <v>0.35900279299999999</v>
      </c>
      <c r="U1340" s="2">
        <v>-0.12812052400000001</v>
      </c>
    </row>
    <row r="1341" spans="1:21" x14ac:dyDescent="0.25">
      <c r="A1341" s="6" t="s">
        <v>614</v>
      </c>
      <c r="B1341" s="6" t="s">
        <v>615</v>
      </c>
      <c r="C1341" s="6" t="s">
        <v>4705</v>
      </c>
      <c r="D1341" s="2">
        <v>-0.225199281</v>
      </c>
      <c r="E1341" s="2">
        <v>-4.9573248E-2</v>
      </c>
      <c r="F1341" s="2">
        <v>-6.7535592000000005E-2</v>
      </c>
      <c r="G1341" s="2">
        <v>-8.5059331000000002E-2</v>
      </c>
      <c r="H1341" s="2">
        <v>0.15430491399999999</v>
      </c>
      <c r="I1341" s="2">
        <v>0.211751936</v>
      </c>
      <c r="J1341" s="2">
        <v>7.3434451999999997E-2</v>
      </c>
      <c r="K1341" s="2">
        <v>4.3655294999999997E-2</v>
      </c>
      <c r="L1341" s="2">
        <v>-5.5779105000000002E-2</v>
      </c>
      <c r="M1341" s="2">
        <v>9.3468185999999995E-2</v>
      </c>
      <c r="N1341" s="2">
        <v>4.7916220000000002E-2</v>
      </c>
      <c r="O1341" s="2">
        <v>5.7045374000000003E-2</v>
      </c>
      <c r="P1341" s="2">
        <v>-7.1077132000000001E-2</v>
      </c>
      <c r="Q1341" s="2">
        <v>9.9060108999999993E-2</v>
      </c>
      <c r="R1341" s="2">
        <v>-0.17024436500000001</v>
      </c>
      <c r="S1341" s="2">
        <v>0.22756694099999999</v>
      </c>
      <c r="T1341" s="2">
        <v>-0.155220149</v>
      </c>
      <c r="U1341" s="2">
        <v>-0.128515184</v>
      </c>
    </row>
    <row r="1342" spans="1:21" x14ac:dyDescent="0.25">
      <c r="A1342" s="6" t="s">
        <v>2722</v>
      </c>
      <c r="B1342" s="6" t="s">
        <v>2723</v>
      </c>
      <c r="C1342" s="6" t="s">
        <v>4706</v>
      </c>
      <c r="D1342" s="2">
        <v>9.5478035000000003E-2</v>
      </c>
      <c r="E1342" s="2">
        <v>-9.8724150000000007E-3</v>
      </c>
      <c r="F1342" s="2">
        <v>-0.48742090300000002</v>
      </c>
      <c r="G1342" s="2">
        <v>0.16750855000000001</v>
      </c>
      <c r="H1342" s="2">
        <v>-7.8693561999999995E-2</v>
      </c>
      <c r="I1342" s="2">
        <v>6.339323E-3</v>
      </c>
      <c r="J1342" s="2">
        <v>0.12590648500000001</v>
      </c>
      <c r="K1342" s="2">
        <v>0.57962711</v>
      </c>
      <c r="L1342" s="2">
        <v>-0.39887258599999997</v>
      </c>
      <c r="M1342" s="2">
        <v>-0.39784771699999999</v>
      </c>
      <c r="N1342" s="2">
        <v>-0.15893451</v>
      </c>
      <c r="O1342" s="2">
        <v>-0.15649127299999999</v>
      </c>
      <c r="P1342" s="2">
        <v>0.65088150099999997</v>
      </c>
      <c r="Q1342" s="2">
        <v>8.9501831000000004E-2</v>
      </c>
      <c r="R1342" s="2">
        <v>-0.15536304500000001</v>
      </c>
      <c r="S1342" s="2">
        <v>-0.40362434200000002</v>
      </c>
      <c r="T1342" s="2">
        <v>0.66050520899999998</v>
      </c>
      <c r="U1342" s="2">
        <v>-0.12862765400000001</v>
      </c>
    </row>
    <row r="1343" spans="1:21" x14ac:dyDescent="0.25">
      <c r="A1343" s="6" t="s">
        <v>271</v>
      </c>
      <c r="B1343" s="6" t="s">
        <v>272</v>
      </c>
      <c r="C1343" s="6" t="s">
        <v>4707</v>
      </c>
      <c r="D1343" s="2">
        <v>-0.297254187</v>
      </c>
      <c r="E1343" s="2">
        <v>-6.8648444000000003E-2</v>
      </c>
      <c r="F1343" s="2">
        <v>0.44784409200000003</v>
      </c>
      <c r="G1343" s="2">
        <v>-0.25375484700000001</v>
      </c>
      <c r="H1343" s="2">
        <v>-0.23025554600000001</v>
      </c>
      <c r="I1343" s="2">
        <v>-0.24208729500000001</v>
      </c>
      <c r="J1343" s="2">
        <v>-0.68560678900000005</v>
      </c>
      <c r="K1343" s="2">
        <v>-0.41751756800000001</v>
      </c>
      <c r="L1343" s="2">
        <v>1.7472805979999999</v>
      </c>
      <c r="M1343" s="2">
        <v>-8.1571728999999996E-2</v>
      </c>
      <c r="N1343" s="2">
        <v>-4.2204585000000003E-2</v>
      </c>
      <c r="O1343" s="2">
        <v>-0.11088579599999999</v>
      </c>
      <c r="P1343" s="2">
        <v>-2.1430525999999998E-2</v>
      </c>
      <c r="Q1343" s="2">
        <v>3.4638197000000003E-2</v>
      </c>
      <c r="R1343" s="2">
        <v>-5.5036633000000001E-2</v>
      </c>
      <c r="S1343" s="2">
        <v>1.4735725E-2</v>
      </c>
      <c r="T1343" s="2">
        <v>0.39049916299999998</v>
      </c>
      <c r="U1343" s="2">
        <v>-0.12874381500000001</v>
      </c>
    </row>
    <row r="1344" spans="1:21" x14ac:dyDescent="0.25">
      <c r="A1344" s="6" t="s">
        <v>271</v>
      </c>
      <c r="B1344" s="6" t="s">
        <v>272</v>
      </c>
      <c r="C1344" s="6" t="s">
        <v>4708</v>
      </c>
      <c r="D1344" s="2">
        <v>-0.20424563500000001</v>
      </c>
      <c r="E1344" s="2">
        <v>-8.6598571999999999E-2</v>
      </c>
      <c r="F1344" s="2">
        <v>0.218773944</v>
      </c>
      <c r="G1344" s="2">
        <v>-0.16277309500000001</v>
      </c>
      <c r="H1344" s="2">
        <v>1.3758314000000001E-2</v>
      </c>
      <c r="I1344" s="2">
        <v>-6.8090342999999998E-2</v>
      </c>
      <c r="J1344" s="2">
        <v>-0.138409637</v>
      </c>
      <c r="K1344" s="2">
        <v>-0.19050191599999999</v>
      </c>
      <c r="L1344" s="2">
        <v>0.61808695000000002</v>
      </c>
      <c r="M1344" s="2">
        <v>-8.1571728999999996E-2</v>
      </c>
      <c r="N1344" s="2">
        <v>-4.2204585000000003E-2</v>
      </c>
      <c r="O1344" s="2">
        <v>-0.11088579599999999</v>
      </c>
      <c r="P1344" s="2">
        <v>-2.1430525999999998E-2</v>
      </c>
      <c r="Q1344" s="2">
        <v>3.4638197000000003E-2</v>
      </c>
      <c r="R1344" s="2">
        <v>-5.5036633000000001E-2</v>
      </c>
      <c r="S1344" s="2">
        <v>1.4735725E-2</v>
      </c>
      <c r="T1344" s="2">
        <v>0.39049916299999998</v>
      </c>
      <c r="U1344" s="2">
        <v>-0.12874381500000001</v>
      </c>
    </row>
    <row r="1345" spans="1:21" x14ac:dyDescent="0.25">
      <c r="A1345" s="6" t="s">
        <v>271</v>
      </c>
      <c r="B1345" s="6" t="s">
        <v>272</v>
      </c>
      <c r="C1345" s="6" t="s">
        <v>4709</v>
      </c>
      <c r="D1345" s="2">
        <v>0.28237156499999999</v>
      </c>
      <c r="E1345" s="2">
        <v>-0.46039487200000001</v>
      </c>
      <c r="F1345" s="2">
        <v>0.85847584399999999</v>
      </c>
      <c r="G1345" s="2">
        <v>-0.130792295</v>
      </c>
      <c r="H1345" s="2">
        <v>9.8571413999999996E-2</v>
      </c>
      <c r="I1345" s="2">
        <v>-0.77724884299999997</v>
      </c>
      <c r="J1345" s="2">
        <v>-0.416832537</v>
      </c>
      <c r="K1345" s="2">
        <v>0.145375384</v>
      </c>
      <c r="L1345" s="2">
        <v>0.40047434999999998</v>
      </c>
      <c r="M1345" s="2">
        <v>-8.1571728999999996E-2</v>
      </c>
      <c r="N1345" s="2">
        <v>-4.2204585000000003E-2</v>
      </c>
      <c r="O1345" s="2">
        <v>-0.11088579599999999</v>
      </c>
      <c r="P1345" s="2">
        <v>-2.1430525999999998E-2</v>
      </c>
      <c r="Q1345" s="2">
        <v>3.4638197000000003E-2</v>
      </c>
      <c r="R1345" s="2">
        <v>-5.5036633000000001E-2</v>
      </c>
      <c r="S1345" s="2">
        <v>1.4735725E-2</v>
      </c>
      <c r="T1345" s="2">
        <v>0.39049916299999998</v>
      </c>
      <c r="U1345" s="2">
        <v>-0.12874381500000001</v>
      </c>
    </row>
    <row r="1346" spans="1:21" x14ac:dyDescent="0.25">
      <c r="A1346" s="6" t="s">
        <v>271</v>
      </c>
      <c r="B1346" s="6" t="s">
        <v>272</v>
      </c>
      <c r="C1346" s="6" t="s">
        <v>4710</v>
      </c>
      <c r="D1346" s="2">
        <v>0.15941472000000001</v>
      </c>
      <c r="E1346" s="2">
        <v>-0.20499271699999999</v>
      </c>
      <c r="F1346" s="2">
        <v>0.14009489899999999</v>
      </c>
      <c r="G1346" s="2">
        <v>-0.40091253999999998</v>
      </c>
      <c r="H1346" s="2">
        <v>9.6005164000000004E-2</v>
      </c>
      <c r="I1346" s="2">
        <v>-6.7893880000000004E-3</v>
      </c>
      <c r="J1346" s="2">
        <v>0.104163118</v>
      </c>
      <c r="K1346" s="2">
        <v>-7.1107761000000005E-2</v>
      </c>
      <c r="L1346" s="2">
        <v>0.18412450499999999</v>
      </c>
      <c r="M1346" s="2">
        <v>-8.1571728999999996E-2</v>
      </c>
      <c r="N1346" s="2">
        <v>-4.2204585000000003E-2</v>
      </c>
      <c r="O1346" s="2">
        <v>-0.11088579599999999</v>
      </c>
      <c r="P1346" s="2">
        <v>-2.1430525999999998E-2</v>
      </c>
      <c r="Q1346" s="2">
        <v>3.4638197000000003E-2</v>
      </c>
      <c r="R1346" s="2">
        <v>-5.5036633000000001E-2</v>
      </c>
      <c r="S1346" s="2">
        <v>1.4735725E-2</v>
      </c>
      <c r="T1346" s="2">
        <v>0.39049916299999998</v>
      </c>
      <c r="U1346" s="2">
        <v>-0.12874381500000001</v>
      </c>
    </row>
    <row r="1347" spans="1:21" x14ac:dyDescent="0.25">
      <c r="A1347" s="6" t="s">
        <v>271</v>
      </c>
      <c r="B1347" s="6" t="s">
        <v>272</v>
      </c>
      <c r="C1347" s="6" t="s">
        <v>4711</v>
      </c>
      <c r="D1347" s="2">
        <v>5.0951275999999997E-2</v>
      </c>
      <c r="E1347" s="2">
        <v>-0.44567916099999999</v>
      </c>
      <c r="F1347" s="2">
        <v>0.18754045499999999</v>
      </c>
      <c r="G1347" s="2">
        <v>-5.4999984000000002E-2</v>
      </c>
      <c r="H1347" s="2">
        <v>-0.12844524600000001</v>
      </c>
      <c r="I1347" s="2">
        <v>-0.121191832</v>
      </c>
      <c r="J1347" s="2">
        <v>3.7602674000000003E-2</v>
      </c>
      <c r="K1347" s="2">
        <v>0.29991279500000001</v>
      </c>
      <c r="L1347" s="2">
        <v>0.17430906099999999</v>
      </c>
      <c r="M1347" s="2">
        <v>-8.1571728999999996E-2</v>
      </c>
      <c r="N1347" s="2">
        <v>-4.2204585000000003E-2</v>
      </c>
      <c r="O1347" s="2">
        <v>-0.11088579599999999</v>
      </c>
      <c r="P1347" s="2">
        <v>-2.1430525999999998E-2</v>
      </c>
      <c r="Q1347" s="2">
        <v>3.4638197000000003E-2</v>
      </c>
      <c r="R1347" s="2">
        <v>-5.5036633000000001E-2</v>
      </c>
      <c r="S1347" s="2">
        <v>1.4735725E-2</v>
      </c>
      <c r="T1347" s="2">
        <v>0.39049916299999998</v>
      </c>
      <c r="U1347" s="2">
        <v>-0.12874381500000001</v>
      </c>
    </row>
    <row r="1348" spans="1:21" x14ac:dyDescent="0.25">
      <c r="A1348" s="6" t="s">
        <v>271</v>
      </c>
      <c r="B1348" s="6" t="s">
        <v>272</v>
      </c>
      <c r="C1348" s="6" t="s">
        <v>4712</v>
      </c>
      <c r="D1348" s="2">
        <v>0.23094087599999999</v>
      </c>
      <c r="E1348" s="2">
        <v>-0.18423446099999999</v>
      </c>
      <c r="F1348" s="2">
        <v>0.51613605500000004</v>
      </c>
      <c r="G1348" s="2">
        <v>8.6010716000000001E-2</v>
      </c>
      <c r="H1348" s="2">
        <v>-0.13842854600000001</v>
      </c>
      <c r="I1348" s="2">
        <v>-0.30388913200000001</v>
      </c>
      <c r="J1348" s="2">
        <v>-0.296840626</v>
      </c>
      <c r="K1348" s="2">
        <v>-7.9006505000000005E-2</v>
      </c>
      <c r="L1348" s="2">
        <v>0.169311661</v>
      </c>
      <c r="M1348" s="2">
        <v>-8.1571728999999996E-2</v>
      </c>
      <c r="N1348" s="2">
        <v>-4.2204585000000003E-2</v>
      </c>
      <c r="O1348" s="2">
        <v>-0.11088579599999999</v>
      </c>
      <c r="P1348" s="2">
        <v>-2.1430525999999998E-2</v>
      </c>
      <c r="Q1348" s="2">
        <v>3.4638197000000003E-2</v>
      </c>
      <c r="R1348" s="2">
        <v>-5.5036633000000001E-2</v>
      </c>
      <c r="S1348" s="2">
        <v>1.4735725E-2</v>
      </c>
      <c r="T1348" s="2">
        <v>0.39049916299999998</v>
      </c>
      <c r="U1348" s="2">
        <v>-0.12874381500000001</v>
      </c>
    </row>
    <row r="1349" spans="1:21" x14ac:dyDescent="0.25">
      <c r="A1349" s="6" t="s">
        <v>271</v>
      </c>
      <c r="B1349" s="6" t="s">
        <v>272</v>
      </c>
      <c r="C1349" s="6" t="s">
        <v>4713</v>
      </c>
      <c r="D1349" s="2">
        <v>2.8912759999999999E-3</v>
      </c>
      <c r="E1349" s="2">
        <v>-0.48038616099999998</v>
      </c>
      <c r="F1349" s="2">
        <v>5.1774454999999997E-2</v>
      </c>
      <c r="G1349" s="2">
        <v>-0.167449984</v>
      </c>
      <c r="H1349" s="2">
        <v>0.32326575400000002</v>
      </c>
      <c r="I1349" s="2">
        <v>-0.146979832</v>
      </c>
      <c r="J1349" s="2">
        <v>0.17465467400000001</v>
      </c>
      <c r="K1349" s="2">
        <v>7.3783794999999999E-2</v>
      </c>
      <c r="L1349" s="2">
        <v>0.16844606100000001</v>
      </c>
      <c r="M1349" s="2">
        <v>-8.1571728999999996E-2</v>
      </c>
      <c r="N1349" s="2">
        <v>-4.2204585000000003E-2</v>
      </c>
      <c r="O1349" s="2">
        <v>-0.11088579599999999</v>
      </c>
      <c r="P1349" s="2">
        <v>-2.1430525999999998E-2</v>
      </c>
      <c r="Q1349" s="2">
        <v>3.4638197000000003E-2</v>
      </c>
      <c r="R1349" s="2">
        <v>-5.5036633000000001E-2</v>
      </c>
      <c r="S1349" s="2">
        <v>1.4735725E-2</v>
      </c>
      <c r="T1349" s="2">
        <v>0.39049916299999998</v>
      </c>
      <c r="U1349" s="2">
        <v>-0.12874381500000001</v>
      </c>
    </row>
    <row r="1350" spans="1:21" x14ac:dyDescent="0.25">
      <c r="A1350" s="6" t="s">
        <v>271</v>
      </c>
      <c r="B1350" s="6" t="s">
        <v>272</v>
      </c>
      <c r="C1350" s="6" t="s">
        <v>4714</v>
      </c>
      <c r="D1350" s="2">
        <v>6.4811102999999995E-2</v>
      </c>
      <c r="E1350" s="2">
        <v>-0.35677233400000002</v>
      </c>
      <c r="F1350" s="2">
        <v>0.76464983200000003</v>
      </c>
      <c r="G1350" s="2">
        <v>-7.7530157000000002E-2</v>
      </c>
      <c r="H1350" s="2">
        <v>5.5215043999999998E-2</v>
      </c>
      <c r="I1350" s="2">
        <v>-0.565290505</v>
      </c>
      <c r="J1350" s="2">
        <v>-0.156204499</v>
      </c>
      <c r="K1350" s="2">
        <v>0.12982012200000001</v>
      </c>
      <c r="L1350" s="2">
        <v>0.141301388</v>
      </c>
      <c r="M1350" s="2">
        <v>-8.1571728999999996E-2</v>
      </c>
      <c r="N1350" s="2">
        <v>-4.2204585000000003E-2</v>
      </c>
      <c r="O1350" s="2">
        <v>-0.11088579599999999</v>
      </c>
      <c r="P1350" s="2">
        <v>-2.1430525999999998E-2</v>
      </c>
      <c r="Q1350" s="2">
        <v>3.4638197000000003E-2</v>
      </c>
      <c r="R1350" s="2">
        <v>-5.5036633000000001E-2</v>
      </c>
      <c r="S1350" s="2">
        <v>1.4735725E-2</v>
      </c>
      <c r="T1350" s="2">
        <v>0.39049916299999998</v>
      </c>
      <c r="U1350" s="2">
        <v>-0.12874381500000001</v>
      </c>
    </row>
    <row r="1351" spans="1:21" x14ac:dyDescent="0.25">
      <c r="A1351" s="6" t="s">
        <v>271</v>
      </c>
      <c r="B1351" s="6" t="s">
        <v>272</v>
      </c>
      <c r="C1351" s="6" t="s">
        <v>4715</v>
      </c>
      <c r="D1351" s="2">
        <v>8.8286719999999999E-2</v>
      </c>
      <c r="E1351" s="2">
        <v>-0.24957871700000001</v>
      </c>
      <c r="F1351" s="2">
        <v>0.34187789899999999</v>
      </c>
      <c r="G1351" s="2">
        <v>-2.8324539999999999E-2</v>
      </c>
      <c r="H1351" s="2">
        <v>0.109821154</v>
      </c>
      <c r="I1351" s="2">
        <v>-0.25507638799999999</v>
      </c>
      <c r="J1351" s="2">
        <v>7.7535118E-2</v>
      </c>
      <c r="K1351" s="2">
        <v>-0.17895476099999999</v>
      </c>
      <c r="L1351" s="2">
        <v>9.4413504999999995E-2</v>
      </c>
      <c r="M1351" s="2">
        <v>-8.1571728999999996E-2</v>
      </c>
      <c r="N1351" s="2">
        <v>-4.2204585000000003E-2</v>
      </c>
      <c r="O1351" s="2">
        <v>-0.11088579599999999</v>
      </c>
      <c r="P1351" s="2">
        <v>-2.1430525999999998E-2</v>
      </c>
      <c r="Q1351" s="2">
        <v>3.4638197000000003E-2</v>
      </c>
      <c r="R1351" s="2">
        <v>-5.5036633000000001E-2</v>
      </c>
      <c r="S1351" s="2">
        <v>1.4735725E-2</v>
      </c>
      <c r="T1351" s="2">
        <v>0.39049916299999998</v>
      </c>
      <c r="U1351" s="2">
        <v>-0.12874381500000001</v>
      </c>
    </row>
    <row r="1352" spans="1:21" x14ac:dyDescent="0.25">
      <c r="A1352" s="6" t="s">
        <v>271</v>
      </c>
      <c r="B1352" s="6" t="s">
        <v>272</v>
      </c>
      <c r="C1352" s="6" t="s">
        <v>4716</v>
      </c>
      <c r="D1352" s="2">
        <v>5.8101276E-2</v>
      </c>
      <c r="E1352" s="2">
        <v>-8.8259161000000003E-2</v>
      </c>
      <c r="F1352" s="2">
        <v>0.20824495500000001</v>
      </c>
      <c r="G1352" s="2">
        <v>-6.4995733999999999E-2</v>
      </c>
      <c r="H1352" s="2">
        <v>2.5487724E-2</v>
      </c>
      <c r="I1352" s="2">
        <v>-3.0648082E-2</v>
      </c>
      <c r="J1352" s="2">
        <v>-0.129678076</v>
      </c>
      <c r="K1352" s="2">
        <v>-4.0395454999999997E-2</v>
      </c>
      <c r="L1352" s="2">
        <v>6.2142560999999999E-2</v>
      </c>
      <c r="M1352" s="2">
        <v>-8.1571728999999996E-2</v>
      </c>
      <c r="N1352" s="2">
        <v>-4.2204585000000003E-2</v>
      </c>
      <c r="O1352" s="2">
        <v>-0.11088579599999999</v>
      </c>
      <c r="P1352" s="2">
        <v>-2.1430525999999998E-2</v>
      </c>
      <c r="Q1352" s="2">
        <v>3.4638197000000003E-2</v>
      </c>
      <c r="R1352" s="2">
        <v>-5.5036633000000001E-2</v>
      </c>
      <c r="S1352" s="2">
        <v>1.4735725E-2</v>
      </c>
      <c r="T1352" s="2">
        <v>0.39049916299999998</v>
      </c>
      <c r="U1352" s="2">
        <v>-0.12874381500000001</v>
      </c>
    </row>
    <row r="1353" spans="1:21" x14ac:dyDescent="0.25">
      <c r="A1353" s="6" t="s">
        <v>271</v>
      </c>
      <c r="B1353" s="6" t="s">
        <v>272</v>
      </c>
      <c r="C1353" s="6" t="s">
        <v>4717</v>
      </c>
      <c r="D1353" s="2">
        <v>0.18141286500000001</v>
      </c>
      <c r="E1353" s="2">
        <v>-0.208960172</v>
      </c>
      <c r="F1353" s="2">
        <v>0.46737324400000002</v>
      </c>
      <c r="G1353" s="2">
        <v>-0.13005699500000001</v>
      </c>
      <c r="H1353" s="2">
        <v>0.139482154</v>
      </c>
      <c r="I1353" s="2">
        <v>-5.1111842999999997E-2</v>
      </c>
      <c r="J1353" s="2">
        <v>-0.120447337</v>
      </c>
      <c r="K1353" s="2">
        <v>-0.32464321600000001</v>
      </c>
      <c r="L1353" s="2">
        <v>4.6951350000000003E-2</v>
      </c>
      <c r="M1353" s="2">
        <v>-8.1571728999999996E-2</v>
      </c>
      <c r="N1353" s="2">
        <v>-4.2204585000000003E-2</v>
      </c>
      <c r="O1353" s="2">
        <v>-0.11088579599999999</v>
      </c>
      <c r="P1353" s="2">
        <v>-2.1430525999999998E-2</v>
      </c>
      <c r="Q1353" s="2">
        <v>3.4638197000000003E-2</v>
      </c>
      <c r="R1353" s="2">
        <v>-5.5036633000000001E-2</v>
      </c>
      <c r="S1353" s="2">
        <v>1.4735725E-2</v>
      </c>
      <c r="T1353" s="2">
        <v>0.39049916299999998</v>
      </c>
      <c r="U1353" s="2">
        <v>-0.12874381500000001</v>
      </c>
    </row>
    <row r="1354" spans="1:21" x14ac:dyDescent="0.25">
      <c r="A1354" s="6" t="s">
        <v>271</v>
      </c>
      <c r="B1354" s="6" t="s">
        <v>272</v>
      </c>
      <c r="C1354" s="6" t="s">
        <v>4718</v>
      </c>
      <c r="D1354" s="2">
        <v>-3.0329057999999999E-2</v>
      </c>
      <c r="E1354" s="2">
        <v>-0.36933549500000001</v>
      </c>
      <c r="F1354" s="2">
        <v>0.164977121</v>
      </c>
      <c r="G1354" s="2">
        <v>7.4495681999999994E-2</v>
      </c>
      <c r="H1354" s="2">
        <v>-3.3896130000000001E-3</v>
      </c>
      <c r="I1354" s="2">
        <v>-0.155530166</v>
      </c>
      <c r="J1354" s="2">
        <v>6.2730339999999996E-2</v>
      </c>
      <c r="K1354" s="2">
        <v>0.251048461</v>
      </c>
      <c r="L1354" s="2">
        <v>5.3327269999999998E-3</v>
      </c>
      <c r="M1354" s="2">
        <v>-8.1571728999999996E-2</v>
      </c>
      <c r="N1354" s="2">
        <v>-4.2204585000000003E-2</v>
      </c>
      <c r="O1354" s="2">
        <v>-0.11088579599999999</v>
      </c>
      <c r="P1354" s="2">
        <v>-2.1430525999999998E-2</v>
      </c>
      <c r="Q1354" s="2">
        <v>3.4638197000000003E-2</v>
      </c>
      <c r="R1354" s="2">
        <v>-5.5036633000000001E-2</v>
      </c>
      <c r="S1354" s="2">
        <v>1.4735725E-2</v>
      </c>
      <c r="T1354" s="2">
        <v>0.39049916299999998</v>
      </c>
      <c r="U1354" s="2">
        <v>-0.12874381500000001</v>
      </c>
    </row>
    <row r="1355" spans="1:21" x14ac:dyDescent="0.25">
      <c r="A1355" s="6" t="s">
        <v>271</v>
      </c>
      <c r="B1355" s="6" t="s">
        <v>272</v>
      </c>
      <c r="C1355" s="6" t="s">
        <v>4719</v>
      </c>
      <c r="D1355" s="2">
        <v>-4.5051507999999997E-2</v>
      </c>
      <c r="E1355" s="2">
        <v>1.8739405000000001E-2</v>
      </c>
      <c r="F1355" s="2">
        <v>-5.1024129000000001E-2</v>
      </c>
      <c r="G1355" s="2">
        <v>0.13103468200000001</v>
      </c>
      <c r="H1355" s="2">
        <v>0.145956854</v>
      </c>
      <c r="I1355" s="2">
        <v>-0.22557971600000001</v>
      </c>
      <c r="J1355" s="2">
        <v>-8.3400009999999997E-2</v>
      </c>
      <c r="K1355" s="2">
        <v>0.21304161099999999</v>
      </c>
      <c r="L1355" s="2">
        <v>-0.103717173</v>
      </c>
      <c r="M1355" s="2">
        <v>-8.1571728999999996E-2</v>
      </c>
      <c r="N1355" s="2">
        <v>-4.2204585000000003E-2</v>
      </c>
      <c r="O1355" s="2">
        <v>-0.11088579599999999</v>
      </c>
      <c r="P1355" s="2">
        <v>-2.1430525999999998E-2</v>
      </c>
      <c r="Q1355" s="2">
        <v>3.4638197000000003E-2</v>
      </c>
      <c r="R1355" s="2">
        <v>-5.5036633000000001E-2</v>
      </c>
      <c r="S1355" s="2">
        <v>1.4735725E-2</v>
      </c>
      <c r="T1355" s="2">
        <v>0.39049916299999998</v>
      </c>
      <c r="U1355" s="2">
        <v>-0.12874381500000001</v>
      </c>
    </row>
    <row r="1356" spans="1:21" x14ac:dyDescent="0.25">
      <c r="A1356" s="6" t="s">
        <v>271</v>
      </c>
      <c r="B1356" s="6" t="s">
        <v>272</v>
      </c>
      <c r="C1356" s="6" t="s">
        <v>4720</v>
      </c>
      <c r="D1356" s="2">
        <v>1.8007387E-2</v>
      </c>
      <c r="E1356" s="2">
        <v>-7.0439383999999994E-2</v>
      </c>
      <c r="F1356" s="2">
        <v>-8.6542768000000006E-2</v>
      </c>
      <c r="G1356" s="2">
        <v>-3.1828873000000001E-2</v>
      </c>
      <c r="H1356" s="2">
        <v>2.5948493999999999E-2</v>
      </c>
      <c r="I1356" s="2">
        <v>-3.2356055000000002E-2</v>
      </c>
      <c r="J1356" s="2">
        <v>0.14241311800000001</v>
      </c>
      <c r="K1356" s="2">
        <v>0.16402657200000001</v>
      </c>
      <c r="L1356" s="2">
        <v>-0.129228495</v>
      </c>
      <c r="M1356" s="2">
        <v>-8.1571728999999996E-2</v>
      </c>
      <c r="N1356" s="2">
        <v>-4.2204585000000003E-2</v>
      </c>
      <c r="O1356" s="2">
        <v>-0.11088579599999999</v>
      </c>
      <c r="P1356" s="2">
        <v>-2.1430525999999998E-2</v>
      </c>
      <c r="Q1356" s="2">
        <v>3.4638197000000003E-2</v>
      </c>
      <c r="R1356" s="2">
        <v>-5.5036633000000001E-2</v>
      </c>
      <c r="S1356" s="2">
        <v>1.4735725E-2</v>
      </c>
      <c r="T1356" s="2">
        <v>0.39049916299999998</v>
      </c>
      <c r="U1356" s="2">
        <v>-0.12874381500000001</v>
      </c>
    </row>
    <row r="1357" spans="1:21" x14ac:dyDescent="0.25">
      <c r="A1357" s="6" t="s">
        <v>271</v>
      </c>
      <c r="B1357" s="6" t="s">
        <v>272</v>
      </c>
      <c r="C1357" s="6" t="s">
        <v>4721</v>
      </c>
      <c r="D1357" s="2">
        <v>0.17355472</v>
      </c>
      <c r="E1357" s="2">
        <v>-0.12947871699999999</v>
      </c>
      <c r="F1357" s="2">
        <v>0.23666989899999999</v>
      </c>
      <c r="G1357" s="2">
        <v>0.19243546</v>
      </c>
      <c r="H1357" s="2">
        <v>0.108431154</v>
      </c>
      <c r="I1357" s="2">
        <v>-0.25240338800000001</v>
      </c>
      <c r="J1357" s="2">
        <v>-0.20945788200000001</v>
      </c>
      <c r="K1357" s="2">
        <v>1.7142239E-2</v>
      </c>
      <c r="L1357" s="2">
        <v>-0.136893495</v>
      </c>
      <c r="M1357" s="2">
        <v>-8.1571728999999996E-2</v>
      </c>
      <c r="N1357" s="2">
        <v>-4.2204585000000003E-2</v>
      </c>
      <c r="O1357" s="2">
        <v>-0.11088579599999999</v>
      </c>
      <c r="P1357" s="2">
        <v>-2.1430525999999998E-2</v>
      </c>
      <c r="Q1357" s="2">
        <v>3.4638197000000003E-2</v>
      </c>
      <c r="R1357" s="2">
        <v>-5.5036633000000001E-2</v>
      </c>
      <c r="S1357" s="2">
        <v>1.4735725E-2</v>
      </c>
      <c r="T1357" s="2">
        <v>0.39049916299999998</v>
      </c>
      <c r="U1357" s="2">
        <v>-0.12874381500000001</v>
      </c>
    </row>
    <row r="1358" spans="1:21" x14ac:dyDescent="0.25">
      <c r="A1358" s="6" t="s">
        <v>271</v>
      </c>
      <c r="B1358" s="6" t="s">
        <v>272</v>
      </c>
      <c r="C1358" s="6" t="s">
        <v>4722</v>
      </c>
      <c r="D1358" s="2">
        <v>-0.13508390200000001</v>
      </c>
      <c r="E1358" s="2">
        <v>-4.1083339000000003E-2</v>
      </c>
      <c r="F1358" s="2">
        <v>0.12207567699999999</v>
      </c>
      <c r="G1358" s="2">
        <v>4.5161237999999999E-2</v>
      </c>
      <c r="H1358" s="2">
        <v>0.109409754</v>
      </c>
      <c r="I1358" s="2">
        <v>-0.14991001000000001</v>
      </c>
      <c r="J1358" s="2">
        <v>0.174840896</v>
      </c>
      <c r="K1358" s="2">
        <v>2.4688816999999998E-2</v>
      </c>
      <c r="L1358" s="2">
        <v>-0.150099117</v>
      </c>
      <c r="M1358" s="2">
        <v>-8.1571728999999996E-2</v>
      </c>
      <c r="N1358" s="2">
        <v>-4.2204585000000003E-2</v>
      </c>
      <c r="O1358" s="2">
        <v>-0.11088579599999999</v>
      </c>
      <c r="P1358" s="2">
        <v>-2.1430525999999998E-2</v>
      </c>
      <c r="Q1358" s="2">
        <v>3.4638197000000003E-2</v>
      </c>
      <c r="R1358" s="2">
        <v>-5.5036633000000001E-2</v>
      </c>
      <c r="S1358" s="2">
        <v>1.4735725E-2</v>
      </c>
      <c r="T1358" s="2">
        <v>0.39049916299999998</v>
      </c>
      <c r="U1358" s="2">
        <v>-0.12874381500000001</v>
      </c>
    </row>
    <row r="1359" spans="1:21" x14ac:dyDescent="0.25">
      <c r="A1359" s="6" t="s">
        <v>271</v>
      </c>
      <c r="B1359" s="6" t="s">
        <v>272</v>
      </c>
      <c r="C1359" s="6" t="s">
        <v>4723</v>
      </c>
      <c r="D1359" s="2">
        <v>-3.8919268999999999E-2</v>
      </c>
      <c r="E1359" s="2">
        <v>-8.6615206E-2</v>
      </c>
      <c r="F1359" s="2">
        <v>2.504021E-2</v>
      </c>
      <c r="G1359" s="2">
        <v>-9.7794429000000002E-2</v>
      </c>
      <c r="H1359" s="2">
        <v>0.154759654</v>
      </c>
      <c r="I1359" s="2">
        <v>0.165626723</v>
      </c>
      <c r="J1359" s="2">
        <v>6.1664128999999998E-2</v>
      </c>
      <c r="K1359" s="2">
        <v>1.294555E-2</v>
      </c>
      <c r="L1359" s="2">
        <v>-0.19670738400000001</v>
      </c>
      <c r="M1359" s="2">
        <v>-8.1571728999999996E-2</v>
      </c>
      <c r="N1359" s="2">
        <v>-4.2204585000000003E-2</v>
      </c>
      <c r="O1359" s="2">
        <v>-0.11088579599999999</v>
      </c>
      <c r="P1359" s="2">
        <v>-2.1430525999999998E-2</v>
      </c>
      <c r="Q1359" s="2">
        <v>3.4638197000000003E-2</v>
      </c>
      <c r="R1359" s="2">
        <v>-5.5036633000000001E-2</v>
      </c>
      <c r="S1359" s="2">
        <v>1.4735725E-2</v>
      </c>
      <c r="T1359" s="2">
        <v>0.39049916299999998</v>
      </c>
      <c r="U1359" s="2">
        <v>-0.12874381500000001</v>
      </c>
    </row>
    <row r="1360" spans="1:21" x14ac:dyDescent="0.25">
      <c r="A1360" s="6" t="s">
        <v>271</v>
      </c>
      <c r="B1360" s="6" t="s">
        <v>272</v>
      </c>
      <c r="C1360" s="6" t="s">
        <v>4724</v>
      </c>
      <c r="D1360" s="2">
        <v>8.1350588000000001E-2</v>
      </c>
      <c r="E1360" s="2">
        <v>0.111752014</v>
      </c>
      <c r="F1360" s="2">
        <v>1.4716256E-2</v>
      </c>
      <c r="G1360" s="2">
        <v>3.8505588E-2</v>
      </c>
      <c r="H1360" s="2">
        <v>0.166009354</v>
      </c>
      <c r="I1360" s="2">
        <v>0.24822140300000001</v>
      </c>
      <c r="J1360" s="2">
        <v>-4.7763917000000003E-2</v>
      </c>
      <c r="K1360" s="2">
        <v>-0.36805913400000001</v>
      </c>
      <c r="L1360" s="2">
        <v>-0.244732113</v>
      </c>
      <c r="M1360" s="2">
        <v>-8.1571728999999996E-2</v>
      </c>
      <c r="N1360" s="2">
        <v>-4.2204585000000003E-2</v>
      </c>
      <c r="O1360" s="2">
        <v>-0.11088579599999999</v>
      </c>
      <c r="P1360" s="2">
        <v>-2.1430525999999998E-2</v>
      </c>
      <c r="Q1360" s="2">
        <v>3.4638197000000003E-2</v>
      </c>
      <c r="R1360" s="2">
        <v>-5.5036633000000001E-2</v>
      </c>
      <c r="S1360" s="2">
        <v>1.4735725E-2</v>
      </c>
      <c r="T1360" s="2">
        <v>0.39049916299999998</v>
      </c>
      <c r="U1360" s="2">
        <v>-0.12874381500000001</v>
      </c>
    </row>
    <row r="1361" spans="1:21" x14ac:dyDescent="0.25">
      <c r="A1361" s="6" t="s">
        <v>271</v>
      </c>
      <c r="B1361" s="6" t="s">
        <v>272</v>
      </c>
      <c r="C1361" s="6" t="s">
        <v>4725</v>
      </c>
      <c r="D1361" s="2">
        <v>0.182624809</v>
      </c>
      <c r="E1361" s="2">
        <v>0.33736787200000001</v>
      </c>
      <c r="F1361" s="2">
        <v>0.19612828800000001</v>
      </c>
      <c r="G1361" s="2">
        <v>0.23693994900000001</v>
      </c>
      <c r="H1361" s="2">
        <v>7.6747153999999998E-2</v>
      </c>
      <c r="I1361" s="2">
        <v>3.7755800999999999E-2</v>
      </c>
      <c r="J1361" s="2">
        <v>0.37246160699999997</v>
      </c>
      <c r="K1361" s="2">
        <v>-0.82892087199999998</v>
      </c>
      <c r="L1361" s="2">
        <v>-0.61110460600000005</v>
      </c>
      <c r="M1361" s="2">
        <v>-8.1571728999999996E-2</v>
      </c>
      <c r="N1361" s="2">
        <v>-4.2204585000000003E-2</v>
      </c>
      <c r="O1361" s="2">
        <v>-0.11088579599999999</v>
      </c>
      <c r="P1361" s="2">
        <v>-2.1430525999999998E-2</v>
      </c>
      <c r="Q1361" s="2">
        <v>3.4638197000000003E-2</v>
      </c>
      <c r="R1361" s="2">
        <v>-5.5036633000000001E-2</v>
      </c>
      <c r="S1361" s="2">
        <v>1.4735725E-2</v>
      </c>
      <c r="T1361" s="2">
        <v>0.39049916299999998</v>
      </c>
      <c r="U1361" s="2">
        <v>-0.12874381500000001</v>
      </c>
    </row>
    <row r="1362" spans="1:21" x14ac:dyDescent="0.25">
      <c r="A1362" s="6" t="s">
        <v>1733</v>
      </c>
      <c r="B1362" s="6" t="s">
        <v>1734</v>
      </c>
      <c r="C1362" s="6" t="s">
        <v>4726</v>
      </c>
      <c r="D1362" s="2">
        <v>0.152039903</v>
      </c>
      <c r="E1362" s="2">
        <v>-0.10964600400000001</v>
      </c>
      <c r="F1362" s="2">
        <v>1.117942E-3</v>
      </c>
      <c r="G1362" s="2">
        <v>-3.3598393999999997E-2</v>
      </c>
      <c r="H1362" s="2">
        <v>9.4520000000000003E-3</v>
      </c>
      <c r="I1362" s="2">
        <v>-0.134433516</v>
      </c>
      <c r="J1362" s="2">
        <v>-3.1328639999999998E-2</v>
      </c>
      <c r="K1362" s="2">
        <v>0.14713352599999999</v>
      </c>
      <c r="L1362" s="2">
        <v>-7.3682499999999998E-4</v>
      </c>
      <c r="M1362" s="2">
        <v>-0.17195358599999999</v>
      </c>
      <c r="N1362" s="2">
        <v>-8.0719955999999995E-2</v>
      </c>
      <c r="O1362" s="2">
        <v>-1.2135007999999999E-2</v>
      </c>
      <c r="P1362" s="2">
        <v>-0.242013582</v>
      </c>
      <c r="Q1362" s="2">
        <v>1.5737474000000001E-2</v>
      </c>
      <c r="R1362" s="2">
        <v>4.8149546000000001E-2</v>
      </c>
      <c r="S1362" s="2">
        <v>-1.0387252E-2</v>
      </c>
      <c r="T1362" s="2">
        <v>0.583481798</v>
      </c>
      <c r="U1362" s="2">
        <v>-0.13015943299999999</v>
      </c>
    </row>
    <row r="1363" spans="1:21" x14ac:dyDescent="0.25">
      <c r="A1363" s="6" t="s">
        <v>2253</v>
      </c>
      <c r="B1363" s="6" t="s">
        <v>66</v>
      </c>
      <c r="C1363" s="6" t="s">
        <v>4727</v>
      </c>
      <c r="D1363" s="2">
        <v>-4.8033566999999999E-2</v>
      </c>
      <c r="E1363" s="2">
        <v>-3.0963701999999999E-2</v>
      </c>
      <c r="F1363" s="2">
        <v>-0.14703150700000001</v>
      </c>
      <c r="G1363" s="2">
        <v>8.5798377999999995E-2</v>
      </c>
      <c r="H1363" s="2">
        <v>-9.6005292000000006E-2</v>
      </c>
      <c r="I1363" s="2">
        <v>7.2993338000000005E-2</v>
      </c>
      <c r="J1363" s="2">
        <v>4.4473630000000002E-3</v>
      </c>
      <c r="K1363" s="2">
        <v>0.37717942300000001</v>
      </c>
      <c r="L1363" s="2">
        <v>-0.21838442199999999</v>
      </c>
      <c r="M1363" s="2">
        <v>-2.7853091E-2</v>
      </c>
      <c r="N1363" s="2">
        <v>0.12542341900000001</v>
      </c>
      <c r="O1363" s="2">
        <v>-2.7920591000000002E-2</v>
      </c>
      <c r="P1363" s="2">
        <v>5.3216741999999997E-2</v>
      </c>
      <c r="Q1363" s="2">
        <v>-2.8182925000000001E-2</v>
      </c>
      <c r="R1363" s="2">
        <v>2.7369741E-2</v>
      </c>
      <c r="S1363" s="2">
        <v>-1.5504591E-2</v>
      </c>
      <c r="T1363" s="2">
        <v>2.3755919E-2</v>
      </c>
      <c r="U1363" s="2">
        <v>-0.130304581</v>
      </c>
    </row>
    <row r="1364" spans="1:21" x14ac:dyDescent="0.25">
      <c r="A1364" s="6" t="s">
        <v>1045</v>
      </c>
      <c r="B1364" s="6" t="s">
        <v>1046</v>
      </c>
      <c r="C1364" s="6" t="s">
        <v>4728</v>
      </c>
      <c r="D1364" s="2">
        <v>7.8061689000000004E-2</v>
      </c>
      <c r="E1364" s="2">
        <v>7.8007998999999995E-2</v>
      </c>
      <c r="F1364" s="2">
        <v>-0.117015991</v>
      </c>
      <c r="G1364" s="2">
        <v>-0.12868476100000001</v>
      </c>
      <c r="H1364" s="2">
        <v>-4.6771409999999999E-2</v>
      </c>
      <c r="I1364" s="2">
        <v>-8.4513109999999995E-3</v>
      </c>
      <c r="J1364" s="2">
        <v>2.1097889999999999E-3</v>
      </c>
      <c r="K1364" s="2">
        <v>0.23220384899999999</v>
      </c>
      <c r="L1364" s="2">
        <v>-8.9459840999999998E-2</v>
      </c>
      <c r="M1364" s="2">
        <v>-0.19075138999999999</v>
      </c>
      <c r="N1364" s="2">
        <v>-0.10379513999999999</v>
      </c>
      <c r="O1364" s="2">
        <v>0.11944386999999999</v>
      </c>
      <c r="P1364" s="2">
        <v>-1.1352370000000001E-2</v>
      </c>
      <c r="Q1364" s="2">
        <v>1.618696E-2</v>
      </c>
      <c r="R1364" s="2">
        <v>6.9492129999999999E-2</v>
      </c>
      <c r="S1364" s="2">
        <v>-9.1358700000000001E-2</v>
      </c>
      <c r="T1364" s="2">
        <v>0.32330147999999997</v>
      </c>
      <c r="U1364" s="2">
        <v>-0.13116686</v>
      </c>
    </row>
    <row r="1365" spans="1:21" x14ac:dyDescent="0.25">
      <c r="A1365" s="6" t="s">
        <v>1111</v>
      </c>
      <c r="B1365" s="6" t="s">
        <v>1112</v>
      </c>
      <c r="C1365" s="6" t="s">
        <v>4729</v>
      </c>
      <c r="D1365" s="2">
        <v>-0.18254738400000001</v>
      </c>
      <c r="E1365" s="2">
        <v>3.7003045999999998E-2</v>
      </c>
      <c r="F1365" s="2">
        <v>0.44719601599999997</v>
      </c>
      <c r="G1365" s="2">
        <v>5.4333599999999995E-4</v>
      </c>
      <c r="H1365" s="2">
        <v>-2.6863999999999998E-3</v>
      </c>
      <c r="I1365" s="2">
        <v>-0.274162554</v>
      </c>
      <c r="J1365" s="2">
        <v>-5.5245440000000002E-3</v>
      </c>
      <c r="K1365" s="2">
        <v>-0.46822253400000002</v>
      </c>
      <c r="L1365" s="2">
        <v>0.44840103599999998</v>
      </c>
      <c r="M1365" s="2">
        <v>-0.1416684</v>
      </c>
      <c r="N1365" s="2">
        <v>-0.110581</v>
      </c>
      <c r="O1365" s="2">
        <v>-0.12258479999999999</v>
      </c>
      <c r="P1365" s="2">
        <v>-0.11009679999999999</v>
      </c>
      <c r="Q1365" s="2">
        <v>-1.5251539999999999E-2</v>
      </c>
      <c r="R1365" s="2">
        <v>2.6418299999999999E-2</v>
      </c>
      <c r="S1365" s="2">
        <v>-5.615916E-2</v>
      </c>
      <c r="T1365" s="2">
        <v>0.66128790000000004</v>
      </c>
      <c r="U1365" s="2">
        <v>-0.13136439999999999</v>
      </c>
    </row>
    <row r="1366" spans="1:21" x14ac:dyDescent="0.25">
      <c r="A1366" s="6" t="s">
        <v>1111</v>
      </c>
      <c r="B1366" s="6" t="s">
        <v>1112</v>
      </c>
      <c r="C1366" s="6" t="s">
        <v>4730</v>
      </c>
      <c r="D1366" s="2">
        <v>-8.6571084000000006E-2</v>
      </c>
      <c r="E1366" s="2">
        <v>0.155320546</v>
      </c>
      <c r="F1366" s="2">
        <v>0.123702166</v>
      </c>
      <c r="G1366" s="2">
        <v>0.239085886</v>
      </c>
      <c r="H1366" s="2">
        <v>-2.1627500000000002E-3</v>
      </c>
      <c r="I1366" s="2">
        <v>-3.7240804000000002E-2</v>
      </c>
      <c r="J1366" s="2">
        <v>0.10095720599999999</v>
      </c>
      <c r="K1366" s="2">
        <v>-0.43759688400000002</v>
      </c>
      <c r="L1366" s="2">
        <v>-5.5494264000000001E-2</v>
      </c>
      <c r="M1366" s="2">
        <v>-0.1416684</v>
      </c>
      <c r="N1366" s="2">
        <v>-0.110581</v>
      </c>
      <c r="O1366" s="2">
        <v>-0.12258479999999999</v>
      </c>
      <c r="P1366" s="2">
        <v>-0.11009679999999999</v>
      </c>
      <c r="Q1366" s="2">
        <v>-1.5251539999999999E-2</v>
      </c>
      <c r="R1366" s="2">
        <v>2.6418299999999999E-2</v>
      </c>
      <c r="S1366" s="2">
        <v>-5.615916E-2</v>
      </c>
      <c r="T1366" s="2">
        <v>0.66128790000000004</v>
      </c>
      <c r="U1366" s="2">
        <v>-0.13136439999999999</v>
      </c>
    </row>
    <row r="1367" spans="1:21" x14ac:dyDescent="0.25">
      <c r="A1367" s="6" t="s">
        <v>1151</v>
      </c>
      <c r="B1367" s="6" t="s">
        <v>1152</v>
      </c>
      <c r="C1367" s="6" t="s">
        <v>4731</v>
      </c>
      <c r="D1367" s="2">
        <v>2.0977309999999998E-3</v>
      </c>
      <c r="E1367" s="2">
        <v>0.185413408</v>
      </c>
      <c r="F1367" s="2">
        <v>2.0184694E-2</v>
      </c>
      <c r="G1367" s="2">
        <v>8.1254967999999997E-2</v>
      </c>
      <c r="H1367" s="2">
        <v>8.2233484999999995E-2</v>
      </c>
      <c r="I1367" s="2">
        <v>-5.4479207000000002E-2</v>
      </c>
      <c r="J1367" s="2">
        <v>0.13482444099999999</v>
      </c>
      <c r="K1367" s="2">
        <v>-0.305433279</v>
      </c>
      <c r="L1367" s="2">
        <v>-0.14609623899999999</v>
      </c>
      <c r="M1367" s="2">
        <v>0.103657184</v>
      </c>
      <c r="N1367" s="2">
        <v>0.132386591</v>
      </c>
      <c r="O1367" s="2">
        <v>-3.3585034999999999E-2</v>
      </c>
      <c r="P1367" s="2">
        <v>4.4090147000000003E-2</v>
      </c>
      <c r="Q1367" s="2">
        <v>0.32703131200000002</v>
      </c>
      <c r="R1367" s="2">
        <v>-0.10247105099999999</v>
      </c>
      <c r="S1367" s="2">
        <v>9.7056478000000002E-2</v>
      </c>
      <c r="T1367" s="2">
        <v>-0.436351394</v>
      </c>
      <c r="U1367" s="2">
        <v>-0.131814232</v>
      </c>
    </row>
    <row r="1368" spans="1:21" x14ac:dyDescent="0.25">
      <c r="A1368" s="6" t="s">
        <v>2554</v>
      </c>
      <c r="B1368" s="6" t="s">
        <v>2555</v>
      </c>
      <c r="C1368" s="6" t="s">
        <v>4732</v>
      </c>
      <c r="D1368" s="2">
        <v>0.23473158799999999</v>
      </c>
      <c r="E1368" s="2">
        <v>-0.54546393699999995</v>
      </c>
      <c r="F1368" s="2">
        <v>0.80527284700000001</v>
      </c>
      <c r="G1368" s="2">
        <v>-0.12877840600000001</v>
      </c>
      <c r="H1368" s="2">
        <v>-9.8180346000000002E-2</v>
      </c>
      <c r="I1368" s="2">
        <v>-0.85816363100000004</v>
      </c>
      <c r="J1368" s="2">
        <v>2.9039457000000001E-2</v>
      </c>
      <c r="K1368" s="2">
        <v>7.5416629999999997E-3</v>
      </c>
      <c r="L1368" s="2">
        <v>0.55400076099999995</v>
      </c>
      <c r="M1368" s="2">
        <v>-0.122222028</v>
      </c>
      <c r="N1368" s="2">
        <v>-3.8796771000000001E-2</v>
      </c>
      <c r="O1368" s="2">
        <v>-4.9841038999999997E-2</v>
      </c>
      <c r="P1368" s="2">
        <v>3.3882886000000001E-2</v>
      </c>
      <c r="Q1368" s="2">
        <v>4.8953403999999999E-2</v>
      </c>
      <c r="R1368" s="2">
        <v>2.4363048000000002E-2</v>
      </c>
      <c r="S1368" s="2">
        <v>4.1547532999999998E-2</v>
      </c>
      <c r="T1368" s="2">
        <v>0.194199173</v>
      </c>
      <c r="U1368" s="2">
        <v>-0.13208620700000001</v>
      </c>
    </row>
    <row r="1369" spans="1:21" x14ac:dyDescent="0.25">
      <c r="A1369" s="6" t="s">
        <v>2554</v>
      </c>
      <c r="B1369" s="6" t="s">
        <v>2555</v>
      </c>
      <c r="C1369" s="6" t="s">
        <v>4733</v>
      </c>
      <c r="D1369" s="2">
        <v>2.3191837E-2</v>
      </c>
      <c r="E1369" s="2">
        <v>-0.29978278800000002</v>
      </c>
      <c r="F1369" s="2">
        <v>0.142185056</v>
      </c>
      <c r="G1369" s="2">
        <v>-4.578057E-3</v>
      </c>
      <c r="H1369" s="2">
        <v>5.9767903999999997E-2</v>
      </c>
      <c r="I1369" s="2">
        <v>0.10370971800000001</v>
      </c>
      <c r="J1369" s="2">
        <v>-2.119994E-3</v>
      </c>
      <c r="K1369" s="2">
        <v>-1.2650488E-2</v>
      </c>
      <c r="L1369" s="2">
        <v>-9.7231899999999996E-3</v>
      </c>
      <c r="M1369" s="2">
        <v>-0.122222028</v>
      </c>
      <c r="N1369" s="2">
        <v>-3.8796771000000001E-2</v>
      </c>
      <c r="O1369" s="2">
        <v>-4.9841038999999997E-2</v>
      </c>
      <c r="P1369" s="2">
        <v>3.3882886000000001E-2</v>
      </c>
      <c r="Q1369" s="2">
        <v>4.8953403999999999E-2</v>
      </c>
      <c r="R1369" s="2">
        <v>2.4363048000000002E-2</v>
      </c>
      <c r="S1369" s="2">
        <v>4.1547532999999998E-2</v>
      </c>
      <c r="T1369" s="2">
        <v>0.194199173</v>
      </c>
      <c r="U1369" s="2">
        <v>-0.13208620700000001</v>
      </c>
    </row>
    <row r="1370" spans="1:21" x14ac:dyDescent="0.25">
      <c r="A1370" s="6" t="s">
        <v>2554</v>
      </c>
      <c r="B1370" s="6" t="s">
        <v>2555</v>
      </c>
      <c r="C1370" s="6" t="s">
        <v>4734</v>
      </c>
      <c r="D1370" s="2">
        <v>4.6515409000000001E-2</v>
      </c>
      <c r="E1370" s="2">
        <v>-0.133685366</v>
      </c>
      <c r="F1370" s="2">
        <v>-0.17024087199999999</v>
      </c>
      <c r="G1370" s="2">
        <v>4.4158665E-2</v>
      </c>
      <c r="H1370" s="2">
        <v>4.9911826999999999E-2</v>
      </c>
      <c r="I1370" s="2">
        <v>0.30564893999999998</v>
      </c>
      <c r="J1370" s="2">
        <v>1.2158778E-2</v>
      </c>
      <c r="K1370" s="2">
        <v>-2.1482616E-2</v>
      </c>
      <c r="L1370" s="2">
        <v>-0.132984768</v>
      </c>
      <c r="M1370" s="2">
        <v>-0.122222028</v>
      </c>
      <c r="N1370" s="2">
        <v>-3.8796771000000001E-2</v>
      </c>
      <c r="O1370" s="2">
        <v>-4.9841038999999997E-2</v>
      </c>
      <c r="P1370" s="2">
        <v>3.3882886000000001E-2</v>
      </c>
      <c r="Q1370" s="2">
        <v>4.8953403999999999E-2</v>
      </c>
      <c r="R1370" s="2">
        <v>2.4363048000000002E-2</v>
      </c>
      <c r="S1370" s="2">
        <v>4.1547532999999998E-2</v>
      </c>
      <c r="T1370" s="2">
        <v>0.194199173</v>
      </c>
      <c r="U1370" s="2">
        <v>-0.13208620700000001</v>
      </c>
    </row>
    <row r="1371" spans="1:21" x14ac:dyDescent="0.25">
      <c r="A1371" s="6" t="s">
        <v>2402</v>
      </c>
      <c r="B1371" s="6" t="s">
        <v>2403</v>
      </c>
      <c r="C1371" s="6" t="s">
        <v>4735</v>
      </c>
      <c r="D1371" s="2">
        <v>-0.281407501</v>
      </c>
      <c r="E1371" s="2">
        <v>-5.5263410999999998E-2</v>
      </c>
      <c r="F1371" s="2">
        <v>-8.9067680999999996E-2</v>
      </c>
      <c r="G1371" s="2">
        <v>0.11700252899999999</v>
      </c>
      <c r="H1371" s="2">
        <v>-0.11945524</v>
      </c>
      <c r="I1371" s="2">
        <v>3.6789388999999999E-2</v>
      </c>
      <c r="J1371" s="2">
        <v>1.01869E-4</v>
      </c>
      <c r="K1371" s="2">
        <v>0.28135538900000001</v>
      </c>
      <c r="L1371" s="2">
        <v>0.109944709</v>
      </c>
      <c r="M1371" s="2">
        <v>0.12193488299999999</v>
      </c>
      <c r="N1371" s="2">
        <v>0.121179413</v>
      </c>
      <c r="O1371" s="2">
        <v>8.5557912999999999E-2</v>
      </c>
      <c r="P1371" s="2">
        <v>-6.1513587000000002E-2</v>
      </c>
      <c r="Q1371" s="2">
        <v>-0.105113437</v>
      </c>
      <c r="R1371" s="2">
        <v>-1.9689083999999999E-2</v>
      </c>
      <c r="S1371" s="2">
        <v>-6.8757586999999995E-2</v>
      </c>
      <c r="T1371" s="2">
        <v>5.9182882999999999E-2</v>
      </c>
      <c r="U1371" s="2">
        <v>-0.132781487</v>
      </c>
    </row>
    <row r="1372" spans="1:21" x14ac:dyDescent="0.25">
      <c r="A1372" s="6" t="s">
        <v>362</v>
      </c>
      <c r="B1372" s="6" t="s">
        <v>361</v>
      </c>
      <c r="C1372" s="6" t="s">
        <v>4736</v>
      </c>
      <c r="D1372" s="2">
        <v>8.0447536E-2</v>
      </c>
      <c r="E1372" s="2">
        <v>0.16731101100000001</v>
      </c>
      <c r="F1372" s="2">
        <v>7.4931320999999995E-2</v>
      </c>
      <c r="G1372" s="2">
        <v>3.5871963999999999E-2</v>
      </c>
      <c r="H1372" s="2">
        <v>2.6904526000000002E-2</v>
      </c>
      <c r="I1372" s="2">
        <v>-0.247840214</v>
      </c>
      <c r="J1372" s="2">
        <v>0.139171516</v>
      </c>
      <c r="K1372" s="2">
        <v>-0.54213315399999995</v>
      </c>
      <c r="L1372" s="2">
        <v>0.26533546600000002</v>
      </c>
      <c r="M1372" s="2">
        <v>0.113042212</v>
      </c>
      <c r="N1372" s="2">
        <v>3.3085739999999999E-3</v>
      </c>
      <c r="O1372" s="2">
        <v>-2.354063E-2</v>
      </c>
      <c r="P1372" s="2">
        <v>2.1419583999999998E-2</v>
      </c>
      <c r="Q1372" s="2">
        <v>-2.1886699999999999E-2</v>
      </c>
      <c r="R1372" s="2">
        <v>0.14092993700000001</v>
      </c>
      <c r="S1372" s="2">
        <v>8.5680060000000002E-2</v>
      </c>
      <c r="T1372" s="2">
        <v>-0.18616079599999999</v>
      </c>
      <c r="U1372" s="2">
        <v>-0.132792296</v>
      </c>
    </row>
    <row r="1373" spans="1:21" x14ac:dyDescent="0.25">
      <c r="A1373" s="6" t="s">
        <v>3066</v>
      </c>
      <c r="B1373" s="6" t="s">
        <v>3067</v>
      </c>
      <c r="C1373" s="6" t="s">
        <v>4737</v>
      </c>
      <c r="D1373" s="2">
        <v>-3.8642671000000003E-2</v>
      </c>
      <c r="E1373" s="2">
        <v>-0.18768130099999999</v>
      </c>
      <c r="F1373" s="2">
        <v>-0.13673423900000001</v>
      </c>
      <c r="G1373" s="2">
        <v>1.5194374E-2</v>
      </c>
      <c r="H1373" s="2">
        <v>-3.7892819000000001E-2</v>
      </c>
      <c r="I1373" s="2">
        <v>-7.3189297E-2</v>
      </c>
      <c r="J1373" s="2">
        <v>0.18262015200000001</v>
      </c>
      <c r="K1373" s="2">
        <v>0.32128886699999998</v>
      </c>
      <c r="L1373" s="2">
        <v>-4.4963058E-2</v>
      </c>
      <c r="M1373" s="2">
        <v>0.11921828700000001</v>
      </c>
      <c r="N1373" s="2">
        <v>7.6222504999999996E-2</v>
      </c>
      <c r="O1373" s="2">
        <v>1.4411741E-2</v>
      </c>
      <c r="P1373" s="2">
        <v>8.0581559999999997E-2</v>
      </c>
      <c r="Q1373" s="2">
        <v>8.4298156999999999E-2</v>
      </c>
      <c r="R1373" s="2">
        <v>6.8127847000000005E-2</v>
      </c>
      <c r="S1373" s="2">
        <v>0.112005273</v>
      </c>
      <c r="T1373" s="2">
        <v>-0.41977730600000002</v>
      </c>
      <c r="U1373" s="2">
        <v>-0.13508806400000001</v>
      </c>
    </row>
    <row r="1374" spans="1:21" x14ac:dyDescent="0.25">
      <c r="A1374" s="6" t="s">
        <v>3066</v>
      </c>
      <c r="B1374" s="6" t="s">
        <v>3067</v>
      </c>
      <c r="C1374" s="6" t="s">
        <v>4738</v>
      </c>
      <c r="D1374" s="2">
        <v>-0.12979560500000001</v>
      </c>
      <c r="E1374" s="2">
        <v>0.123447765</v>
      </c>
      <c r="F1374" s="2">
        <v>-0.14658817299999999</v>
      </c>
      <c r="G1374" s="2">
        <v>8.1511440000000004E-2</v>
      </c>
      <c r="H1374" s="2">
        <v>0.20081122100000001</v>
      </c>
      <c r="I1374" s="2">
        <v>-6.5145230999999998E-2</v>
      </c>
      <c r="J1374" s="2">
        <v>9.1953017999999997E-2</v>
      </c>
      <c r="K1374" s="2">
        <v>0.44040353300000001</v>
      </c>
      <c r="L1374" s="2">
        <v>-0.59659799199999997</v>
      </c>
      <c r="M1374" s="2">
        <v>0.11921828700000001</v>
      </c>
      <c r="N1374" s="2">
        <v>7.6222504999999996E-2</v>
      </c>
      <c r="O1374" s="2">
        <v>1.4411741E-2</v>
      </c>
      <c r="P1374" s="2">
        <v>8.0581559999999997E-2</v>
      </c>
      <c r="Q1374" s="2">
        <v>8.4298156999999999E-2</v>
      </c>
      <c r="R1374" s="2">
        <v>6.8127847000000005E-2</v>
      </c>
      <c r="S1374" s="2">
        <v>0.112005273</v>
      </c>
      <c r="T1374" s="2">
        <v>-0.41977730600000002</v>
      </c>
      <c r="U1374" s="2">
        <v>-0.13508806400000001</v>
      </c>
    </row>
    <row r="1375" spans="1:21" x14ac:dyDescent="0.25">
      <c r="A1375" s="6" t="s">
        <v>1803</v>
      </c>
      <c r="B1375" s="6" t="s">
        <v>1804</v>
      </c>
      <c r="C1375" s="6" t="s">
        <v>4739</v>
      </c>
      <c r="D1375" s="2">
        <v>0.16317791000000001</v>
      </c>
      <c r="E1375" s="2">
        <v>-0.149359608</v>
      </c>
      <c r="F1375" s="2">
        <v>0.20922797500000001</v>
      </c>
      <c r="G1375" s="2">
        <v>-0.19429436899999999</v>
      </c>
      <c r="H1375" s="2">
        <v>0.14903433399999999</v>
      </c>
      <c r="I1375" s="2">
        <v>-0.178620477</v>
      </c>
      <c r="J1375" s="2">
        <v>-0.143407179</v>
      </c>
      <c r="K1375" s="2">
        <v>-4.6268273999999998E-2</v>
      </c>
      <c r="L1375" s="2">
        <v>0.19050969000000001</v>
      </c>
      <c r="M1375" s="2">
        <v>-0.114165858</v>
      </c>
      <c r="N1375" s="2">
        <v>-9.9865409999999998E-3</v>
      </c>
      <c r="O1375" s="2">
        <v>-6.2691027999999996E-2</v>
      </c>
      <c r="P1375" s="2">
        <v>2.618736E-3</v>
      </c>
      <c r="Q1375" s="2">
        <v>-5.2890852000000002E-2</v>
      </c>
      <c r="R1375" s="2">
        <v>-3.1256626000000003E-2</v>
      </c>
      <c r="S1375" s="2">
        <v>-7.0792349999999997E-3</v>
      </c>
      <c r="T1375" s="2">
        <v>0.41057414599999997</v>
      </c>
      <c r="U1375" s="2">
        <v>-0.13512274099999999</v>
      </c>
    </row>
    <row r="1376" spans="1:21" x14ac:dyDescent="0.25">
      <c r="A1376" s="6" t="s">
        <v>1803</v>
      </c>
      <c r="B1376" s="6" t="s">
        <v>1804</v>
      </c>
      <c r="C1376" s="6" t="s">
        <v>4740</v>
      </c>
      <c r="D1376" s="2">
        <v>-0.18068042400000001</v>
      </c>
      <c r="E1376" s="2">
        <v>-6.3829942000000001E-2</v>
      </c>
      <c r="F1376" s="2">
        <v>0.14139864099999999</v>
      </c>
      <c r="G1376" s="2">
        <v>-0.101458703</v>
      </c>
      <c r="H1376" s="2">
        <v>9.3670000000000003E-3</v>
      </c>
      <c r="I1376" s="2">
        <v>-0.115281811</v>
      </c>
      <c r="J1376" s="2">
        <v>3.9648487000000003E-2</v>
      </c>
      <c r="K1376" s="2">
        <v>0.24505839200000001</v>
      </c>
      <c r="L1376" s="2">
        <v>2.5778355999999999E-2</v>
      </c>
      <c r="M1376" s="2">
        <v>-0.114165858</v>
      </c>
      <c r="N1376" s="2">
        <v>-9.9865409999999998E-3</v>
      </c>
      <c r="O1376" s="2">
        <v>-6.2691027999999996E-2</v>
      </c>
      <c r="P1376" s="2">
        <v>2.618736E-3</v>
      </c>
      <c r="Q1376" s="2">
        <v>-5.2890852000000002E-2</v>
      </c>
      <c r="R1376" s="2">
        <v>-3.1256626000000003E-2</v>
      </c>
      <c r="S1376" s="2">
        <v>-7.0792349999999997E-3</v>
      </c>
      <c r="T1376" s="2">
        <v>0.41057414599999997</v>
      </c>
      <c r="U1376" s="2">
        <v>-0.13512274099999999</v>
      </c>
    </row>
    <row r="1377" spans="1:21" x14ac:dyDescent="0.25">
      <c r="A1377" s="6" t="s">
        <v>1803</v>
      </c>
      <c r="B1377" s="6" t="s">
        <v>1804</v>
      </c>
      <c r="C1377" s="6" t="s">
        <v>4741</v>
      </c>
      <c r="D1377" s="2">
        <v>-0.35840475700000002</v>
      </c>
      <c r="E1377" s="2">
        <v>-4.2914275000000002E-2</v>
      </c>
      <c r="F1377" s="2">
        <v>0.23988430799999999</v>
      </c>
      <c r="G1377" s="2">
        <v>0.118304964</v>
      </c>
      <c r="H1377" s="2">
        <v>3.1932666999999998E-2</v>
      </c>
      <c r="I1377" s="2">
        <v>-0.204808144</v>
      </c>
      <c r="J1377" s="2">
        <v>-4.9969845999999998E-2</v>
      </c>
      <c r="K1377" s="2">
        <v>0.38264005899999998</v>
      </c>
      <c r="L1377" s="2">
        <v>-0.116664977</v>
      </c>
      <c r="M1377" s="2">
        <v>-0.114165858</v>
      </c>
      <c r="N1377" s="2">
        <v>-9.9865409999999998E-3</v>
      </c>
      <c r="O1377" s="2">
        <v>-6.2691027999999996E-2</v>
      </c>
      <c r="P1377" s="2">
        <v>2.618736E-3</v>
      </c>
      <c r="Q1377" s="2">
        <v>-5.2890852000000002E-2</v>
      </c>
      <c r="R1377" s="2">
        <v>-3.1256626000000003E-2</v>
      </c>
      <c r="S1377" s="2">
        <v>-7.0792349999999997E-3</v>
      </c>
      <c r="T1377" s="2">
        <v>0.41057414599999997</v>
      </c>
      <c r="U1377" s="2">
        <v>-0.13512274099999999</v>
      </c>
    </row>
    <row r="1378" spans="1:21" x14ac:dyDescent="0.25">
      <c r="A1378" s="6" t="s">
        <v>207</v>
      </c>
      <c r="B1378" s="6" t="s">
        <v>208</v>
      </c>
      <c r="C1378" s="6" t="s">
        <v>4742</v>
      </c>
      <c r="D1378" s="2">
        <v>1.1581925369999999</v>
      </c>
      <c r="E1378" s="2">
        <v>-4.7906484999999999E-2</v>
      </c>
      <c r="F1378" s="2">
        <v>-0.27400886899999999</v>
      </c>
      <c r="G1378" s="2">
        <v>-0.55249957199999999</v>
      </c>
      <c r="H1378" s="2">
        <v>-0.35390324899999998</v>
      </c>
      <c r="I1378" s="2">
        <v>0.48207727500000003</v>
      </c>
      <c r="J1378" s="2">
        <v>-2.7722846999999998E-2</v>
      </c>
      <c r="K1378" s="2">
        <v>-8.0598798999999999E-2</v>
      </c>
      <c r="L1378" s="2">
        <v>-0.30362997899999999</v>
      </c>
      <c r="M1378" s="2">
        <v>-6.6150678000000004E-2</v>
      </c>
      <c r="N1378" s="2">
        <v>-0.32392164600000001</v>
      </c>
      <c r="O1378" s="2">
        <v>0.117787507</v>
      </c>
      <c r="P1378" s="2">
        <v>-2.6031660000000001E-3</v>
      </c>
      <c r="Q1378" s="2">
        <v>5.2335180000000002E-2</v>
      </c>
      <c r="R1378" s="2">
        <v>4.730677E-3</v>
      </c>
      <c r="S1378" s="2">
        <v>-5.4208793999999998E-2</v>
      </c>
      <c r="T1378" s="2">
        <v>0.40800735300000002</v>
      </c>
      <c r="U1378" s="2">
        <v>-0.13597643300000001</v>
      </c>
    </row>
    <row r="1379" spans="1:21" x14ac:dyDescent="0.25">
      <c r="A1379" s="6" t="s">
        <v>965</v>
      </c>
      <c r="B1379" s="6" t="s">
        <v>966</v>
      </c>
      <c r="C1379" s="6" t="s">
        <v>4743</v>
      </c>
      <c r="D1379" s="2">
        <v>4.7989234999999998E-2</v>
      </c>
      <c r="E1379" s="2">
        <v>-2.3801500999999999E-2</v>
      </c>
      <c r="F1379" s="2">
        <v>4.1764097999999999E-2</v>
      </c>
      <c r="G1379" s="2">
        <v>-7.8908469999999994E-3</v>
      </c>
      <c r="H1379" s="2">
        <v>7.7879117999999997E-2</v>
      </c>
      <c r="I1379" s="2">
        <v>2.7979420000000001E-2</v>
      </c>
      <c r="J1379" s="2">
        <v>3.1197885000000002E-2</v>
      </c>
      <c r="K1379" s="2">
        <v>-9.8559542E-2</v>
      </c>
      <c r="L1379" s="2">
        <v>-9.6557863999999993E-2</v>
      </c>
      <c r="M1379" s="2">
        <v>2.809555E-2</v>
      </c>
      <c r="N1379" s="2">
        <v>0.10583400799999999</v>
      </c>
      <c r="O1379" s="2">
        <v>-3.8421632999999997E-2</v>
      </c>
      <c r="P1379" s="2">
        <v>8.1606596000000003E-2</v>
      </c>
      <c r="Q1379" s="2">
        <v>4.1569427999999999E-2</v>
      </c>
      <c r="R1379" s="2">
        <v>5.4987039000000001E-2</v>
      </c>
      <c r="S1379" s="2">
        <v>6.5850432E-2</v>
      </c>
      <c r="T1379" s="2">
        <v>-0.20310052200000001</v>
      </c>
      <c r="U1379" s="2">
        <v>-0.13642089800000001</v>
      </c>
    </row>
    <row r="1380" spans="1:21" x14ac:dyDescent="0.25">
      <c r="A1380" s="6" t="s">
        <v>5111</v>
      </c>
      <c r="B1380" s="6" t="s">
        <v>2375</v>
      </c>
      <c r="C1380" s="6" t="s">
        <v>4744</v>
      </c>
      <c r="D1380" s="2">
        <v>0.21372231799999999</v>
      </c>
      <c r="E1380" s="2">
        <v>0.267966078</v>
      </c>
      <c r="F1380" s="2">
        <v>0.27132139799999999</v>
      </c>
      <c r="G1380" s="2">
        <v>0.28492202999999999</v>
      </c>
      <c r="H1380" s="2">
        <v>0.15443877</v>
      </c>
      <c r="I1380" s="2">
        <v>0.118144708</v>
      </c>
      <c r="J1380" s="2">
        <v>6.2879437999999996E-2</v>
      </c>
      <c r="K1380" s="2">
        <v>-1.563102797</v>
      </c>
      <c r="L1380" s="2">
        <v>0.189708088</v>
      </c>
      <c r="M1380" s="2">
        <v>-2.478907E-2</v>
      </c>
      <c r="N1380" s="2">
        <v>-5.3751220000000002E-2</v>
      </c>
      <c r="O1380" s="2">
        <v>-4.9697280000000003E-2</v>
      </c>
      <c r="P1380" s="2">
        <v>-6.7516389999999996E-2</v>
      </c>
      <c r="Q1380" s="2">
        <v>-2.1878970000000001E-2</v>
      </c>
      <c r="R1380" s="2">
        <v>6.2835080000000001E-2</v>
      </c>
      <c r="S1380" s="2">
        <v>2.784698E-2</v>
      </c>
      <c r="T1380" s="2">
        <v>0.26357019999999998</v>
      </c>
      <c r="U1380" s="2">
        <v>-0.1366193</v>
      </c>
    </row>
    <row r="1381" spans="1:21" x14ac:dyDescent="0.25">
      <c r="A1381" s="6" t="s">
        <v>2916</v>
      </c>
      <c r="B1381" s="6" t="s">
        <v>2917</v>
      </c>
      <c r="C1381" s="6" t="s">
        <v>4745</v>
      </c>
      <c r="D1381" s="2">
        <v>0.15511713299999999</v>
      </c>
      <c r="E1381" s="2">
        <v>7.0179069999999996E-2</v>
      </c>
      <c r="F1381" s="2">
        <v>-4.9836907E-2</v>
      </c>
      <c r="G1381" s="2">
        <v>-7.3201669999999998E-3</v>
      </c>
      <c r="H1381" s="2">
        <v>-0.10645925000000001</v>
      </c>
      <c r="I1381" s="2">
        <v>0.10018701300000001</v>
      </c>
      <c r="J1381" s="2">
        <v>2.527633E-3</v>
      </c>
      <c r="K1381" s="2">
        <v>-8.5168896999999993E-2</v>
      </c>
      <c r="L1381" s="2">
        <v>-7.9225616999999998E-2</v>
      </c>
      <c r="M1381" s="2">
        <v>0.33960312199999998</v>
      </c>
      <c r="N1381" s="2">
        <v>-8.0381227999999999E-2</v>
      </c>
      <c r="O1381" s="2">
        <v>9.4623252000000005E-2</v>
      </c>
      <c r="P1381" s="2">
        <v>6.633552E-3</v>
      </c>
      <c r="Q1381" s="2">
        <v>-0.26066377800000001</v>
      </c>
      <c r="R1381" s="2">
        <v>6.0594220000000001E-3</v>
      </c>
      <c r="S1381" s="2">
        <v>2.4407762E-2</v>
      </c>
      <c r="T1381" s="2">
        <v>7.421052E-3</v>
      </c>
      <c r="U1381" s="2">
        <v>-0.13770317800000001</v>
      </c>
    </row>
    <row r="1382" spans="1:21" x14ac:dyDescent="0.25">
      <c r="A1382" s="6" t="s">
        <v>231</v>
      </c>
      <c r="B1382" s="6" t="s">
        <v>232</v>
      </c>
      <c r="C1382" s="6" t="s">
        <v>4746</v>
      </c>
      <c r="D1382" s="2">
        <v>8.0113963999999996E-2</v>
      </c>
      <c r="E1382" s="2">
        <v>0.27185907399999998</v>
      </c>
      <c r="F1382" s="2">
        <v>0.26529907400000002</v>
      </c>
      <c r="G1382" s="2">
        <v>-0.28108233500000002</v>
      </c>
      <c r="H1382" s="2">
        <v>0.36529391</v>
      </c>
      <c r="I1382" s="2">
        <v>-0.55694900199999997</v>
      </c>
      <c r="J1382" s="2">
        <v>-0.20630299299999999</v>
      </c>
      <c r="K1382" s="2">
        <v>-0.14277030600000001</v>
      </c>
      <c r="L1382" s="2">
        <v>0.204538574</v>
      </c>
      <c r="M1382" s="2">
        <v>-2.3703090999999999E-2</v>
      </c>
      <c r="N1382" s="2">
        <v>-9.2149991000000001E-2</v>
      </c>
      <c r="O1382" s="2">
        <v>2.9534675999999999E-2</v>
      </c>
      <c r="P1382" s="2">
        <v>2.7898343999999999E-2</v>
      </c>
      <c r="Q1382" s="2">
        <v>0.116243344</v>
      </c>
      <c r="R1382" s="2">
        <v>0.193536344</v>
      </c>
      <c r="S1382" s="2">
        <v>-0.137951991</v>
      </c>
      <c r="T1382" s="2">
        <v>2.4493322000000001E-2</v>
      </c>
      <c r="U1382" s="2">
        <v>-0.137900991</v>
      </c>
    </row>
    <row r="1383" spans="1:21" x14ac:dyDescent="0.25">
      <c r="A1383" s="6" t="s">
        <v>1691</v>
      </c>
      <c r="B1383" s="6" t="s">
        <v>1692</v>
      </c>
      <c r="C1383" s="6" t="s">
        <v>4747</v>
      </c>
      <c r="D1383" s="2">
        <v>-0.210432118</v>
      </c>
      <c r="E1383" s="2">
        <v>0.40347169199999999</v>
      </c>
      <c r="F1383" s="2">
        <v>0.26142730199999997</v>
      </c>
      <c r="G1383" s="2">
        <v>4.4900342000000003E-2</v>
      </c>
      <c r="H1383" s="2">
        <v>-0.20650749800000001</v>
      </c>
      <c r="I1383" s="2">
        <v>-0.138971558</v>
      </c>
      <c r="J1383" s="2">
        <v>0.11828396200000001</v>
      </c>
      <c r="K1383" s="2">
        <v>-0.37397278499999997</v>
      </c>
      <c r="L1383" s="2">
        <v>0.10180062199999999</v>
      </c>
      <c r="M1383" s="2">
        <v>-3.7308769999999998E-2</v>
      </c>
      <c r="N1383" s="2">
        <v>0.13751146</v>
      </c>
      <c r="O1383" s="2">
        <v>-0.17218910000000001</v>
      </c>
      <c r="P1383" s="2">
        <v>-0.1052969</v>
      </c>
      <c r="Q1383" s="2">
        <v>-5.134888E-2</v>
      </c>
      <c r="R1383" s="2">
        <v>-0.10847271999999999</v>
      </c>
      <c r="S1383" s="2">
        <v>0.14587581999999999</v>
      </c>
      <c r="T1383" s="2">
        <v>0.32982220000000001</v>
      </c>
      <c r="U1383" s="2">
        <v>-0.1385931</v>
      </c>
    </row>
    <row r="1384" spans="1:21" x14ac:dyDescent="0.25">
      <c r="A1384" s="6" t="s">
        <v>1691</v>
      </c>
      <c r="B1384" s="6" t="s">
        <v>1692</v>
      </c>
      <c r="C1384" s="6" t="s">
        <v>4748</v>
      </c>
      <c r="D1384" s="2">
        <v>-3.9284684E-2</v>
      </c>
      <c r="E1384" s="2">
        <v>0.61785402599999995</v>
      </c>
      <c r="F1384" s="2">
        <v>0.17946953600000001</v>
      </c>
      <c r="G1384" s="2">
        <v>0.22780787599999999</v>
      </c>
      <c r="H1384" s="2">
        <v>0.31209698000000002</v>
      </c>
      <c r="I1384" s="2">
        <v>-4.1613124000000001E-2</v>
      </c>
      <c r="J1384" s="2">
        <v>0.22190359600000001</v>
      </c>
      <c r="K1384" s="2">
        <v>-1.288613351</v>
      </c>
      <c r="L1384" s="2">
        <v>-0.18962084400000001</v>
      </c>
      <c r="M1384" s="2">
        <v>-6.3621570000000002E-2</v>
      </c>
      <c r="N1384" s="2">
        <v>-6.4402039999999994E-2</v>
      </c>
      <c r="O1384" s="2">
        <v>-0.13950270000000001</v>
      </c>
      <c r="P1384" s="2">
        <v>-0.1295742</v>
      </c>
      <c r="Q1384" s="2">
        <v>-1.447528E-2</v>
      </c>
      <c r="R1384" s="2">
        <v>-8.3216120000000005E-2</v>
      </c>
      <c r="S1384" s="2">
        <v>-1.2456679999999999E-2</v>
      </c>
      <c r="T1384" s="2">
        <v>0.64657299999999995</v>
      </c>
      <c r="U1384" s="2">
        <v>-0.13932439999999999</v>
      </c>
    </row>
    <row r="1385" spans="1:21" x14ac:dyDescent="0.25">
      <c r="A1385" s="6" t="s">
        <v>1691</v>
      </c>
      <c r="B1385" s="6" t="s">
        <v>1692</v>
      </c>
      <c r="C1385" s="6" t="s">
        <v>4749</v>
      </c>
      <c r="D1385" s="2">
        <v>0.32432584399999997</v>
      </c>
      <c r="E1385" s="2">
        <v>-0.57577544599999997</v>
      </c>
      <c r="F1385" s="2">
        <v>0.11747706400000001</v>
      </c>
      <c r="G1385" s="2">
        <v>9.0551103999999993E-2</v>
      </c>
      <c r="H1385" s="2">
        <v>0.16210068</v>
      </c>
      <c r="I1385" s="2">
        <v>0.24254730399999999</v>
      </c>
      <c r="J1385" s="2">
        <v>-0.15748403599999999</v>
      </c>
      <c r="K1385" s="2">
        <v>0.19837807700000001</v>
      </c>
      <c r="L1385" s="2">
        <v>-0.40212061599999999</v>
      </c>
      <c r="M1385" s="2">
        <v>-6.3621570000000002E-2</v>
      </c>
      <c r="N1385" s="2">
        <v>-6.4402039999999994E-2</v>
      </c>
      <c r="O1385" s="2">
        <v>-0.13950270000000001</v>
      </c>
      <c r="P1385" s="2">
        <v>-0.1295742</v>
      </c>
      <c r="Q1385" s="2">
        <v>-1.447528E-2</v>
      </c>
      <c r="R1385" s="2">
        <v>-8.3216120000000005E-2</v>
      </c>
      <c r="S1385" s="2">
        <v>-1.2456679999999999E-2</v>
      </c>
      <c r="T1385" s="2">
        <v>0.64657299999999995</v>
      </c>
      <c r="U1385" s="2">
        <v>-0.13932439999999999</v>
      </c>
    </row>
    <row r="1386" spans="1:21" x14ac:dyDescent="0.25">
      <c r="A1386" s="6" t="s">
        <v>301</v>
      </c>
      <c r="B1386" s="6" t="s">
        <v>302</v>
      </c>
      <c r="C1386" s="6" t="s">
        <v>307</v>
      </c>
      <c r="D1386" s="2">
        <v>0.15228114000000001</v>
      </c>
      <c r="E1386" s="2">
        <v>6.9221910000000003E-3</v>
      </c>
      <c r="F1386" s="2">
        <v>-9.3902018000000004E-2</v>
      </c>
      <c r="G1386" s="2">
        <v>0.33465138</v>
      </c>
      <c r="H1386" s="2">
        <v>-0.20522331999999999</v>
      </c>
      <c r="I1386" s="2">
        <v>-7.3143299999999994E-2</v>
      </c>
      <c r="J1386" s="2">
        <v>0.14239184199999999</v>
      </c>
      <c r="K1386" s="2">
        <v>-0.22789058000000001</v>
      </c>
      <c r="L1386" s="2">
        <v>-3.6087284999999997E-2</v>
      </c>
      <c r="M1386" s="2">
        <v>3.5353678999999999E-2</v>
      </c>
      <c r="N1386" s="2">
        <v>4.8901789999999997E-3</v>
      </c>
      <c r="O1386" s="2">
        <v>-5.9054217999999999E-2</v>
      </c>
      <c r="P1386" s="2">
        <v>0.20194163900000001</v>
      </c>
      <c r="Q1386" s="2">
        <v>-0.16311398099999999</v>
      </c>
      <c r="R1386" s="2">
        <v>3.9755818999999998E-2</v>
      </c>
      <c r="S1386" s="2">
        <v>0.185373809</v>
      </c>
      <c r="T1386" s="2">
        <v>-0.104616611</v>
      </c>
      <c r="U1386" s="2">
        <v>-0.14053031099999999</v>
      </c>
    </row>
    <row r="1387" spans="1:21" x14ac:dyDescent="0.25">
      <c r="A1387" s="6" t="s">
        <v>2596</v>
      </c>
      <c r="B1387" s="6" t="s">
        <v>2597</v>
      </c>
      <c r="C1387" s="6" t="s">
        <v>4750</v>
      </c>
      <c r="D1387" s="2">
        <v>1.7122239640000001</v>
      </c>
      <c r="E1387" s="2">
        <v>-0.84721772299999998</v>
      </c>
      <c r="F1387" s="2">
        <v>-0.17072974299999999</v>
      </c>
      <c r="G1387" s="2">
        <v>-0.41309370899999998</v>
      </c>
      <c r="H1387" s="2">
        <v>-0.14869955700000001</v>
      </c>
      <c r="I1387" s="2">
        <v>1.2119715230000001</v>
      </c>
      <c r="J1387" s="2">
        <v>-8.1944507E-2</v>
      </c>
      <c r="K1387" s="2">
        <v>-0.58792198299999998</v>
      </c>
      <c r="L1387" s="2">
        <v>-0.67458826699999996</v>
      </c>
      <c r="M1387" s="2">
        <v>5.6695950000000004E-3</v>
      </c>
      <c r="N1387" s="2">
        <v>-0.182309468</v>
      </c>
      <c r="O1387" s="2">
        <v>-0.10551796400000001</v>
      </c>
      <c r="P1387" s="2">
        <v>-0.172022918</v>
      </c>
      <c r="Q1387" s="2">
        <v>3.1954344000000003E-2</v>
      </c>
      <c r="R1387" s="2">
        <v>2.9039175E-2</v>
      </c>
      <c r="S1387" s="2">
        <v>4.4783526999999997E-2</v>
      </c>
      <c r="T1387" s="2">
        <v>0.48930056199999999</v>
      </c>
      <c r="U1387" s="2">
        <v>-0.14089685299999999</v>
      </c>
    </row>
    <row r="1388" spans="1:21" x14ac:dyDescent="0.25">
      <c r="A1388" s="6" t="s">
        <v>314</v>
      </c>
      <c r="B1388" s="6" t="s">
        <v>315</v>
      </c>
      <c r="C1388" s="6" t="s">
        <v>4751</v>
      </c>
      <c r="D1388" s="2">
        <v>-0.34562835400000003</v>
      </c>
      <c r="E1388" s="2">
        <v>8.5274221999999997E-2</v>
      </c>
      <c r="F1388" s="2">
        <v>0.106103827</v>
      </c>
      <c r="G1388" s="2">
        <v>-0.19073557099999999</v>
      </c>
      <c r="H1388" s="2">
        <v>-0.24828465499999999</v>
      </c>
      <c r="I1388" s="2">
        <v>9.7106711999999998E-2</v>
      </c>
      <c r="J1388" s="2">
        <v>2.2639308E-2</v>
      </c>
      <c r="K1388" s="2">
        <v>0.307051927</v>
      </c>
      <c r="L1388" s="2">
        <v>0.16647261899999999</v>
      </c>
      <c r="M1388" s="2">
        <v>4.5508666000000003E-2</v>
      </c>
      <c r="N1388" s="2">
        <v>6.3042165999999997E-2</v>
      </c>
      <c r="O1388" s="2">
        <v>-9.5357427999999994E-2</v>
      </c>
      <c r="P1388" s="2">
        <v>3.8409853000000001E-2</v>
      </c>
      <c r="Q1388" s="2">
        <v>2.0641045E-2</v>
      </c>
      <c r="R1388" s="2">
        <v>-3.9908748000000001E-2</v>
      </c>
      <c r="S1388" s="2">
        <v>8.6433739999999995E-2</v>
      </c>
      <c r="T1388" s="2">
        <v>2.2256484999999999E-2</v>
      </c>
      <c r="U1388" s="2">
        <v>-0.14102577899999999</v>
      </c>
    </row>
    <row r="1389" spans="1:21" x14ac:dyDescent="0.25">
      <c r="A1389" s="6" t="s">
        <v>1927</v>
      </c>
      <c r="B1389" s="6" t="s">
        <v>1928</v>
      </c>
      <c r="C1389" s="6" t="s">
        <v>4752</v>
      </c>
      <c r="D1389" s="2">
        <v>-0.52202008499999997</v>
      </c>
      <c r="E1389" s="2">
        <v>0.133526166</v>
      </c>
      <c r="F1389" s="2">
        <v>-6.2150509E-2</v>
      </c>
      <c r="G1389" s="2">
        <v>-0.27497025000000003</v>
      </c>
      <c r="H1389" s="2">
        <v>0.16431411200000001</v>
      </c>
      <c r="I1389" s="2">
        <v>-7.7930926999999997E-2</v>
      </c>
      <c r="J1389" s="2">
        <v>0.36473449200000002</v>
      </c>
      <c r="K1389" s="2">
        <v>1.069690341</v>
      </c>
      <c r="L1389" s="2">
        <v>-0.79519334100000005</v>
      </c>
      <c r="M1389" s="2">
        <v>0.14575798700000001</v>
      </c>
      <c r="N1389" s="2">
        <v>0.138071947</v>
      </c>
      <c r="O1389" s="2">
        <v>-3.1048099999999999E-2</v>
      </c>
      <c r="P1389" s="2">
        <v>0.27203756200000001</v>
      </c>
      <c r="Q1389" s="2">
        <v>2.2930461999999999E-2</v>
      </c>
      <c r="R1389" s="2">
        <v>-4.3727031E-2</v>
      </c>
      <c r="S1389" s="2">
        <v>0.11318828</v>
      </c>
      <c r="T1389" s="2">
        <v>-0.475937253</v>
      </c>
      <c r="U1389" s="2">
        <v>-0.14127385100000001</v>
      </c>
    </row>
    <row r="1390" spans="1:21" x14ac:dyDescent="0.25">
      <c r="A1390" s="6" t="s">
        <v>3118</v>
      </c>
      <c r="B1390" s="6" t="s">
        <v>3119</v>
      </c>
      <c r="C1390" s="6" t="s">
        <v>4753</v>
      </c>
      <c r="D1390" s="2">
        <v>-7.0964103000000001E-2</v>
      </c>
      <c r="E1390" s="2">
        <v>9.4955551999999999E-2</v>
      </c>
      <c r="F1390" s="2">
        <v>-2.3699047000000001E-2</v>
      </c>
      <c r="G1390" s="2">
        <v>-3.0987404999999999E-2</v>
      </c>
      <c r="H1390" s="2">
        <v>-4.3615143000000002E-2</v>
      </c>
      <c r="I1390" s="2">
        <v>-0.31698353800000001</v>
      </c>
      <c r="J1390" s="2">
        <v>-0.18029553800000001</v>
      </c>
      <c r="K1390" s="2">
        <v>0.23569369100000001</v>
      </c>
      <c r="L1390" s="2">
        <v>0.33589553700000002</v>
      </c>
      <c r="M1390" s="2">
        <v>1.8921423999999999E-2</v>
      </c>
      <c r="N1390" s="2">
        <v>-8.5757985999999994E-2</v>
      </c>
      <c r="O1390" s="2">
        <v>0.121638278</v>
      </c>
      <c r="P1390" s="2">
        <v>7.9030810000000007E-2</v>
      </c>
      <c r="Q1390" s="2">
        <v>-0.167938005</v>
      </c>
      <c r="R1390" s="2">
        <v>0.103960898</v>
      </c>
      <c r="S1390" s="2">
        <v>9.3666003999999997E-2</v>
      </c>
      <c r="T1390" s="2">
        <v>-2.2132116E-2</v>
      </c>
      <c r="U1390" s="2">
        <v>-0.14138930699999999</v>
      </c>
    </row>
    <row r="1391" spans="1:21" x14ac:dyDescent="0.25">
      <c r="A1391" s="6" t="s">
        <v>1304</v>
      </c>
      <c r="B1391" s="6" t="s">
        <v>1305</v>
      </c>
      <c r="C1391" s="6" t="s">
        <v>4754</v>
      </c>
      <c r="D1391" s="2">
        <v>7.0785349999999997E-2</v>
      </c>
      <c r="E1391" s="2">
        <v>2.3424370999999999E-2</v>
      </c>
      <c r="F1391" s="2">
        <v>6.1938961000000001E-2</v>
      </c>
      <c r="G1391" s="2">
        <v>-1.2186689999999999E-3</v>
      </c>
      <c r="H1391" s="2">
        <v>-1.2935471E-2</v>
      </c>
      <c r="I1391" s="2">
        <v>-5.3634340000000003E-3</v>
      </c>
      <c r="J1391" s="2">
        <v>4.6120687E-2</v>
      </c>
      <c r="K1391" s="2">
        <v>-0.134781032</v>
      </c>
      <c r="L1391" s="2">
        <v>-4.7970763E-2</v>
      </c>
      <c r="M1391" s="2">
        <v>-8.0170072999999994E-2</v>
      </c>
      <c r="N1391" s="2">
        <v>-6.3663095000000003E-2</v>
      </c>
      <c r="O1391" s="2">
        <v>-3.7551635999999999E-2</v>
      </c>
      <c r="P1391" s="2">
        <v>-3.4010400000000003E-2</v>
      </c>
      <c r="Q1391" s="2">
        <v>1.1535329E-2</v>
      </c>
      <c r="R1391" s="2">
        <v>4.6109730000000002E-2</v>
      </c>
      <c r="S1391" s="2">
        <v>3.6324712000000002E-2</v>
      </c>
      <c r="T1391" s="2">
        <v>0.26295631000000003</v>
      </c>
      <c r="U1391" s="2">
        <v>-0.141530878</v>
      </c>
    </row>
    <row r="1392" spans="1:21" x14ac:dyDescent="0.25">
      <c r="A1392" s="6" t="s">
        <v>1544</v>
      </c>
      <c r="B1392" s="6" t="s">
        <v>1545</v>
      </c>
      <c r="C1392" s="6" t="s">
        <v>4755</v>
      </c>
      <c r="D1392" s="2">
        <v>0.33371902199999998</v>
      </c>
      <c r="E1392" s="2">
        <v>0.19256700199999999</v>
      </c>
      <c r="F1392" s="2">
        <v>4.5253919999999996E-3</v>
      </c>
      <c r="G1392" s="2">
        <v>0.30291250199999997</v>
      </c>
      <c r="H1392" s="2">
        <v>-0.22680835999999999</v>
      </c>
      <c r="I1392" s="2">
        <v>0.10190192200000001</v>
      </c>
      <c r="J1392" s="2">
        <v>0.145773762</v>
      </c>
      <c r="K1392" s="2">
        <v>-0.89783366799999997</v>
      </c>
      <c r="L1392" s="2">
        <v>4.3242372000000001E-2</v>
      </c>
      <c r="M1392" s="2">
        <v>-7.4075789000000003E-2</v>
      </c>
      <c r="N1392" s="2">
        <v>0.224699541</v>
      </c>
      <c r="O1392" s="2">
        <v>9.1889309999999991E-3</v>
      </c>
      <c r="P1392" s="2">
        <v>0.37410707100000001</v>
      </c>
      <c r="Q1392" s="2">
        <v>-0.30663405900000001</v>
      </c>
      <c r="R1392" s="2">
        <v>8.1604760999999998E-2</v>
      </c>
      <c r="S1392" s="2">
        <v>7.0714441000000003E-2</v>
      </c>
      <c r="T1392" s="2">
        <v>-0.23702798899999999</v>
      </c>
      <c r="U1392" s="2">
        <v>-0.142576909</v>
      </c>
    </row>
    <row r="1393" spans="1:21" x14ac:dyDescent="0.25">
      <c r="A1393" s="6" t="s">
        <v>1410</v>
      </c>
      <c r="B1393" s="6" t="s">
        <v>1411</v>
      </c>
      <c r="C1393" s="6" t="s">
        <v>4756</v>
      </c>
      <c r="D1393" s="2">
        <v>0.1892808</v>
      </c>
      <c r="E1393" s="2">
        <v>3.2179564000000001E-2</v>
      </c>
      <c r="F1393" s="2">
        <v>-4.4561400000000001E-2</v>
      </c>
      <c r="G1393" s="2">
        <v>1.937434E-2</v>
      </c>
      <c r="H1393" s="2">
        <v>7.1204600000000003E-3</v>
      </c>
      <c r="I1393" s="2">
        <v>0.16332869999999999</v>
      </c>
      <c r="J1393" s="2">
        <v>2.770632E-2</v>
      </c>
      <c r="K1393" s="2">
        <v>-0.16040555000000001</v>
      </c>
      <c r="L1393" s="2">
        <v>-0.23402329999999999</v>
      </c>
      <c r="M1393" s="2">
        <v>-1.5891149E-2</v>
      </c>
      <c r="N1393" s="2">
        <v>-1.5977176999999999E-2</v>
      </c>
      <c r="O1393" s="2">
        <v>3.5839629999999999E-3</v>
      </c>
      <c r="P1393" s="2">
        <v>0.14672173299999999</v>
      </c>
      <c r="Q1393" s="2">
        <v>-0.110958617</v>
      </c>
      <c r="R1393" s="2">
        <v>4.1754223E-2</v>
      </c>
      <c r="S1393" s="2">
        <v>-3.1530206999999998E-2</v>
      </c>
      <c r="T1393" s="2">
        <v>0.125377353</v>
      </c>
      <c r="U1393" s="2">
        <v>-0.143080127</v>
      </c>
    </row>
    <row r="1394" spans="1:21" x14ac:dyDescent="0.25">
      <c r="A1394" s="6" t="s">
        <v>2974</v>
      </c>
      <c r="B1394" s="6" t="s">
        <v>2975</v>
      </c>
      <c r="C1394" s="6" t="s">
        <v>4757</v>
      </c>
      <c r="D1394" s="2">
        <v>-0.23017768</v>
      </c>
      <c r="E1394" s="2">
        <v>0.188709296</v>
      </c>
      <c r="F1394" s="2">
        <v>-9.8411842999999999E-2</v>
      </c>
      <c r="G1394" s="2">
        <v>0.29091423500000002</v>
      </c>
      <c r="H1394" s="2">
        <v>0.21125081800000001</v>
      </c>
      <c r="I1394" s="2">
        <v>0.18321781000000001</v>
      </c>
      <c r="J1394" s="2">
        <v>-0.31786171400000002</v>
      </c>
      <c r="K1394" s="2">
        <v>0.111835218</v>
      </c>
      <c r="L1394" s="2">
        <v>-0.33947617600000002</v>
      </c>
      <c r="M1394" s="2">
        <v>0.1132442</v>
      </c>
      <c r="N1394" s="2">
        <v>0.103530889</v>
      </c>
      <c r="O1394" s="2">
        <v>3.8393860000000002E-3</v>
      </c>
      <c r="P1394" s="2">
        <v>6.0467934000000001E-2</v>
      </c>
      <c r="Q1394" s="2">
        <v>-1.0706069E-2</v>
      </c>
      <c r="R1394" s="2">
        <v>8.2529479999999995E-3</v>
      </c>
      <c r="S1394" s="2">
        <v>9.3116378999999999E-2</v>
      </c>
      <c r="T1394" s="2">
        <v>-0.227437534</v>
      </c>
      <c r="U1394" s="2">
        <v>-0.14430813300000001</v>
      </c>
    </row>
    <row r="1395" spans="1:21" x14ac:dyDescent="0.25">
      <c r="A1395" s="6" t="s">
        <v>1137</v>
      </c>
      <c r="B1395" s="6" t="s">
        <v>1138</v>
      </c>
      <c r="C1395" s="6" t="s">
        <v>4758</v>
      </c>
      <c r="D1395" s="2">
        <v>7.6106089000000002E-2</v>
      </c>
      <c r="E1395" s="2">
        <v>0.15335653899999999</v>
      </c>
      <c r="F1395" s="2">
        <v>0.185665948</v>
      </c>
      <c r="G1395" s="2">
        <v>-0.265289361</v>
      </c>
      <c r="H1395" s="2">
        <v>-0.40902241</v>
      </c>
      <c r="I1395" s="2">
        <v>0.44511667900000002</v>
      </c>
      <c r="J1395" s="2">
        <v>-0.19265969099999999</v>
      </c>
      <c r="K1395" s="2">
        <v>-5.5808930999999999E-2</v>
      </c>
      <c r="L1395" s="2">
        <v>6.2535148999999998E-2</v>
      </c>
      <c r="M1395" s="2">
        <v>-0.10078603899999999</v>
      </c>
      <c r="N1395" s="2">
        <v>0.105398385</v>
      </c>
      <c r="O1395" s="2">
        <v>-3.0772411999999999E-2</v>
      </c>
      <c r="P1395" s="2">
        <v>8.3828436000000006E-2</v>
      </c>
      <c r="Q1395" s="2">
        <v>-0.18899753699999999</v>
      </c>
      <c r="R1395" s="2">
        <v>0.17259147499999999</v>
      </c>
      <c r="S1395" s="2">
        <v>0.14659691499999999</v>
      </c>
      <c r="T1395" s="2">
        <v>-4.2473436000000003E-2</v>
      </c>
      <c r="U1395" s="2">
        <v>-0.14538582899999999</v>
      </c>
    </row>
    <row r="1396" spans="1:21" x14ac:dyDescent="0.25">
      <c r="A1396" s="6" t="s">
        <v>2364</v>
      </c>
      <c r="B1396" s="6" t="s">
        <v>2365</v>
      </c>
      <c r="C1396" s="6" t="s">
        <v>4759</v>
      </c>
      <c r="D1396" s="2">
        <v>-0.23773433199999999</v>
      </c>
      <c r="E1396" s="2">
        <v>-1.6534080999999999E-2</v>
      </c>
      <c r="F1396" s="2">
        <v>-7.2743393000000003E-2</v>
      </c>
      <c r="G1396" s="2">
        <v>-7.2142281000000003E-2</v>
      </c>
      <c r="H1396" s="2">
        <v>0.19918187000000001</v>
      </c>
      <c r="I1396" s="2">
        <v>-9.9737981000000003E-2</v>
      </c>
      <c r="J1396" s="2">
        <v>-3.7041141E-2</v>
      </c>
      <c r="K1396" s="2">
        <v>0.52987024100000002</v>
      </c>
      <c r="L1396" s="2">
        <v>-0.19311890700000001</v>
      </c>
      <c r="M1396" s="2">
        <v>-0.12109753600000001</v>
      </c>
      <c r="N1396" s="2">
        <v>0.145459219</v>
      </c>
      <c r="O1396" s="2">
        <v>6.3051613000000006E-2</v>
      </c>
      <c r="P1396" s="2">
        <v>5.2686502000000003E-2</v>
      </c>
      <c r="Q1396" s="2">
        <v>0.233129736</v>
      </c>
      <c r="R1396" s="2">
        <v>-0.127546194</v>
      </c>
      <c r="S1396" s="2">
        <v>-9.0358152999999997E-2</v>
      </c>
      <c r="T1396" s="2">
        <v>-8.3593120000000007E-3</v>
      </c>
      <c r="U1396" s="2">
        <v>-0.146965871</v>
      </c>
    </row>
    <row r="1397" spans="1:21" x14ac:dyDescent="0.25">
      <c r="A1397" s="6" t="s">
        <v>271</v>
      </c>
      <c r="B1397" s="6" t="s">
        <v>272</v>
      </c>
      <c r="C1397" s="6" t="s">
        <v>4760</v>
      </c>
      <c r="D1397" s="2">
        <v>9.7870776000000007E-2</v>
      </c>
      <c r="E1397" s="2">
        <v>-0.126011661</v>
      </c>
      <c r="F1397" s="2">
        <v>4.8550454999999999E-2</v>
      </c>
      <c r="G1397" s="2">
        <v>-0.180802984</v>
      </c>
      <c r="H1397" s="2">
        <v>-6.8717789999999997E-3</v>
      </c>
      <c r="I1397" s="2">
        <v>6.9212168000000004E-2</v>
      </c>
      <c r="J1397" s="2">
        <v>-3.6640826000000001E-2</v>
      </c>
      <c r="K1397" s="2">
        <v>0.118811295</v>
      </c>
      <c r="L1397" s="2">
        <v>1.5882561E-2</v>
      </c>
      <c r="M1397" s="2">
        <v>-0.16218819000000001</v>
      </c>
      <c r="N1397" s="2">
        <v>0.18878627100000001</v>
      </c>
      <c r="O1397" s="2">
        <v>-0.15829499</v>
      </c>
      <c r="P1397" s="2">
        <v>0.150924113</v>
      </c>
      <c r="Q1397" s="2">
        <v>0.24007283600000001</v>
      </c>
      <c r="R1397" s="2">
        <v>-7.8753610000000009E-3</v>
      </c>
      <c r="S1397" s="2">
        <v>2.0037230999999999E-2</v>
      </c>
      <c r="T1397" s="2">
        <v>-0.124345631</v>
      </c>
      <c r="U1397" s="2">
        <v>-0.14711627599999999</v>
      </c>
    </row>
    <row r="1398" spans="1:21" x14ac:dyDescent="0.25">
      <c r="A1398" s="6" t="s">
        <v>3066</v>
      </c>
      <c r="B1398" s="6" t="s">
        <v>3067</v>
      </c>
      <c r="C1398" s="6" t="s">
        <v>4761</v>
      </c>
      <c r="D1398" s="2">
        <v>1.4705355E-2</v>
      </c>
      <c r="E1398" s="2">
        <v>-1.48269E-2</v>
      </c>
      <c r="F1398" s="2">
        <v>1.1287212E-2</v>
      </c>
      <c r="G1398" s="2">
        <v>2.2022500000000002E-3</v>
      </c>
      <c r="H1398" s="2">
        <v>5.8974952999999997E-2</v>
      </c>
      <c r="I1398" s="2">
        <v>6.2560289999999998E-3</v>
      </c>
      <c r="J1398" s="2">
        <v>2.8591279999999998E-3</v>
      </c>
      <c r="K1398" s="2">
        <v>4.3008680000000001E-2</v>
      </c>
      <c r="L1398" s="2">
        <v>-0.124466707</v>
      </c>
      <c r="M1398" s="2">
        <v>0.163434092</v>
      </c>
      <c r="N1398" s="2">
        <v>0.20660303999999999</v>
      </c>
      <c r="O1398" s="2">
        <v>-3.3085574E-2</v>
      </c>
      <c r="P1398" s="2">
        <v>-4.2459832000000003E-2</v>
      </c>
      <c r="Q1398" s="2">
        <v>0.105629187</v>
      </c>
      <c r="R1398" s="2">
        <v>1.4608632E-2</v>
      </c>
      <c r="S1398" s="2">
        <v>0.13767700599999999</v>
      </c>
      <c r="T1398" s="2">
        <v>-0.40345942099999998</v>
      </c>
      <c r="U1398" s="2">
        <v>-0.14894712900000001</v>
      </c>
    </row>
    <row r="1399" spans="1:21" x14ac:dyDescent="0.25">
      <c r="A1399" s="6" t="s">
        <v>324</v>
      </c>
      <c r="B1399" s="6" t="s">
        <v>325</v>
      </c>
      <c r="C1399" s="6" t="s">
        <v>4762</v>
      </c>
      <c r="D1399" s="2">
        <v>4.2938881999999998E-2</v>
      </c>
      <c r="E1399" s="2">
        <v>7.0772072000000005E-2</v>
      </c>
      <c r="F1399" s="2">
        <v>-3.4321720999999999E-2</v>
      </c>
      <c r="G1399" s="2">
        <v>6.3386373999999995E-2</v>
      </c>
      <c r="H1399" s="2">
        <v>0.14528087200000001</v>
      </c>
      <c r="I1399" s="2">
        <v>-4.7810407999999999E-2</v>
      </c>
      <c r="J1399" s="2">
        <v>-0.122586179</v>
      </c>
      <c r="K1399" s="2">
        <v>-3.7107398E-2</v>
      </c>
      <c r="L1399" s="2">
        <v>-8.0552498E-2</v>
      </c>
      <c r="M1399" s="2">
        <v>-8.9321946999999999E-2</v>
      </c>
      <c r="N1399" s="2">
        <v>8.1555729999999993E-3</v>
      </c>
      <c r="O1399" s="2">
        <v>-7.6574027000000003E-2</v>
      </c>
      <c r="P1399" s="2">
        <v>-0.11806040299999999</v>
      </c>
      <c r="Q1399" s="2">
        <v>0.173107873</v>
      </c>
      <c r="R1399" s="2">
        <v>-3.8781736999999997E-2</v>
      </c>
      <c r="S1399" s="2">
        <v>2.0295493000000001E-2</v>
      </c>
      <c r="T1399" s="2">
        <v>0.27082773300000001</v>
      </c>
      <c r="U1399" s="2">
        <v>-0.14964855699999999</v>
      </c>
    </row>
    <row r="1400" spans="1:21" x14ac:dyDescent="0.25">
      <c r="A1400" s="6" t="s">
        <v>1247</v>
      </c>
      <c r="B1400" s="6" t="s">
        <v>1248</v>
      </c>
      <c r="C1400" s="6" t="s">
        <v>4763</v>
      </c>
      <c r="D1400" s="2">
        <v>-0.183609045</v>
      </c>
      <c r="E1400" s="2">
        <v>-3.3885499999999999E-4</v>
      </c>
      <c r="F1400" s="2">
        <v>3.4478039000000002E-2</v>
      </c>
      <c r="G1400" s="2">
        <v>-0.109080854</v>
      </c>
      <c r="H1400" s="2">
        <v>-5.6231523999999998E-2</v>
      </c>
      <c r="I1400" s="2">
        <v>-0.120264487</v>
      </c>
      <c r="J1400" s="2">
        <v>2.1717736000000001E-2</v>
      </c>
      <c r="K1400" s="2">
        <v>0.13515881900000001</v>
      </c>
      <c r="L1400" s="2">
        <v>0.27817017500000002</v>
      </c>
      <c r="M1400" s="2">
        <v>-8.5102485000000005E-2</v>
      </c>
      <c r="N1400" s="2">
        <v>-2.0145020999999999E-2</v>
      </c>
      <c r="O1400" s="2">
        <v>-0.100162326</v>
      </c>
      <c r="P1400" s="2">
        <v>-3.9158461999999998E-2</v>
      </c>
      <c r="Q1400" s="2">
        <v>-3.0927810000000002E-3</v>
      </c>
      <c r="R1400" s="2">
        <v>-5.0712516999999999E-2</v>
      </c>
      <c r="S1400" s="2">
        <v>-4.5428011999999997E-2</v>
      </c>
      <c r="T1400" s="2">
        <v>0.49420315100000001</v>
      </c>
      <c r="U1400" s="2">
        <v>-0.150401547</v>
      </c>
    </row>
    <row r="1401" spans="1:21" x14ac:dyDescent="0.25">
      <c r="A1401" s="6" t="s">
        <v>1247</v>
      </c>
      <c r="B1401" s="6" t="s">
        <v>1248</v>
      </c>
      <c r="C1401" s="6" t="s">
        <v>4764</v>
      </c>
      <c r="D1401" s="2">
        <v>0.108159277</v>
      </c>
      <c r="E1401" s="2">
        <v>-4.6985332999999997E-2</v>
      </c>
      <c r="F1401" s="2">
        <v>0.12643581100000001</v>
      </c>
      <c r="G1401" s="2">
        <v>2.3740218E-2</v>
      </c>
      <c r="H1401" s="2">
        <v>-1.802805E-2</v>
      </c>
      <c r="I1401" s="2">
        <v>3.3484584999999997E-2</v>
      </c>
      <c r="J1401" s="2">
        <v>0.12631340799999999</v>
      </c>
      <c r="K1401" s="2">
        <v>-0.493434759</v>
      </c>
      <c r="L1401" s="2">
        <v>0.14031484699999999</v>
      </c>
      <c r="M1401" s="2">
        <v>-8.5102485000000005E-2</v>
      </c>
      <c r="N1401" s="2">
        <v>-2.0145020999999999E-2</v>
      </c>
      <c r="O1401" s="2">
        <v>-0.100162326</v>
      </c>
      <c r="P1401" s="2">
        <v>-3.9158461999999998E-2</v>
      </c>
      <c r="Q1401" s="2">
        <v>-3.0927810000000002E-3</v>
      </c>
      <c r="R1401" s="2">
        <v>-5.0712516999999999E-2</v>
      </c>
      <c r="S1401" s="2">
        <v>-4.5428011999999997E-2</v>
      </c>
      <c r="T1401" s="2">
        <v>0.49420315100000001</v>
      </c>
      <c r="U1401" s="2">
        <v>-0.150401547</v>
      </c>
    </row>
    <row r="1402" spans="1:21" x14ac:dyDescent="0.25">
      <c r="A1402" s="6" t="s">
        <v>280</v>
      </c>
      <c r="B1402" s="6" t="s">
        <v>281</v>
      </c>
      <c r="C1402" s="6" t="s">
        <v>4765</v>
      </c>
      <c r="D1402" s="2">
        <v>-3.0422919E-2</v>
      </c>
      <c r="E1402" s="2">
        <v>-5.4043697000000002E-2</v>
      </c>
      <c r="F1402" s="2">
        <v>1.7740265000000002E-2</v>
      </c>
      <c r="G1402" s="2">
        <v>-6.4399224000000005E-2</v>
      </c>
      <c r="H1402" s="2">
        <v>6.4206039999999999E-3</v>
      </c>
      <c r="I1402" s="2">
        <v>-2.0456789999999999E-3</v>
      </c>
      <c r="J1402" s="2">
        <v>-3.5075578000000003E-2</v>
      </c>
      <c r="K1402" s="2">
        <v>0.186535589</v>
      </c>
      <c r="L1402" s="2">
        <v>-2.4709358000000001E-2</v>
      </c>
      <c r="M1402" s="2">
        <v>1.6633850000000001E-3</v>
      </c>
      <c r="N1402" s="2">
        <v>3.9125344999999999E-2</v>
      </c>
      <c r="O1402" s="2">
        <v>-7.4518537999999995E-2</v>
      </c>
      <c r="P1402" s="2">
        <v>3.9252044999999999E-2</v>
      </c>
      <c r="Q1402" s="2">
        <v>-3.9412019E-2</v>
      </c>
      <c r="R1402" s="2">
        <v>8.8057959000000005E-2</v>
      </c>
      <c r="S1402" s="2">
        <v>5.9503229999999997E-2</v>
      </c>
      <c r="T1402" s="2">
        <v>3.6900515000000002E-2</v>
      </c>
      <c r="U1402" s="2">
        <v>-0.150571921</v>
      </c>
    </row>
    <row r="1403" spans="1:21" x14ac:dyDescent="0.25">
      <c r="A1403" s="6" t="s">
        <v>136</v>
      </c>
      <c r="B1403" s="6" t="s">
        <v>137</v>
      </c>
      <c r="C1403" s="6" t="s">
        <v>4766</v>
      </c>
      <c r="D1403" s="2">
        <v>3.0439685000000001E-2</v>
      </c>
      <c r="E1403" s="2">
        <v>-1.2557123E-2</v>
      </c>
      <c r="F1403" s="2">
        <v>-8.0572379999999999E-2</v>
      </c>
      <c r="G1403" s="2">
        <v>-1.8378052999999998E-2</v>
      </c>
      <c r="H1403" s="2">
        <v>4.9290953999999998E-2</v>
      </c>
      <c r="I1403" s="2">
        <v>-3.0587329E-2</v>
      </c>
      <c r="J1403" s="2">
        <v>3.2488906999999997E-2</v>
      </c>
      <c r="K1403" s="2">
        <v>-2.7114925000000002E-2</v>
      </c>
      <c r="L1403" s="2">
        <v>5.6990267999999997E-2</v>
      </c>
      <c r="M1403" s="2">
        <v>-3.0886657000000001E-2</v>
      </c>
      <c r="N1403" s="2">
        <v>4.3653536999999999E-2</v>
      </c>
      <c r="O1403" s="2">
        <v>1.8024640000000001E-2</v>
      </c>
      <c r="P1403" s="2">
        <v>-3.7273346999999998E-2</v>
      </c>
      <c r="Q1403" s="2">
        <v>-3.4501745E-2</v>
      </c>
      <c r="R1403" s="2">
        <v>0.12710649399999999</v>
      </c>
      <c r="S1403" s="2">
        <v>4.913973E-2</v>
      </c>
      <c r="T1403" s="2">
        <v>1.5330697000000001E-2</v>
      </c>
      <c r="U1403" s="2">
        <v>-0.15059334899999999</v>
      </c>
    </row>
    <row r="1404" spans="1:21" x14ac:dyDescent="0.25">
      <c r="A1404" s="6" t="s">
        <v>1350</v>
      </c>
      <c r="B1404" s="6" t="s">
        <v>1351</v>
      </c>
      <c r="C1404" s="6" t="s">
        <v>4767</v>
      </c>
      <c r="D1404" s="2">
        <v>-0.181673159</v>
      </c>
      <c r="E1404" s="2">
        <v>-7.2433656999999999E-2</v>
      </c>
      <c r="F1404" s="2">
        <v>-0.111350349</v>
      </c>
      <c r="G1404" s="2">
        <v>6.8757059999999997E-3</v>
      </c>
      <c r="H1404" s="2">
        <v>1.8059739999999999E-3</v>
      </c>
      <c r="I1404" s="2">
        <v>-8.1584479000000001E-2</v>
      </c>
      <c r="J1404" s="2">
        <v>-0.12963038800000001</v>
      </c>
      <c r="K1404" s="2">
        <v>0.41307848600000002</v>
      </c>
      <c r="L1404" s="2">
        <v>0.154911874</v>
      </c>
      <c r="M1404" s="2">
        <v>1.4180741E-2</v>
      </c>
      <c r="N1404" s="2">
        <v>0.169452201</v>
      </c>
      <c r="O1404" s="2">
        <v>-3.8450283000000002E-2</v>
      </c>
      <c r="P1404" s="2">
        <v>0.263298009</v>
      </c>
      <c r="Q1404" s="2">
        <v>-0.146967933</v>
      </c>
      <c r="R1404" s="2">
        <v>-0.131164425</v>
      </c>
      <c r="S1404" s="2">
        <v>-5.4630372000000003E-2</v>
      </c>
      <c r="T1404" s="2">
        <v>7.6621685999999994E-2</v>
      </c>
      <c r="U1404" s="2">
        <v>-0.152339629</v>
      </c>
    </row>
    <row r="1405" spans="1:21" x14ac:dyDescent="0.25">
      <c r="A1405" s="6" t="s">
        <v>880</v>
      </c>
      <c r="B1405" s="6" t="s">
        <v>881</v>
      </c>
      <c r="C1405" s="6" t="s">
        <v>4768</v>
      </c>
      <c r="D1405" s="2">
        <v>-0.21412144299999999</v>
      </c>
      <c r="E1405" s="2">
        <v>0.29919278500000002</v>
      </c>
      <c r="F1405" s="2">
        <v>2.0619479E-2</v>
      </c>
      <c r="G1405" s="2">
        <v>0.60016852899999995</v>
      </c>
      <c r="H1405" s="2">
        <v>-0.18509366099999999</v>
      </c>
      <c r="I1405" s="2">
        <v>-5.9076498999999998E-2</v>
      </c>
      <c r="J1405" s="2">
        <v>9.8544791000000007E-2</v>
      </c>
      <c r="K1405" s="2">
        <v>-0.38843212700000002</v>
      </c>
      <c r="L1405" s="2">
        <v>-0.171801856</v>
      </c>
      <c r="M1405" s="2">
        <v>-5.9201996999999999E-2</v>
      </c>
      <c r="N1405" s="2">
        <v>0.116300495</v>
      </c>
      <c r="O1405" s="2">
        <v>5.9663371999999999E-2</v>
      </c>
      <c r="P1405" s="2">
        <v>4.9911569000000003E-2</v>
      </c>
      <c r="Q1405" s="2">
        <v>-0.101721852</v>
      </c>
      <c r="R1405" s="2">
        <v>-8.9240740000000006E-3</v>
      </c>
      <c r="S1405" s="2">
        <v>0.125149861</v>
      </c>
      <c r="T1405" s="2">
        <v>-2.8146608E-2</v>
      </c>
      <c r="U1405" s="2">
        <v>-0.15303076500000001</v>
      </c>
    </row>
    <row r="1406" spans="1:21" x14ac:dyDescent="0.25">
      <c r="A1406" s="6" t="s">
        <v>3040</v>
      </c>
      <c r="B1406" s="6" t="s">
        <v>3041</v>
      </c>
      <c r="C1406" s="6" t="s">
        <v>4769</v>
      </c>
      <c r="D1406" s="2">
        <v>0.134941636</v>
      </c>
      <c r="E1406" s="2">
        <v>-4.9708836999999999E-2</v>
      </c>
      <c r="F1406" s="2">
        <v>-0.24178291399999999</v>
      </c>
      <c r="G1406" s="2">
        <v>0.17775919700000001</v>
      </c>
      <c r="H1406" s="2">
        <v>-0.22029544000000001</v>
      </c>
      <c r="I1406" s="2">
        <v>-3.0594839999999999E-3</v>
      </c>
      <c r="J1406" s="2">
        <v>0.101915196</v>
      </c>
      <c r="K1406" s="2">
        <v>7.7630926000000003E-2</v>
      </c>
      <c r="L1406" s="2">
        <v>2.2599766E-2</v>
      </c>
      <c r="M1406" s="2">
        <v>-0.11037923500000001</v>
      </c>
      <c r="N1406" s="2">
        <v>-4.3306844999999997E-2</v>
      </c>
      <c r="O1406" s="2">
        <v>-8.9812454999999999E-2</v>
      </c>
      <c r="P1406" s="2">
        <v>3.1409294999999997E-2</v>
      </c>
      <c r="Q1406" s="2">
        <v>2.2597974999999999E-2</v>
      </c>
      <c r="R1406" s="2">
        <v>-8.5891487000000002E-2</v>
      </c>
      <c r="S1406" s="2">
        <v>0.209036685</v>
      </c>
      <c r="T1406" s="2">
        <v>0.21985142499999999</v>
      </c>
      <c r="U1406" s="2">
        <v>-0.153505435</v>
      </c>
    </row>
    <row r="1407" spans="1:21" x14ac:dyDescent="0.25">
      <c r="A1407" s="6" t="s">
        <v>676</v>
      </c>
      <c r="B1407" s="6" t="s">
        <v>677</v>
      </c>
      <c r="C1407" s="6" t="s">
        <v>4770</v>
      </c>
      <c r="D1407" s="2">
        <v>0.28522443600000003</v>
      </c>
      <c r="E1407" s="2">
        <v>-0.12671501399999999</v>
      </c>
      <c r="F1407" s="2">
        <v>-9.1837253999999993E-2</v>
      </c>
      <c r="G1407" s="2">
        <v>-0.38128049899999999</v>
      </c>
      <c r="H1407" s="2">
        <v>0.14870940999999999</v>
      </c>
      <c r="I1407" s="2">
        <v>5.0431710999999997E-2</v>
      </c>
      <c r="J1407" s="2">
        <v>0.19775347600000001</v>
      </c>
      <c r="K1407" s="2">
        <v>-0.20765798399999999</v>
      </c>
      <c r="L1407" s="2">
        <v>0.125371766</v>
      </c>
      <c r="M1407" s="2">
        <v>-5.9151090000000003E-2</v>
      </c>
      <c r="N1407" s="2">
        <v>1.258917E-2</v>
      </c>
      <c r="O1407" s="2">
        <v>-2.7212730000000001E-2</v>
      </c>
      <c r="P1407" s="2">
        <v>-0.1076828</v>
      </c>
      <c r="Q1407" s="2">
        <v>6.4666500000000002E-2</v>
      </c>
      <c r="R1407" s="2">
        <v>4.9901750000000002E-2</v>
      </c>
      <c r="S1407" s="2">
        <v>-0.1181706</v>
      </c>
      <c r="T1407" s="2">
        <v>0.33859109999999998</v>
      </c>
      <c r="U1407" s="2">
        <v>-0.15353130000000001</v>
      </c>
    </row>
    <row r="1408" spans="1:21" x14ac:dyDescent="0.25">
      <c r="A1408" s="6" t="s">
        <v>2488</v>
      </c>
      <c r="B1408" s="6" t="s">
        <v>2489</v>
      </c>
      <c r="C1408" s="6" t="s">
        <v>4771</v>
      </c>
      <c r="D1408" s="2">
        <v>4.4863633999999999E-2</v>
      </c>
      <c r="E1408" s="2">
        <v>3.0262964E-2</v>
      </c>
      <c r="F1408" s="2">
        <v>0.13258869400000001</v>
      </c>
      <c r="G1408" s="2">
        <v>-3.7848816E-2</v>
      </c>
      <c r="H1408" s="2">
        <v>-0.10629333000000001</v>
      </c>
      <c r="I1408" s="2">
        <v>-3.7724585999999997E-2</v>
      </c>
      <c r="J1408" s="2">
        <v>6.1426544E-2</v>
      </c>
      <c r="K1408" s="2">
        <v>-0.158233916</v>
      </c>
      <c r="L1408" s="2">
        <v>7.0958804E-2</v>
      </c>
      <c r="M1408" s="2">
        <v>5.4670231E-2</v>
      </c>
      <c r="N1408" s="2">
        <v>0.12905408099999999</v>
      </c>
      <c r="O1408" s="2">
        <v>-0.11164243</v>
      </c>
      <c r="P1408" s="2">
        <v>8.3403191000000002E-2</v>
      </c>
      <c r="Q1408" s="2">
        <v>1.6815112E-2</v>
      </c>
      <c r="R1408" s="2">
        <v>3.8266115000000003E-2</v>
      </c>
      <c r="S1408" s="2">
        <v>5.0591191000000001E-2</v>
      </c>
      <c r="T1408" s="2">
        <v>-0.106403359</v>
      </c>
      <c r="U1408" s="2">
        <v>-0.15475412899999999</v>
      </c>
    </row>
    <row r="1409" spans="1:21" x14ac:dyDescent="0.25">
      <c r="A1409" s="6" t="s">
        <v>2870</v>
      </c>
      <c r="B1409" s="6" t="s">
        <v>2871</v>
      </c>
      <c r="C1409" s="6" t="s">
        <v>4772</v>
      </c>
      <c r="D1409" s="2">
        <v>-0.84952470999999996</v>
      </c>
      <c r="E1409" s="2">
        <v>-1.5797996729999999</v>
      </c>
      <c r="F1409" s="2">
        <v>0.42622416200000002</v>
      </c>
      <c r="G1409" s="2">
        <v>0.34764439800000002</v>
      </c>
      <c r="H1409" s="2">
        <v>6.480255E-2</v>
      </c>
      <c r="I1409" s="2">
        <v>0.434781692</v>
      </c>
      <c r="J1409" s="2">
        <v>7.1924539999999995E-2</v>
      </c>
      <c r="K1409" s="2">
        <v>0.47660099</v>
      </c>
      <c r="L1409" s="2">
        <v>0.60734604999999997</v>
      </c>
      <c r="M1409" s="2">
        <v>-6.8476499999999996E-2</v>
      </c>
      <c r="N1409" s="2">
        <v>-4.9931469999999999E-2</v>
      </c>
      <c r="O1409" s="2">
        <v>9.6486779999999994E-2</v>
      </c>
      <c r="P1409" s="2">
        <v>0.1128995</v>
      </c>
      <c r="Q1409" s="2">
        <v>4.7205169999999998E-2</v>
      </c>
      <c r="R1409" s="2">
        <v>2.3684730000000001E-2</v>
      </c>
      <c r="S1409" s="2">
        <v>7.4031040000000006E-2</v>
      </c>
      <c r="T1409" s="2">
        <v>-8.0538070000000003E-2</v>
      </c>
      <c r="U1409" s="2">
        <v>-0.1553612</v>
      </c>
    </row>
    <row r="1410" spans="1:21" x14ac:dyDescent="0.25">
      <c r="A1410" s="6" t="s">
        <v>2312</v>
      </c>
      <c r="B1410" s="6" t="s">
        <v>2313</v>
      </c>
      <c r="C1410" s="6" t="s">
        <v>4773</v>
      </c>
      <c r="D1410" s="2">
        <v>1.6333502E-2</v>
      </c>
      <c r="E1410" s="2">
        <v>1.0413861999999999E-2</v>
      </c>
      <c r="F1410" s="2">
        <v>-9.5706475999999999E-2</v>
      </c>
      <c r="G1410" s="2">
        <v>6.2749800000000003E-3</v>
      </c>
      <c r="H1410" s="2">
        <v>2.6436002E-2</v>
      </c>
      <c r="I1410" s="2">
        <v>6.0885130000000003E-2</v>
      </c>
      <c r="J1410" s="2">
        <v>4.8504173999999997E-2</v>
      </c>
      <c r="K1410" s="2">
        <v>9.4952411E-2</v>
      </c>
      <c r="L1410" s="2">
        <v>-0.16809358199999999</v>
      </c>
      <c r="M1410" s="2">
        <v>3.2885738999999997E-2</v>
      </c>
      <c r="N1410" s="2">
        <v>6.2270515999999998E-2</v>
      </c>
      <c r="O1410" s="2">
        <v>-1.6693823E-2</v>
      </c>
      <c r="P1410" s="2">
        <v>0.197089024</v>
      </c>
      <c r="Q1410" s="2">
        <v>8.5441730000000004E-3</v>
      </c>
      <c r="R1410" s="2">
        <v>-4.1043687000000002E-2</v>
      </c>
      <c r="S1410" s="2">
        <v>0.13150577899999999</v>
      </c>
      <c r="T1410" s="2">
        <v>-0.21908582700000001</v>
      </c>
      <c r="U1410" s="2">
        <v>-0.155471892</v>
      </c>
    </row>
    <row r="1411" spans="1:21" x14ac:dyDescent="0.25">
      <c r="A1411" s="6" t="s">
        <v>1225</v>
      </c>
      <c r="B1411" s="6" t="s">
        <v>1226</v>
      </c>
      <c r="C1411" s="6" t="s">
        <v>4774</v>
      </c>
      <c r="D1411" s="2">
        <v>-0.46334322900000002</v>
      </c>
      <c r="E1411" s="2">
        <v>0.18225751200000001</v>
      </c>
      <c r="F1411" s="2">
        <v>6.0741216000000001E-2</v>
      </c>
      <c r="G1411" s="2">
        <v>0.42681606599999999</v>
      </c>
      <c r="H1411" s="2">
        <v>-0.10517059600000001</v>
      </c>
      <c r="I1411" s="2">
        <v>-0.36574595399999998</v>
      </c>
      <c r="J1411" s="2">
        <v>2.3869807999999999E-2</v>
      </c>
      <c r="K1411" s="2">
        <v>2.8290576000000001E-2</v>
      </c>
      <c r="L1411" s="2">
        <v>0.21228461300000001</v>
      </c>
      <c r="M1411" s="2">
        <v>9.6797020999999997E-2</v>
      </c>
      <c r="N1411" s="2">
        <v>-0.120572127</v>
      </c>
      <c r="O1411" s="2">
        <v>-0.12924897199999999</v>
      </c>
      <c r="P1411" s="2">
        <v>-6.4758416999999999E-2</v>
      </c>
      <c r="Q1411" s="2">
        <v>4.7128650000000001E-3</v>
      </c>
      <c r="R1411" s="2">
        <v>0.126673695</v>
      </c>
      <c r="S1411" s="2">
        <v>-4.671376E-2</v>
      </c>
      <c r="T1411" s="2">
        <v>0.28860480700000002</v>
      </c>
      <c r="U1411" s="2">
        <v>-0.15549511099999999</v>
      </c>
    </row>
    <row r="1412" spans="1:21" x14ac:dyDescent="0.25">
      <c r="A1412" s="6" t="s">
        <v>1815</v>
      </c>
      <c r="B1412" s="6" t="s">
        <v>1816</v>
      </c>
      <c r="C1412" s="6" t="s">
        <v>4775</v>
      </c>
      <c r="D1412" s="2">
        <v>-2.1153779999999998E-3</v>
      </c>
      <c r="E1412" s="2">
        <v>0.54041971200000005</v>
      </c>
      <c r="F1412" s="2">
        <v>2.623472E-3</v>
      </c>
      <c r="G1412" s="2">
        <v>0.231297632</v>
      </c>
      <c r="H1412" s="2">
        <v>8.565652E-2</v>
      </c>
      <c r="I1412" s="2">
        <v>6.5078492000000002E-2</v>
      </c>
      <c r="J1412" s="2">
        <v>0.31166612199999999</v>
      </c>
      <c r="K1412" s="2">
        <v>-0.83637804800000004</v>
      </c>
      <c r="L1412" s="2">
        <v>-0.39824857800000002</v>
      </c>
      <c r="M1412" s="2">
        <v>-8.8610750000000002E-2</v>
      </c>
      <c r="N1412" s="2">
        <v>-2.9762710000000001E-2</v>
      </c>
      <c r="O1412" s="2">
        <v>-9.2043890000000003E-2</v>
      </c>
      <c r="P1412" s="2">
        <v>-4.6694239999999998E-2</v>
      </c>
      <c r="Q1412" s="2">
        <v>5.4821099999999998E-2</v>
      </c>
      <c r="R1412" s="2">
        <v>5.0207309999999998E-2</v>
      </c>
      <c r="S1412" s="2">
        <v>-6.6795789999999997E-3</v>
      </c>
      <c r="T1412" s="2">
        <v>0.31562309999999999</v>
      </c>
      <c r="U1412" s="2">
        <v>-0.15686040000000001</v>
      </c>
    </row>
    <row r="1413" spans="1:21" x14ac:dyDescent="0.25">
      <c r="A1413" s="6" t="s">
        <v>433</v>
      </c>
      <c r="B1413" s="6" t="s">
        <v>169</v>
      </c>
      <c r="C1413" s="6" t="s">
        <v>4776</v>
      </c>
      <c r="D1413" s="2">
        <v>0.119168074</v>
      </c>
      <c r="E1413" s="2">
        <v>-7.5793896999999999E-2</v>
      </c>
      <c r="F1413" s="2">
        <v>-6.6301407000000007E-2</v>
      </c>
      <c r="G1413" s="2">
        <v>-1.9245588000000001E-2</v>
      </c>
      <c r="H1413" s="2">
        <v>-3.9174360999999998E-2</v>
      </c>
      <c r="I1413" s="2">
        <v>5.9839219999999999E-2</v>
      </c>
      <c r="J1413" s="2">
        <v>1.8040073E-2</v>
      </c>
      <c r="K1413" s="2">
        <v>-1.010292E-2</v>
      </c>
      <c r="L1413" s="2">
        <v>1.3570802999999999E-2</v>
      </c>
      <c r="M1413" s="2">
        <v>0.229044203</v>
      </c>
      <c r="N1413" s="2">
        <v>0.22667458500000001</v>
      </c>
      <c r="O1413" s="2">
        <v>5.3517281999999999E-2</v>
      </c>
      <c r="P1413" s="2">
        <v>-4.4047296999999999E-2</v>
      </c>
      <c r="Q1413" s="2">
        <v>-0.31936124100000002</v>
      </c>
      <c r="R1413" s="2">
        <v>0.1074634</v>
      </c>
      <c r="S1413" s="2">
        <v>-5.8171912999999999E-2</v>
      </c>
      <c r="T1413" s="2">
        <v>-3.7635801000000003E-2</v>
      </c>
      <c r="U1413" s="2">
        <v>-0.15748321900000001</v>
      </c>
    </row>
    <row r="1414" spans="1:21" x14ac:dyDescent="0.25">
      <c r="A1414" s="6" t="s">
        <v>1229</v>
      </c>
      <c r="B1414" s="6" t="s">
        <v>1230</v>
      </c>
      <c r="C1414" s="6" t="s">
        <v>4777</v>
      </c>
      <c r="D1414" s="2">
        <v>-1.5788483999999998E-2</v>
      </c>
      <c r="E1414" s="2">
        <v>0.18780611799999999</v>
      </c>
      <c r="F1414" s="2">
        <v>-6.1246426999999999E-2</v>
      </c>
      <c r="G1414" s="2">
        <v>0.202648676</v>
      </c>
      <c r="H1414" s="2">
        <v>-8.5734809999999995E-2</v>
      </c>
      <c r="I1414" s="2">
        <v>-0.31917737400000001</v>
      </c>
      <c r="J1414" s="2">
        <v>5.7413045000000003E-2</v>
      </c>
      <c r="K1414" s="2">
        <v>-0.10698382400000001</v>
      </c>
      <c r="L1414" s="2">
        <v>0.141063101</v>
      </c>
      <c r="M1414" s="2">
        <v>2.3496381E-2</v>
      </c>
      <c r="N1414" s="2">
        <v>0.180065591</v>
      </c>
      <c r="O1414" s="2">
        <v>1.1028882E-2</v>
      </c>
      <c r="P1414" s="2">
        <v>8.3789489999999994E-2</v>
      </c>
      <c r="Q1414" s="2">
        <v>-0.20739749099999999</v>
      </c>
      <c r="R1414" s="2">
        <v>-1.6015846E-2</v>
      </c>
      <c r="S1414" s="2">
        <v>0.20235452100000001</v>
      </c>
      <c r="T1414" s="2">
        <v>-0.119375986</v>
      </c>
      <c r="U1414" s="2">
        <v>-0.157945538</v>
      </c>
    </row>
    <row r="1415" spans="1:21" x14ac:dyDescent="0.25">
      <c r="A1415" s="6" t="s">
        <v>1247</v>
      </c>
      <c r="B1415" s="6" t="s">
        <v>1248</v>
      </c>
      <c r="C1415" s="6" t="s">
        <v>4778</v>
      </c>
      <c r="D1415" s="2">
        <v>0.13529576400000001</v>
      </c>
      <c r="E1415" s="2">
        <v>7.5514755000000003E-2</v>
      </c>
      <c r="F1415" s="2">
        <v>9.3465522999999995E-2</v>
      </c>
      <c r="G1415" s="2">
        <v>3.9621772E-2</v>
      </c>
      <c r="H1415" s="2">
        <v>3.8091444000000002E-2</v>
      </c>
      <c r="I1415" s="2">
        <v>3.7287656000000002E-2</v>
      </c>
      <c r="J1415" s="2">
        <v>5.6428720000000002E-2</v>
      </c>
      <c r="K1415" s="2">
        <v>-0.43025448799999999</v>
      </c>
      <c r="L1415" s="2">
        <v>-4.5451145999999998E-2</v>
      </c>
      <c r="M1415" s="2">
        <v>5.1142115000000002E-2</v>
      </c>
      <c r="N1415" s="2">
        <v>0.11316857900000001</v>
      </c>
      <c r="O1415" s="2">
        <v>-9.2393260000000008E-3</v>
      </c>
      <c r="P1415" s="2">
        <v>4.0854738000000002E-2</v>
      </c>
      <c r="Q1415" s="2">
        <v>0.126278419</v>
      </c>
      <c r="R1415" s="2">
        <v>-7.5595717000000007E-2</v>
      </c>
      <c r="S1415" s="2">
        <v>0.10515018800000001</v>
      </c>
      <c r="T1415" s="2">
        <v>-0.19209884899999999</v>
      </c>
      <c r="U1415" s="2">
        <v>-0.159660147</v>
      </c>
    </row>
    <row r="1416" spans="1:21" x14ac:dyDescent="0.25">
      <c r="A1416" s="6" t="s">
        <v>260</v>
      </c>
      <c r="B1416" s="6" t="s">
        <v>261</v>
      </c>
      <c r="C1416" s="6" t="s">
        <v>4779</v>
      </c>
      <c r="D1416" s="2">
        <v>-0.13070568399999999</v>
      </c>
      <c r="E1416" s="2">
        <v>-0.51108928899999995</v>
      </c>
      <c r="F1416" s="2">
        <v>0.148542234</v>
      </c>
      <c r="G1416" s="2">
        <v>-9.0153461000000004E-2</v>
      </c>
      <c r="H1416" s="2">
        <v>7.6528373999999996E-2</v>
      </c>
      <c r="I1416" s="2">
        <v>-5.8794535000000002E-2</v>
      </c>
      <c r="J1416" s="2">
        <v>0.12034226100000001</v>
      </c>
      <c r="K1416" s="2">
        <v>0.51925070200000001</v>
      </c>
      <c r="L1416" s="2">
        <v>-7.3920610999999997E-2</v>
      </c>
      <c r="M1416" s="2">
        <v>-8.1313682999999998E-2</v>
      </c>
      <c r="N1416" s="2">
        <v>0.176722296</v>
      </c>
      <c r="O1416" s="2">
        <v>-7.0509604000000003E-2</v>
      </c>
      <c r="P1416" s="2">
        <v>7.5159397000000003E-2</v>
      </c>
      <c r="Q1416" s="2">
        <v>8.6965088999999995E-2</v>
      </c>
      <c r="R1416" s="2">
        <v>-0.10649101499999999</v>
      </c>
      <c r="S1416" s="2">
        <v>-2.6861469999999998E-2</v>
      </c>
      <c r="T1416" s="2">
        <v>0.10642995500000001</v>
      </c>
      <c r="U1416" s="2">
        <v>-0.16010096700000001</v>
      </c>
    </row>
    <row r="1417" spans="1:21" x14ac:dyDescent="0.25">
      <c r="A1417" s="6" t="s">
        <v>330</v>
      </c>
      <c r="B1417" s="6" t="s">
        <v>331</v>
      </c>
      <c r="C1417" s="6" t="s">
        <v>4780</v>
      </c>
      <c r="D1417" s="2">
        <v>0.109132196</v>
      </c>
      <c r="E1417" s="2">
        <v>-5.5720802999999999E-2</v>
      </c>
      <c r="F1417" s="2">
        <v>3.0368434E-2</v>
      </c>
      <c r="G1417" s="2">
        <v>1.1976390999999999E-2</v>
      </c>
      <c r="H1417" s="2">
        <v>-8.3466841999999999E-2</v>
      </c>
      <c r="I1417" s="2">
        <v>2.2079505999999999E-2</v>
      </c>
      <c r="J1417" s="2">
        <v>6.8894821999999994E-2</v>
      </c>
      <c r="K1417" s="2">
        <v>-2.1295344000000001E-2</v>
      </c>
      <c r="L1417" s="2">
        <v>-8.1968385000000005E-2</v>
      </c>
      <c r="M1417" s="2">
        <v>8.5164966999999994E-2</v>
      </c>
      <c r="N1417" s="2">
        <v>-1.8111957000000001E-2</v>
      </c>
      <c r="O1417" s="2">
        <v>-9.4551666000000006E-2</v>
      </c>
      <c r="P1417" s="2">
        <v>0.19073069200000001</v>
      </c>
      <c r="Q1417" s="2">
        <v>-0.17694183999999999</v>
      </c>
      <c r="R1417" s="2">
        <v>2.9827649000000001E-2</v>
      </c>
      <c r="S1417" s="2">
        <v>0.14580009299999999</v>
      </c>
      <c r="T1417" s="2">
        <v>-1.200191E-3</v>
      </c>
      <c r="U1417" s="2">
        <v>-0.160717743</v>
      </c>
    </row>
    <row r="1418" spans="1:21" x14ac:dyDescent="0.25">
      <c r="A1418" s="6" t="s">
        <v>866</v>
      </c>
      <c r="B1418" s="6" t="s">
        <v>867</v>
      </c>
      <c r="C1418" s="6" t="s">
        <v>4781</v>
      </c>
      <c r="D1418" s="2">
        <v>0.210937602</v>
      </c>
      <c r="E1418" s="2">
        <v>9.1522562000000002E-2</v>
      </c>
      <c r="F1418" s="2">
        <v>7.8006521999999995E-2</v>
      </c>
      <c r="G1418" s="2">
        <v>-8.0918238000000003E-2</v>
      </c>
      <c r="H1418" s="2">
        <v>0.21725008000000001</v>
      </c>
      <c r="I1418" s="2">
        <v>-0.41702731799999998</v>
      </c>
      <c r="J1418" s="2">
        <v>-4.7267178E-2</v>
      </c>
      <c r="K1418" s="2">
        <v>9.5769041999999999E-2</v>
      </c>
      <c r="L1418" s="2">
        <v>-0.14827310099999999</v>
      </c>
      <c r="M1418" s="2">
        <v>-2.4026369999999998E-2</v>
      </c>
      <c r="N1418" s="2">
        <v>-1.4761760000000001E-3</v>
      </c>
      <c r="O1418" s="2">
        <v>-6.9583690000000004E-2</v>
      </c>
      <c r="P1418" s="2">
        <v>-0.11705309999999999</v>
      </c>
      <c r="Q1418" s="2">
        <v>-0.1091471</v>
      </c>
      <c r="R1418" s="2">
        <v>4.4690800000000003E-2</v>
      </c>
      <c r="S1418" s="2">
        <v>-8.0910040000000003E-2</v>
      </c>
      <c r="T1418" s="2">
        <v>0.51921569999999995</v>
      </c>
      <c r="U1418" s="2">
        <v>-0.1617101</v>
      </c>
    </row>
    <row r="1419" spans="1:21" x14ac:dyDescent="0.25">
      <c r="A1419" s="6" t="s">
        <v>433</v>
      </c>
      <c r="B1419" s="6" t="s">
        <v>169</v>
      </c>
      <c r="C1419" s="6" t="s">
        <v>4782</v>
      </c>
      <c r="D1419" s="2">
        <v>7.0210004000000006E-2</v>
      </c>
      <c r="E1419" s="2">
        <v>-6.3995978999999995E-2</v>
      </c>
      <c r="F1419" s="2">
        <v>-2.6106164000000001E-2</v>
      </c>
      <c r="G1419" s="2">
        <v>2.2570679999999999E-2</v>
      </c>
      <c r="H1419" s="2">
        <v>1.3089549000000001E-2</v>
      </c>
      <c r="I1419" s="2">
        <v>-1.6665612E-2</v>
      </c>
      <c r="J1419" s="2">
        <v>-3.0029518000000002E-2</v>
      </c>
      <c r="K1419" s="2">
        <v>0.22610478000000001</v>
      </c>
      <c r="L1419" s="2">
        <v>-0.19517773599999999</v>
      </c>
      <c r="M1419" s="2">
        <v>-4.6789999999999998E-2</v>
      </c>
      <c r="N1419" s="2">
        <v>6.1136532E-2</v>
      </c>
      <c r="O1419" s="2">
        <v>-0.124521196</v>
      </c>
      <c r="P1419" s="2">
        <v>-6.5089800000000003E-2</v>
      </c>
      <c r="Q1419" s="2">
        <v>3.9102555999999997E-2</v>
      </c>
      <c r="R1419" s="2">
        <v>0.14035247200000001</v>
      </c>
      <c r="S1419" s="2">
        <v>-5.8359215999999998E-2</v>
      </c>
      <c r="T1419" s="2">
        <v>0.21627502600000001</v>
      </c>
      <c r="U1419" s="2">
        <v>-0.162106372</v>
      </c>
    </row>
    <row r="1420" spans="1:21" x14ac:dyDescent="0.25">
      <c r="A1420" s="6" t="s">
        <v>2107</v>
      </c>
      <c r="B1420" s="6" t="s">
        <v>2108</v>
      </c>
      <c r="C1420" s="6" t="s">
        <v>4783</v>
      </c>
      <c r="D1420" s="2">
        <v>-0.55490821599999995</v>
      </c>
      <c r="E1420" s="2">
        <v>-0.119789066</v>
      </c>
      <c r="F1420" s="2">
        <v>0.32347351800000002</v>
      </c>
      <c r="G1420" s="2">
        <v>0.16454286900000001</v>
      </c>
      <c r="H1420" s="2">
        <v>-0.15857734400000001</v>
      </c>
      <c r="I1420" s="2">
        <v>2.1982410000000001E-3</v>
      </c>
      <c r="J1420" s="2">
        <v>0.164204037</v>
      </c>
      <c r="K1420" s="2">
        <v>-0.27372254600000001</v>
      </c>
      <c r="L1420" s="2">
        <v>0.45257850900000002</v>
      </c>
      <c r="M1420" s="2">
        <v>1.7251310999999998E-2</v>
      </c>
      <c r="N1420" s="2">
        <v>8.0323568999999997E-2</v>
      </c>
      <c r="O1420" s="2">
        <v>4.8360981999999997E-2</v>
      </c>
      <c r="P1420" s="2">
        <v>8.8649133000000005E-2</v>
      </c>
      <c r="Q1420" s="2">
        <v>7.3976270000000004E-3</v>
      </c>
      <c r="R1420" s="2">
        <v>1.6145025E-2</v>
      </c>
      <c r="S1420" s="2">
        <v>1.2377755000000001E-2</v>
      </c>
      <c r="T1420" s="2">
        <v>-0.107434223</v>
      </c>
      <c r="U1420" s="2">
        <v>-0.16307117800000001</v>
      </c>
    </row>
    <row r="1421" spans="1:21" x14ac:dyDescent="0.25">
      <c r="A1421" s="6" t="s">
        <v>928</v>
      </c>
      <c r="B1421" s="6" t="s">
        <v>929</v>
      </c>
      <c r="C1421" s="6" t="s">
        <v>4784</v>
      </c>
      <c r="D1421" s="2">
        <v>-0.115287844</v>
      </c>
      <c r="E1421" s="2">
        <v>0.48782959599999998</v>
      </c>
      <c r="F1421" s="2">
        <v>-0.32033025399999998</v>
      </c>
      <c r="G1421" s="2">
        <v>0.68362025599999998</v>
      </c>
      <c r="H1421" s="2">
        <v>-2.3614053999999999E-2</v>
      </c>
      <c r="I1421" s="2">
        <v>1.2555716E-2</v>
      </c>
      <c r="J1421" s="2">
        <v>-0.19997931399999999</v>
      </c>
      <c r="K1421" s="2">
        <v>-0.53734086400000003</v>
      </c>
      <c r="L1421" s="2">
        <v>1.2546766000000001E-2</v>
      </c>
      <c r="M1421" s="2">
        <v>-0.12457515600000001</v>
      </c>
      <c r="N1421" s="2">
        <v>9.1542453999999995E-2</v>
      </c>
      <c r="O1421" s="2">
        <v>-0.21281230600000001</v>
      </c>
      <c r="P1421" s="2">
        <v>0.37027074399999998</v>
      </c>
      <c r="Q1421" s="2">
        <v>0.212542484</v>
      </c>
      <c r="R1421" s="2">
        <v>-2.3242125999999998E-2</v>
      </c>
      <c r="S1421" s="2">
        <v>-6.8487906000000001E-2</v>
      </c>
      <c r="T1421" s="2">
        <v>-8.1819355999999996E-2</v>
      </c>
      <c r="U1421" s="2">
        <v>-0.16341871599999999</v>
      </c>
    </row>
    <row r="1422" spans="1:21" x14ac:dyDescent="0.25">
      <c r="A1422" s="6" t="s">
        <v>2035</v>
      </c>
      <c r="B1422" s="6" t="s">
        <v>2036</v>
      </c>
      <c r="C1422" s="6" t="s">
        <v>4785</v>
      </c>
      <c r="D1422" s="2">
        <v>-7.1867531999999998E-2</v>
      </c>
      <c r="E1422" s="2">
        <v>8.1657878000000003E-2</v>
      </c>
      <c r="F1422" s="2">
        <v>-5.5901421999999999E-2</v>
      </c>
      <c r="G1422" s="2">
        <v>8.6104228000000005E-2</v>
      </c>
      <c r="H1422" s="2">
        <v>-0.19062523200000001</v>
      </c>
      <c r="I1422" s="2">
        <v>-0.141611072</v>
      </c>
      <c r="J1422" s="2">
        <v>0.136884218</v>
      </c>
      <c r="K1422" s="2">
        <v>3.7880798E-2</v>
      </c>
      <c r="L1422" s="2">
        <v>0.117478178</v>
      </c>
      <c r="M1422" s="2">
        <v>5.4635176000000001E-2</v>
      </c>
      <c r="N1422" s="2">
        <v>-7.2126912000000001E-2</v>
      </c>
      <c r="O1422" s="2">
        <v>-0.167657902</v>
      </c>
      <c r="P1422" s="2">
        <v>0.138327059</v>
      </c>
      <c r="Q1422" s="2">
        <v>0.16858356799999999</v>
      </c>
      <c r="R1422" s="2">
        <v>-0.25331184200000001</v>
      </c>
      <c r="S1422" s="2">
        <v>0.14486005199999999</v>
      </c>
      <c r="T1422" s="2">
        <v>0.15066321799999999</v>
      </c>
      <c r="U1422" s="2">
        <v>-0.16397238</v>
      </c>
    </row>
    <row r="1423" spans="1:21" x14ac:dyDescent="0.25">
      <c r="A1423" s="6" t="s">
        <v>433</v>
      </c>
      <c r="B1423" s="6" t="s">
        <v>169</v>
      </c>
      <c r="C1423" s="6" t="s">
        <v>4786</v>
      </c>
      <c r="D1423" s="2">
        <v>0.16564215199999999</v>
      </c>
      <c r="E1423" s="2">
        <v>-0.14304071300000001</v>
      </c>
      <c r="F1423" s="2">
        <v>-5.8400643000000002E-2</v>
      </c>
      <c r="G1423" s="2">
        <v>-2.6402554000000002E-2</v>
      </c>
      <c r="H1423" s="2">
        <v>-0.12572736100000001</v>
      </c>
      <c r="I1423" s="2">
        <v>8.9884417999999994E-2</v>
      </c>
      <c r="J1423" s="2">
        <v>8.9023493999999995E-2</v>
      </c>
      <c r="K1423" s="2">
        <v>0.248388901</v>
      </c>
      <c r="L1423" s="2">
        <v>-0.23936774299999999</v>
      </c>
      <c r="M1423" s="2">
        <v>-2.3654359999999998E-3</v>
      </c>
      <c r="N1423" s="2">
        <v>-1.2349153999999999E-2</v>
      </c>
      <c r="O1423" s="2">
        <v>-0.207140307</v>
      </c>
      <c r="P1423" s="2">
        <v>1.1917864E-2</v>
      </c>
      <c r="Q1423" s="2">
        <v>-9.0370030000000004E-2</v>
      </c>
      <c r="R1423" s="2">
        <v>5.0846611E-2</v>
      </c>
      <c r="S1423" s="2">
        <v>0.22676544800000001</v>
      </c>
      <c r="T1423" s="2">
        <v>0.18729415999999999</v>
      </c>
      <c r="U1423" s="2">
        <v>-0.164599158</v>
      </c>
    </row>
    <row r="1424" spans="1:21" x14ac:dyDescent="0.25">
      <c r="A1424" s="6" t="s">
        <v>5124</v>
      </c>
      <c r="B1424" s="6" t="s">
        <v>1156</v>
      </c>
      <c r="C1424" s="6" t="s">
        <v>4787</v>
      </c>
      <c r="D1424" s="2">
        <v>-8.1748586999999998E-2</v>
      </c>
      <c r="E1424" s="2">
        <v>-7.9224599999999992E-3</v>
      </c>
      <c r="F1424" s="2">
        <v>8.6830037999999998E-2</v>
      </c>
      <c r="G1424" s="2">
        <v>3.0518271E-2</v>
      </c>
      <c r="H1424" s="2">
        <v>-6.3434809999999994E-2</v>
      </c>
      <c r="I1424" s="2">
        <v>2.8886172000000002E-2</v>
      </c>
      <c r="J1424" s="2">
        <v>-0.10905973300000001</v>
      </c>
      <c r="K1424" s="2">
        <v>-4.1857447999999998E-2</v>
      </c>
      <c r="L1424" s="2">
        <v>0.157788556</v>
      </c>
      <c r="M1424" s="2">
        <v>5.1194603999999998E-2</v>
      </c>
      <c r="N1424" s="2">
        <v>-5.3193074E-2</v>
      </c>
      <c r="O1424" s="2">
        <v>-4.1954160999999997E-2</v>
      </c>
      <c r="P1424" s="2">
        <v>3.524063E-3</v>
      </c>
      <c r="Q1424" s="2">
        <v>4.4988744999999997E-2</v>
      </c>
      <c r="R1424" s="2">
        <v>-5.4764083999999998E-2</v>
      </c>
      <c r="S1424" s="2">
        <v>-5.1914025000000003E-2</v>
      </c>
      <c r="T1424" s="2">
        <v>0.26680816000000002</v>
      </c>
      <c r="U1424" s="2">
        <v>-0.16469022999999999</v>
      </c>
    </row>
    <row r="1425" spans="1:21" x14ac:dyDescent="0.25">
      <c r="A1425" s="6" t="s">
        <v>5124</v>
      </c>
      <c r="B1425" s="6" t="s">
        <v>1156</v>
      </c>
      <c r="C1425" s="6" t="s">
        <v>4788</v>
      </c>
      <c r="D1425" s="2">
        <v>3.9784867000000002E-2</v>
      </c>
      <c r="E1425" s="2">
        <v>-8.2861560000000001E-2</v>
      </c>
      <c r="F1425" s="2">
        <v>6.7829543000000006E-2</v>
      </c>
      <c r="G1425" s="2">
        <v>6.4204570000000001E-3</v>
      </c>
      <c r="H1425" s="2">
        <v>-6.6653599999999993E-2</v>
      </c>
      <c r="I1425" s="2">
        <v>0.113212756</v>
      </c>
      <c r="J1425" s="2">
        <v>-5.3083946999999999E-2</v>
      </c>
      <c r="K1425" s="2">
        <v>4.1351599000000003E-2</v>
      </c>
      <c r="L1425" s="2">
        <v>-6.6000118999999996E-2</v>
      </c>
      <c r="M1425" s="2">
        <v>5.1194603999999998E-2</v>
      </c>
      <c r="N1425" s="2">
        <v>-5.3193074E-2</v>
      </c>
      <c r="O1425" s="2">
        <v>-4.1954160999999997E-2</v>
      </c>
      <c r="P1425" s="2">
        <v>3.524063E-3</v>
      </c>
      <c r="Q1425" s="2">
        <v>4.4988744999999997E-2</v>
      </c>
      <c r="R1425" s="2">
        <v>-5.4764083999999998E-2</v>
      </c>
      <c r="S1425" s="2">
        <v>-5.1914025000000003E-2</v>
      </c>
      <c r="T1425" s="2">
        <v>0.26680816000000002</v>
      </c>
      <c r="U1425" s="2">
        <v>-0.16469022999999999</v>
      </c>
    </row>
    <row r="1426" spans="1:21" x14ac:dyDescent="0.25">
      <c r="A1426" s="6" t="s">
        <v>5124</v>
      </c>
      <c r="B1426" s="6" t="s">
        <v>1156</v>
      </c>
      <c r="C1426" s="6" t="s">
        <v>4789</v>
      </c>
      <c r="D1426" s="2">
        <v>0.12740221700000001</v>
      </c>
      <c r="E1426" s="2">
        <v>-0.197492749</v>
      </c>
      <c r="F1426" s="2">
        <v>0.16734453499999999</v>
      </c>
      <c r="G1426" s="2">
        <v>-0.137304168</v>
      </c>
      <c r="H1426" s="2">
        <v>4.9866807999999999E-2</v>
      </c>
      <c r="I1426" s="2">
        <v>0.111527204</v>
      </c>
      <c r="J1426" s="2">
        <v>-8.4781358000000001E-2</v>
      </c>
      <c r="K1426" s="2">
        <v>5.8142490999999998E-2</v>
      </c>
      <c r="L1426" s="2">
        <v>-9.4704978999999995E-2</v>
      </c>
      <c r="M1426" s="2">
        <v>5.1194603999999998E-2</v>
      </c>
      <c r="N1426" s="2">
        <v>-5.3193074E-2</v>
      </c>
      <c r="O1426" s="2">
        <v>-4.1954160999999997E-2</v>
      </c>
      <c r="P1426" s="2">
        <v>3.524063E-3</v>
      </c>
      <c r="Q1426" s="2">
        <v>4.4988744999999997E-2</v>
      </c>
      <c r="R1426" s="2">
        <v>-5.4764083999999998E-2</v>
      </c>
      <c r="S1426" s="2">
        <v>-5.1914025000000003E-2</v>
      </c>
      <c r="T1426" s="2">
        <v>0.26680816000000002</v>
      </c>
      <c r="U1426" s="2">
        <v>-0.16469022999999999</v>
      </c>
    </row>
    <row r="1427" spans="1:21" x14ac:dyDescent="0.25">
      <c r="A1427" s="6" t="s">
        <v>2065</v>
      </c>
      <c r="B1427" s="6" t="s">
        <v>2066</v>
      </c>
      <c r="C1427" s="6" t="s">
        <v>4790</v>
      </c>
      <c r="D1427" s="2">
        <v>0.138394872</v>
      </c>
      <c r="E1427" s="2">
        <v>2.5560803E-2</v>
      </c>
      <c r="F1427" s="2">
        <v>-4.6210587999999997E-2</v>
      </c>
      <c r="G1427" s="2">
        <v>6.340442E-3</v>
      </c>
      <c r="H1427" s="2">
        <v>-8.0326859E-2</v>
      </c>
      <c r="I1427" s="2">
        <v>-5.5926379999999996E-3</v>
      </c>
      <c r="J1427" s="2">
        <v>-0.13122600800000001</v>
      </c>
      <c r="K1427" s="2">
        <v>-0.45300569800000001</v>
      </c>
      <c r="L1427" s="2">
        <v>0.546065672</v>
      </c>
      <c r="M1427" s="2">
        <v>-4.5395030000000003E-2</v>
      </c>
      <c r="N1427" s="2">
        <v>1.12584E-4</v>
      </c>
      <c r="O1427" s="2">
        <v>-0.13780229999999999</v>
      </c>
      <c r="P1427" s="2">
        <v>1.79988E-3</v>
      </c>
      <c r="Q1427" s="2">
        <v>8.579929E-2</v>
      </c>
      <c r="R1427" s="2">
        <v>-5.8001989999999998E-3</v>
      </c>
      <c r="S1427" s="2">
        <v>9.5877919999999995E-3</v>
      </c>
      <c r="T1427" s="2">
        <v>0.25697120000000001</v>
      </c>
      <c r="U1427" s="2">
        <v>-0.16527330000000001</v>
      </c>
    </row>
    <row r="1428" spans="1:21" x14ac:dyDescent="0.25">
      <c r="A1428" s="6" t="s">
        <v>2065</v>
      </c>
      <c r="B1428" s="6" t="s">
        <v>2066</v>
      </c>
      <c r="C1428" s="6" t="s">
        <v>4791</v>
      </c>
      <c r="D1428" s="2">
        <v>2.9606121999999999E-2</v>
      </c>
      <c r="E1428" s="2">
        <v>-0.42708644699999998</v>
      </c>
      <c r="F1428" s="2">
        <v>0.213358662</v>
      </c>
      <c r="G1428" s="2">
        <v>0.16465519200000001</v>
      </c>
      <c r="H1428" s="2">
        <v>-0.298788479</v>
      </c>
      <c r="I1428" s="2">
        <v>0.11150811200000001</v>
      </c>
      <c r="J1428" s="2">
        <v>0.396818842</v>
      </c>
      <c r="K1428" s="2">
        <v>-0.27908189799999999</v>
      </c>
      <c r="L1428" s="2">
        <v>8.9009922000000005E-2</v>
      </c>
      <c r="M1428" s="2">
        <v>-4.5395030000000003E-2</v>
      </c>
      <c r="N1428" s="2">
        <v>1.12584E-4</v>
      </c>
      <c r="O1428" s="2">
        <v>-0.13780229999999999</v>
      </c>
      <c r="P1428" s="2">
        <v>1.79988E-3</v>
      </c>
      <c r="Q1428" s="2">
        <v>8.579929E-2</v>
      </c>
      <c r="R1428" s="2">
        <v>-5.8001989999999998E-3</v>
      </c>
      <c r="S1428" s="2">
        <v>9.5877919999999995E-3</v>
      </c>
      <c r="T1428" s="2">
        <v>0.25697120000000001</v>
      </c>
      <c r="U1428" s="2">
        <v>-0.16527330000000001</v>
      </c>
    </row>
    <row r="1429" spans="1:21" x14ac:dyDescent="0.25">
      <c r="A1429" s="6" t="s">
        <v>2065</v>
      </c>
      <c r="B1429" s="6" t="s">
        <v>2066</v>
      </c>
      <c r="C1429" s="6" t="s">
        <v>4792</v>
      </c>
      <c r="D1429" s="2">
        <v>4.1886800000000002E-2</v>
      </c>
      <c r="E1429" s="2">
        <v>0.20200148100000001</v>
      </c>
      <c r="F1429" s="2">
        <v>-0.18851001000000001</v>
      </c>
      <c r="G1429" s="2">
        <v>0.16464767</v>
      </c>
      <c r="H1429" s="2">
        <v>3.6137871000000002E-2</v>
      </c>
      <c r="I1429" s="2">
        <v>8.7055090000000002E-2</v>
      </c>
      <c r="J1429" s="2">
        <v>0.13029277</v>
      </c>
      <c r="K1429" s="2">
        <v>-0.42589152000000002</v>
      </c>
      <c r="L1429" s="2">
        <v>-4.762015E-2</v>
      </c>
      <c r="M1429" s="2">
        <v>-4.5395030000000003E-2</v>
      </c>
      <c r="N1429" s="2">
        <v>1.12584E-4</v>
      </c>
      <c r="O1429" s="2">
        <v>-0.13780229999999999</v>
      </c>
      <c r="P1429" s="2">
        <v>1.79988E-3</v>
      </c>
      <c r="Q1429" s="2">
        <v>8.579929E-2</v>
      </c>
      <c r="R1429" s="2">
        <v>-5.8001989999999998E-3</v>
      </c>
      <c r="S1429" s="2">
        <v>9.5877919999999995E-3</v>
      </c>
      <c r="T1429" s="2">
        <v>0.25697120000000001</v>
      </c>
      <c r="U1429" s="2">
        <v>-0.16527330000000001</v>
      </c>
    </row>
    <row r="1430" spans="1:21" x14ac:dyDescent="0.25">
      <c r="A1430" s="6" t="s">
        <v>151</v>
      </c>
      <c r="B1430" s="6" t="s">
        <v>152</v>
      </c>
      <c r="C1430" s="6" t="s">
        <v>155</v>
      </c>
      <c r="D1430" s="2">
        <v>-4.5917578000000001E-2</v>
      </c>
      <c r="E1430" s="2">
        <v>0.31735668500000003</v>
      </c>
      <c r="F1430" s="2">
        <v>-0.15527705</v>
      </c>
      <c r="G1430" s="2">
        <v>0.42515741200000001</v>
      </c>
      <c r="H1430" s="2">
        <v>-0.21880021899999999</v>
      </c>
      <c r="I1430" s="2">
        <v>-5.7429471000000003E-2</v>
      </c>
      <c r="J1430" s="2">
        <v>0.15688650100000001</v>
      </c>
      <c r="K1430" s="2">
        <v>-0.50174670499999996</v>
      </c>
      <c r="L1430" s="2">
        <v>7.9770426000000005E-2</v>
      </c>
      <c r="M1430" s="2">
        <v>0.30464274499999999</v>
      </c>
      <c r="N1430" s="2">
        <v>0.26297073799999998</v>
      </c>
      <c r="O1430" s="2">
        <v>-0.35428874399999999</v>
      </c>
      <c r="P1430" s="2">
        <v>0.17835021200000001</v>
      </c>
      <c r="Q1430" s="2">
        <v>-7.7747306000000002E-2</v>
      </c>
      <c r="R1430" s="2">
        <v>7.8881733999999995E-2</v>
      </c>
      <c r="S1430" s="2">
        <v>0.215827357</v>
      </c>
      <c r="T1430" s="2">
        <v>-0.44269463100000001</v>
      </c>
      <c r="U1430" s="2">
        <v>-0.16594210300000001</v>
      </c>
    </row>
    <row r="1431" spans="1:21" x14ac:dyDescent="0.25">
      <c r="A1431" s="6" t="s">
        <v>5121</v>
      </c>
      <c r="B1431" s="6" t="s">
        <v>1637</v>
      </c>
      <c r="C1431" s="6" t="s">
        <v>4793</v>
      </c>
      <c r="D1431" s="2">
        <v>0.13597139699999999</v>
      </c>
      <c r="E1431" s="2">
        <v>0.19084137000000001</v>
      </c>
      <c r="F1431" s="2">
        <v>0.14881188200000001</v>
      </c>
      <c r="G1431" s="2">
        <v>6.0132704000000002E-2</v>
      </c>
      <c r="H1431" s="2">
        <v>-0.12668257099999999</v>
      </c>
      <c r="I1431" s="2">
        <v>-0.25072682800000001</v>
      </c>
      <c r="J1431" s="2">
        <v>9.8704819999999999E-3</v>
      </c>
      <c r="K1431" s="2">
        <v>-8.9457711999999995E-2</v>
      </c>
      <c r="L1431" s="2">
        <v>-7.8760696000000005E-2</v>
      </c>
      <c r="M1431" s="2">
        <v>9.4493649999999998E-2</v>
      </c>
      <c r="N1431" s="2">
        <v>-0.14268204900000001</v>
      </c>
      <c r="O1431" s="2">
        <v>-2.9122599999999998E-2</v>
      </c>
      <c r="P1431" s="2">
        <v>-4.3629701E-2</v>
      </c>
      <c r="Q1431" s="2">
        <v>-0.229725494</v>
      </c>
      <c r="R1431" s="2">
        <v>0.27395525399999998</v>
      </c>
      <c r="S1431" s="2">
        <v>0.10178949900000001</v>
      </c>
      <c r="T1431" s="2">
        <v>0.141253094</v>
      </c>
      <c r="U1431" s="2">
        <v>-0.16633165599999999</v>
      </c>
    </row>
    <row r="1432" spans="1:21" x14ac:dyDescent="0.25">
      <c r="A1432" s="6" t="s">
        <v>132</v>
      </c>
      <c r="B1432" s="6" t="s">
        <v>133</v>
      </c>
      <c r="C1432" s="6" t="s">
        <v>4794</v>
      </c>
      <c r="D1432" s="2">
        <v>-0.24674966200000001</v>
      </c>
      <c r="E1432" s="2">
        <v>-0.13218039200000001</v>
      </c>
      <c r="F1432" s="2">
        <v>-0.18945089700000001</v>
      </c>
      <c r="G1432" s="2">
        <v>-4.6552872000000002E-2</v>
      </c>
      <c r="H1432" s="2">
        <v>6.41655E-3</v>
      </c>
      <c r="I1432" s="2">
        <v>-1.7590192000000001E-2</v>
      </c>
      <c r="J1432" s="2">
        <v>-3.5430842999999997E-2</v>
      </c>
      <c r="K1432" s="2">
        <v>0.91275447300000001</v>
      </c>
      <c r="L1432" s="2">
        <v>-0.25121617699999998</v>
      </c>
      <c r="M1432" s="2">
        <v>-0.104831142</v>
      </c>
      <c r="N1432" s="2">
        <v>-6.1082051999999998E-2</v>
      </c>
      <c r="O1432" s="2">
        <v>-5.7166122E-2</v>
      </c>
      <c r="P1432" s="2">
        <v>-1.8918312E-2</v>
      </c>
      <c r="Q1432" s="2">
        <v>0.107184522</v>
      </c>
      <c r="R1432" s="2">
        <v>1.7917817999999999E-2</v>
      </c>
      <c r="S1432" s="2">
        <v>-1.006732E-3</v>
      </c>
      <c r="T1432" s="2">
        <v>0.28453922799999998</v>
      </c>
      <c r="U1432" s="2">
        <v>-0.166637272</v>
      </c>
    </row>
    <row r="1433" spans="1:21" x14ac:dyDescent="0.25">
      <c r="A1433" s="6" t="s">
        <v>1069</v>
      </c>
      <c r="B1433" s="6" t="s">
        <v>1070</v>
      </c>
      <c r="C1433" s="6" t="s">
        <v>4795</v>
      </c>
      <c r="D1433" s="2">
        <v>-0.105497041</v>
      </c>
      <c r="E1433" s="2">
        <v>0.12544731200000001</v>
      </c>
      <c r="F1433" s="2">
        <v>2.2267201E-2</v>
      </c>
      <c r="G1433" s="2">
        <v>9.4311688000000005E-2</v>
      </c>
      <c r="H1433" s="2">
        <v>-0.12752987599999999</v>
      </c>
      <c r="I1433" s="2">
        <v>-8.8147160000000002E-2</v>
      </c>
      <c r="J1433" s="2">
        <v>3.5125512999999997E-2</v>
      </c>
      <c r="K1433" s="2">
        <v>-0.27606250300000001</v>
      </c>
      <c r="L1433" s="2">
        <v>0.320084867</v>
      </c>
      <c r="M1433" s="2">
        <v>9.3927664999999994E-2</v>
      </c>
      <c r="N1433" s="2">
        <v>0.299445144</v>
      </c>
      <c r="O1433" s="2">
        <v>-8.4288160000000001E-2</v>
      </c>
      <c r="P1433" s="2">
        <v>9.5699174999999997E-2</v>
      </c>
      <c r="Q1433" s="2">
        <v>4.6507241999999997E-2</v>
      </c>
      <c r="R1433" s="2">
        <v>-0.15790280800000001</v>
      </c>
      <c r="S1433" s="2">
        <v>3.7090644999999998E-2</v>
      </c>
      <c r="T1433" s="2">
        <v>-0.16283534799999999</v>
      </c>
      <c r="U1433" s="2">
        <v>-0.167643554</v>
      </c>
    </row>
    <row r="1434" spans="1:21" x14ac:dyDescent="0.25">
      <c r="A1434" s="6" t="s">
        <v>216</v>
      </c>
      <c r="B1434" s="6" t="s">
        <v>217</v>
      </c>
      <c r="C1434" s="6" t="s">
        <v>4796</v>
      </c>
      <c r="D1434" s="2">
        <v>6.6323619E-2</v>
      </c>
      <c r="E1434" s="2">
        <v>0.21574505999999999</v>
      </c>
      <c r="F1434" s="2">
        <v>8.5850082999999994E-2</v>
      </c>
      <c r="G1434" s="2">
        <v>0.196899569</v>
      </c>
      <c r="H1434" s="2">
        <v>-2.8462209999999999E-3</v>
      </c>
      <c r="I1434" s="2">
        <v>7.2481132000000004E-2</v>
      </c>
      <c r="J1434" s="2">
        <v>0.20690560599999999</v>
      </c>
      <c r="K1434" s="2">
        <v>-0.68661402999999999</v>
      </c>
      <c r="L1434" s="2">
        <v>-0.15474481000000001</v>
      </c>
      <c r="M1434" s="2">
        <v>0.17223491099999999</v>
      </c>
      <c r="N1434" s="2">
        <v>0.124381754</v>
      </c>
      <c r="O1434" s="2">
        <v>-0.14335299500000001</v>
      </c>
      <c r="P1434" s="2">
        <v>0.132310713</v>
      </c>
      <c r="Q1434" s="2">
        <v>7.8721028999999998E-2</v>
      </c>
      <c r="R1434" s="2">
        <v>-4.1756969999999999E-3</v>
      </c>
      <c r="S1434" s="2">
        <v>1.9886186E-2</v>
      </c>
      <c r="T1434" s="2">
        <v>-0.21179377699999999</v>
      </c>
      <c r="U1434" s="2">
        <v>-0.16821212699999999</v>
      </c>
    </row>
    <row r="1435" spans="1:21" x14ac:dyDescent="0.25">
      <c r="A1435" s="6" t="s">
        <v>164</v>
      </c>
      <c r="B1435" s="6" t="s">
        <v>165</v>
      </c>
      <c r="C1435" s="6" t="s">
        <v>4797</v>
      </c>
      <c r="D1435" s="2">
        <v>2.1484161000000002E-2</v>
      </c>
      <c r="E1435" s="2">
        <v>-5.8901769999999999E-2</v>
      </c>
      <c r="F1435" s="2">
        <v>-0.20089981200000001</v>
      </c>
      <c r="G1435" s="2">
        <v>0.100250403</v>
      </c>
      <c r="H1435" s="2">
        <v>-0.15959458300000001</v>
      </c>
      <c r="I1435" s="2">
        <v>-4.8065908999999997E-2</v>
      </c>
      <c r="J1435" s="2">
        <v>6.9651394000000005E-2</v>
      </c>
      <c r="K1435" s="2">
        <v>0.42121648900000003</v>
      </c>
      <c r="L1435" s="2">
        <v>-0.14514036799999999</v>
      </c>
      <c r="M1435" s="2">
        <v>4.9781262E-2</v>
      </c>
      <c r="N1435" s="2">
        <v>-0.112306848</v>
      </c>
      <c r="O1435" s="2">
        <v>-0.16561911500000001</v>
      </c>
      <c r="P1435" s="2">
        <v>0.14110598899999999</v>
      </c>
      <c r="Q1435" s="2">
        <v>-9.4893776999999999E-2</v>
      </c>
      <c r="R1435" s="2">
        <v>1.5190594E-2</v>
      </c>
      <c r="S1435" s="2">
        <v>7.0970035000000001E-2</v>
      </c>
      <c r="T1435" s="2">
        <v>0.26444145000000002</v>
      </c>
      <c r="U1435" s="2">
        <v>-0.16866959000000001</v>
      </c>
    </row>
    <row r="1436" spans="1:21" x14ac:dyDescent="0.25">
      <c r="A1436" s="6" t="s">
        <v>1436</v>
      </c>
      <c r="B1436" s="6" t="s">
        <v>1437</v>
      </c>
      <c r="C1436" s="6" t="s">
        <v>4798</v>
      </c>
      <c r="D1436" s="2">
        <v>0.24894297900000001</v>
      </c>
      <c r="E1436" s="2">
        <v>0.30808582499999998</v>
      </c>
      <c r="F1436" s="2">
        <v>-0.17397727800000001</v>
      </c>
      <c r="G1436" s="2">
        <v>0.17373017399999999</v>
      </c>
      <c r="H1436" s="2">
        <v>-1.4606030000000001E-2</v>
      </c>
      <c r="I1436" s="2">
        <v>0.135701036</v>
      </c>
      <c r="J1436" s="2">
        <v>0.123297161</v>
      </c>
      <c r="K1436" s="2">
        <v>-0.52253055000000004</v>
      </c>
      <c r="L1436" s="2">
        <v>-0.27864330799999998</v>
      </c>
      <c r="M1436" s="2">
        <v>0.21317883100000001</v>
      </c>
      <c r="N1436" s="2">
        <v>0.17235820499999999</v>
      </c>
      <c r="O1436" s="2">
        <v>-0.21839610300000001</v>
      </c>
      <c r="P1436" s="2">
        <v>0.19269117099999999</v>
      </c>
      <c r="Q1436" s="2">
        <v>-3.9127080000000002E-2</v>
      </c>
      <c r="R1436" s="2">
        <v>7.7378594999999994E-2</v>
      </c>
      <c r="S1436" s="2">
        <v>-8.8982729999999996E-2</v>
      </c>
      <c r="T1436" s="2">
        <v>-0.140341998</v>
      </c>
      <c r="U1436" s="2">
        <v>-0.16875889399999999</v>
      </c>
    </row>
    <row r="1437" spans="1:21" x14ac:dyDescent="0.25">
      <c r="A1437" s="6" t="s">
        <v>2247</v>
      </c>
      <c r="B1437" s="6" t="s">
        <v>2248</v>
      </c>
      <c r="C1437" s="6" t="s">
        <v>4799</v>
      </c>
      <c r="D1437" s="2">
        <v>6.9972979999999999E-3</v>
      </c>
      <c r="E1437" s="2">
        <v>4.8597015E-2</v>
      </c>
      <c r="F1437" s="2">
        <v>4.8090636999999999E-2</v>
      </c>
      <c r="G1437" s="2">
        <v>5.1871420000000001E-2</v>
      </c>
      <c r="H1437" s="2">
        <v>-1.6013586E-2</v>
      </c>
      <c r="I1437" s="2">
        <v>4.7001042E-2</v>
      </c>
      <c r="J1437" s="2">
        <v>4.0645782999999998E-2</v>
      </c>
      <c r="K1437" s="2">
        <v>-0.101710017</v>
      </c>
      <c r="L1437" s="2">
        <v>-0.125479595</v>
      </c>
      <c r="M1437" s="2">
        <v>7.3265416999999999E-2</v>
      </c>
      <c r="N1437" s="2">
        <v>0.100816929</v>
      </c>
      <c r="O1437" s="2">
        <v>5.5394685999999999E-2</v>
      </c>
      <c r="P1437" s="2">
        <v>3.3672125999999997E-2</v>
      </c>
      <c r="Q1437" s="2">
        <v>3.4240598999999997E-2</v>
      </c>
      <c r="R1437" s="2">
        <v>-7.9174250000000005E-3</v>
      </c>
      <c r="S1437" s="2">
        <v>5.7690118999999998E-2</v>
      </c>
      <c r="T1437" s="2">
        <v>-0.17762518799999999</v>
      </c>
      <c r="U1437" s="2">
        <v>-0.169537255</v>
      </c>
    </row>
    <row r="1438" spans="1:21" x14ac:dyDescent="0.25">
      <c r="A1438" s="6" t="s">
        <v>5125</v>
      </c>
      <c r="B1438" s="6" t="s">
        <v>1658</v>
      </c>
      <c r="C1438" s="6" t="s">
        <v>4800</v>
      </c>
      <c r="D1438" s="2">
        <v>-0.22813915100000001</v>
      </c>
      <c r="E1438" s="2">
        <v>-0.41552840299999999</v>
      </c>
      <c r="F1438" s="2">
        <v>8.9661789999999995E-3</v>
      </c>
      <c r="G1438" s="2">
        <v>-0.22542330099999999</v>
      </c>
      <c r="H1438" s="2">
        <v>5.7003038999999998E-2</v>
      </c>
      <c r="I1438" s="2">
        <v>0.17329714900000001</v>
      </c>
      <c r="J1438" s="2">
        <v>8.6312801999999994E-2</v>
      </c>
      <c r="K1438" s="2">
        <v>0.37225646899999998</v>
      </c>
      <c r="L1438" s="2">
        <v>0.17125522900000001</v>
      </c>
      <c r="M1438" s="2">
        <v>-4.9771019999999999E-2</v>
      </c>
      <c r="N1438" s="2">
        <v>-2.3021630000000001E-2</v>
      </c>
      <c r="O1438" s="2">
        <v>-2.2700720000000001E-2</v>
      </c>
      <c r="P1438" s="2">
        <v>-6.9679610000000003E-2</v>
      </c>
      <c r="Q1438" s="2">
        <v>8.2435909999999998E-3</v>
      </c>
      <c r="R1438" s="2">
        <v>1.512851E-2</v>
      </c>
      <c r="S1438" s="2">
        <v>-1.538315E-2</v>
      </c>
      <c r="T1438" s="2">
        <v>0.3267407</v>
      </c>
      <c r="U1438" s="2">
        <v>-0.1695567</v>
      </c>
    </row>
    <row r="1439" spans="1:21" x14ac:dyDescent="0.25">
      <c r="A1439" s="6" t="s">
        <v>2123</v>
      </c>
      <c r="B1439" s="6" t="s">
        <v>2124</v>
      </c>
      <c r="C1439" s="6" t="s">
        <v>4801</v>
      </c>
      <c r="D1439" s="2">
        <v>0.114848663</v>
      </c>
      <c r="E1439" s="2">
        <v>-0.93131739199999997</v>
      </c>
      <c r="F1439" s="2">
        <v>0.924227574</v>
      </c>
      <c r="G1439" s="2">
        <v>-0.11076185400000001</v>
      </c>
      <c r="H1439" s="2">
        <v>-4.6784724999999999E-2</v>
      </c>
      <c r="I1439" s="2">
        <v>-0.227675511</v>
      </c>
      <c r="J1439" s="2">
        <v>-1.5395657E-2</v>
      </c>
      <c r="K1439" s="2">
        <v>-0.100677422</v>
      </c>
      <c r="L1439" s="2">
        <v>0.39353632500000002</v>
      </c>
      <c r="M1439" s="2">
        <v>-0.12832549300000001</v>
      </c>
      <c r="N1439" s="2">
        <v>-6.8532526999999996E-2</v>
      </c>
      <c r="O1439" s="2">
        <v>-0.168240378</v>
      </c>
      <c r="P1439" s="2">
        <v>5.1576332000000003E-2</v>
      </c>
      <c r="Q1439" s="2">
        <v>-1.9205257E-2</v>
      </c>
      <c r="R1439" s="2">
        <v>1.8568721E-2</v>
      </c>
      <c r="S1439" s="2">
        <v>1.2734044999999999E-2</v>
      </c>
      <c r="T1439" s="2">
        <v>0.47224724699999998</v>
      </c>
      <c r="U1439" s="2">
        <v>-0.17082269</v>
      </c>
    </row>
    <row r="1440" spans="1:21" x14ac:dyDescent="0.25">
      <c r="A1440" s="6" t="s">
        <v>2123</v>
      </c>
      <c r="B1440" s="6" t="s">
        <v>2124</v>
      </c>
      <c r="C1440" s="6" t="s">
        <v>4802</v>
      </c>
      <c r="D1440" s="2">
        <v>-5.7642003999999997E-2</v>
      </c>
      <c r="E1440" s="2">
        <v>0.24114851100000001</v>
      </c>
      <c r="F1440" s="2">
        <v>5.2475617000000002E-2</v>
      </c>
      <c r="G1440" s="2">
        <v>9.0927290000000008E-3</v>
      </c>
      <c r="H1440" s="2">
        <v>8.3867396999999996E-2</v>
      </c>
      <c r="I1440" s="2">
        <v>-5.7892708000000001E-2</v>
      </c>
      <c r="J1440" s="2">
        <v>5.9267066E-2</v>
      </c>
      <c r="K1440" s="2">
        <v>-0.49979421899999998</v>
      </c>
      <c r="L1440" s="2">
        <v>0.16947762799999999</v>
      </c>
      <c r="M1440" s="2">
        <v>-0.12832549300000001</v>
      </c>
      <c r="N1440" s="2">
        <v>-6.8532526999999996E-2</v>
      </c>
      <c r="O1440" s="2">
        <v>-0.168240378</v>
      </c>
      <c r="P1440" s="2">
        <v>5.1576332000000003E-2</v>
      </c>
      <c r="Q1440" s="2">
        <v>-1.9205257E-2</v>
      </c>
      <c r="R1440" s="2">
        <v>1.8568721E-2</v>
      </c>
      <c r="S1440" s="2">
        <v>1.2734044999999999E-2</v>
      </c>
      <c r="T1440" s="2">
        <v>0.47224724699999998</v>
      </c>
      <c r="U1440" s="2">
        <v>-0.17082269</v>
      </c>
    </row>
    <row r="1441" spans="1:21" x14ac:dyDescent="0.25">
      <c r="A1441" s="6" t="s">
        <v>2696</v>
      </c>
      <c r="B1441" s="6" t="s">
        <v>2697</v>
      </c>
      <c r="C1441" s="6" t="s">
        <v>4803</v>
      </c>
      <c r="D1441" s="2">
        <v>-0.47188540699999998</v>
      </c>
      <c r="E1441" s="2">
        <v>-0.23598107700000001</v>
      </c>
      <c r="F1441" s="2">
        <v>-0.76690632700000005</v>
      </c>
      <c r="G1441" s="2">
        <v>-0.63737200699999996</v>
      </c>
      <c r="H1441" s="2">
        <v>-0.51096677999999995</v>
      </c>
      <c r="I1441" s="2">
        <v>-0.24489718699999999</v>
      </c>
      <c r="J1441" s="2">
        <v>-0.342613577</v>
      </c>
      <c r="K1441" s="2">
        <v>1.9750781690000001</v>
      </c>
      <c r="L1441" s="2">
        <v>1.2355441629999999</v>
      </c>
      <c r="M1441" s="2">
        <v>5.1650929999999998E-2</v>
      </c>
      <c r="N1441" s="2">
        <v>1.8797669999999999E-2</v>
      </c>
      <c r="O1441" s="2">
        <v>4.5109070000000001E-2</v>
      </c>
      <c r="P1441" s="2">
        <v>6.7256150000000001E-2</v>
      </c>
      <c r="Q1441" s="2">
        <v>-0.1126262</v>
      </c>
      <c r="R1441" s="2">
        <v>-0.15643489999999999</v>
      </c>
      <c r="S1441" s="2">
        <v>5.375071E-2</v>
      </c>
      <c r="T1441" s="2">
        <v>0.20398359999999999</v>
      </c>
      <c r="U1441" s="2">
        <v>-0.171487</v>
      </c>
    </row>
    <row r="1442" spans="1:21" x14ac:dyDescent="0.25">
      <c r="A1442" s="6" t="s">
        <v>2912</v>
      </c>
      <c r="B1442" s="6" t="s">
        <v>2913</v>
      </c>
      <c r="C1442" s="6" t="s">
        <v>4804</v>
      </c>
      <c r="D1442" s="2">
        <v>-6.6017575999999994E-2</v>
      </c>
      <c r="E1442" s="2">
        <v>8.5659640000000006E-3</v>
      </c>
      <c r="F1442" s="2">
        <v>-0.14999992000000001</v>
      </c>
      <c r="G1442" s="2">
        <v>-5.3234880000000004E-3</v>
      </c>
      <c r="H1442" s="2">
        <v>-5.593733E-2</v>
      </c>
      <c r="I1442" s="2">
        <v>-3.9828776000000003E-2</v>
      </c>
      <c r="J1442" s="2">
        <v>-1.9380135999999999E-2</v>
      </c>
      <c r="K1442" s="2">
        <v>0.16248275700000001</v>
      </c>
      <c r="L1442" s="2">
        <v>0.16543849999999999</v>
      </c>
      <c r="M1442" s="2">
        <v>4.4379220000000004E-3</v>
      </c>
      <c r="N1442" s="2">
        <v>6.1247282E-2</v>
      </c>
      <c r="O1442" s="2">
        <v>7.5214552000000004E-2</v>
      </c>
      <c r="P1442" s="2">
        <v>6.5582821999999999E-2</v>
      </c>
      <c r="Q1442" s="2">
        <v>0.223072782</v>
      </c>
      <c r="R1442" s="2">
        <v>-5.7990281999999997E-2</v>
      </c>
      <c r="S1442" s="2">
        <v>3.3850562000000001E-2</v>
      </c>
      <c r="T1442" s="2">
        <v>-0.233849378</v>
      </c>
      <c r="U1442" s="2">
        <v>-0.17156626799999999</v>
      </c>
    </row>
    <row r="1443" spans="1:21" x14ac:dyDescent="0.25">
      <c r="A1443" s="6" t="s">
        <v>580</v>
      </c>
      <c r="B1443" s="6" t="s">
        <v>581</v>
      </c>
      <c r="C1443" s="6" t="s">
        <v>4805</v>
      </c>
      <c r="D1443" s="2">
        <v>-0.37161707700000002</v>
      </c>
      <c r="E1443" s="2">
        <v>0.35191011300000002</v>
      </c>
      <c r="F1443" s="2">
        <v>0.134447869</v>
      </c>
      <c r="G1443" s="2">
        <v>-0.17842831100000001</v>
      </c>
      <c r="H1443" s="2">
        <v>-0.10427779500000001</v>
      </c>
      <c r="I1443" s="2">
        <v>-0.52851211399999998</v>
      </c>
      <c r="J1443" s="2">
        <v>-0.21531006599999999</v>
      </c>
      <c r="K1443" s="2">
        <v>-0.32249862099999999</v>
      </c>
      <c r="L1443" s="2">
        <v>1.2342860099999999</v>
      </c>
      <c r="M1443" s="2">
        <v>-0.113626191</v>
      </c>
      <c r="N1443" s="2">
        <v>-3.0490183000000001E-2</v>
      </c>
      <c r="O1443" s="2">
        <v>-2.7134770000000002E-3</v>
      </c>
      <c r="P1443" s="2">
        <v>-3.5111439999999999E-3</v>
      </c>
      <c r="Q1443" s="2">
        <v>4.807678E-2</v>
      </c>
      <c r="R1443" s="2">
        <v>7.5446798999999995E-2</v>
      </c>
      <c r="S1443" s="2">
        <v>-0.15010643500000001</v>
      </c>
      <c r="T1443" s="2">
        <v>0.34907371500000001</v>
      </c>
      <c r="U1443" s="2">
        <v>-0.17214986500000001</v>
      </c>
    </row>
    <row r="1444" spans="1:21" x14ac:dyDescent="0.25">
      <c r="A1444" s="6" t="s">
        <v>874</v>
      </c>
      <c r="B1444" s="6" t="s">
        <v>875</v>
      </c>
      <c r="C1444" s="6" t="s">
        <v>4806</v>
      </c>
      <c r="D1444" s="2">
        <v>5.7778387E-2</v>
      </c>
      <c r="E1444" s="2">
        <v>-0.119795628</v>
      </c>
      <c r="F1444" s="2">
        <v>-9.6463181999999995E-2</v>
      </c>
      <c r="G1444" s="2">
        <v>0.16659296700000001</v>
      </c>
      <c r="H1444" s="2">
        <v>-2.0284034999999999E-2</v>
      </c>
      <c r="I1444" s="2">
        <v>-0.17398235200000001</v>
      </c>
      <c r="J1444" s="2">
        <v>-0.148438508</v>
      </c>
      <c r="K1444" s="2">
        <v>0.87255408099999998</v>
      </c>
      <c r="L1444" s="2">
        <v>-0.53796173800000002</v>
      </c>
      <c r="M1444" s="2">
        <v>7.1904147000000002E-2</v>
      </c>
      <c r="N1444" s="2">
        <v>-5.9415800000000001E-4</v>
      </c>
      <c r="O1444" s="2">
        <v>0.16436246400000001</v>
      </c>
      <c r="P1444" s="2">
        <v>5.2205308999999998E-2</v>
      </c>
      <c r="Q1444" s="2">
        <v>-4.7447927000000001E-2</v>
      </c>
      <c r="R1444" s="2">
        <v>-3.6456194999999997E-2</v>
      </c>
      <c r="S1444" s="2">
        <v>6.5741860000000001E-3</v>
      </c>
      <c r="T1444" s="2">
        <v>-3.7422751999999997E-2</v>
      </c>
      <c r="U1444" s="2">
        <v>-0.17312507299999999</v>
      </c>
    </row>
    <row r="1445" spans="1:21" x14ac:dyDescent="0.25">
      <c r="A1445" s="6" t="s">
        <v>880</v>
      </c>
      <c r="B1445" s="6" t="s">
        <v>881</v>
      </c>
      <c r="C1445" s="6" t="s">
        <v>4807</v>
      </c>
      <c r="D1445" s="2">
        <v>-0.151525996</v>
      </c>
      <c r="E1445" s="2">
        <v>0.28197650200000002</v>
      </c>
      <c r="F1445" s="2">
        <v>-1.4336303999999999E-2</v>
      </c>
      <c r="G1445" s="2">
        <v>0.36222604600000002</v>
      </c>
      <c r="H1445" s="2">
        <v>-0.154940261</v>
      </c>
      <c r="I1445" s="2">
        <v>-1.2663819999999999E-3</v>
      </c>
      <c r="J1445" s="2">
        <v>0.187095808</v>
      </c>
      <c r="K1445" s="2">
        <v>-0.31740431000000002</v>
      </c>
      <c r="L1445" s="2">
        <v>-0.19182513900000001</v>
      </c>
      <c r="M1445" s="2">
        <v>1.3527447E-2</v>
      </c>
      <c r="N1445" s="2">
        <v>8.1445938999999995E-2</v>
      </c>
      <c r="O1445" s="2">
        <v>-1.1889184000000001E-2</v>
      </c>
      <c r="P1445" s="2">
        <v>4.6551013000000002E-2</v>
      </c>
      <c r="Q1445" s="2">
        <v>-5.1105407999999998E-2</v>
      </c>
      <c r="R1445" s="2">
        <v>0.13196737</v>
      </c>
      <c r="S1445" s="2">
        <v>0.15390630499999999</v>
      </c>
      <c r="T1445" s="2">
        <v>-0.191000164</v>
      </c>
      <c r="U1445" s="2">
        <v>-0.173403321</v>
      </c>
    </row>
    <row r="1446" spans="1:21" x14ac:dyDescent="0.25">
      <c r="A1446" s="6" t="s">
        <v>546</v>
      </c>
      <c r="B1446" s="6" t="s">
        <v>547</v>
      </c>
      <c r="C1446" s="6" t="s">
        <v>4808</v>
      </c>
      <c r="D1446" s="2">
        <v>0.13201563199999999</v>
      </c>
      <c r="E1446" s="2">
        <v>-0.35260778500000001</v>
      </c>
      <c r="F1446" s="2">
        <v>0.33310169299999998</v>
      </c>
      <c r="G1446" s="2">
        <v>5.1398943000000002E-2</v>
      </c>
      <c r="H1446" s="2">
        <v>-2.7729738E-2</v>
      </c>
      <c r="I1446" s="2">
        <v>0.137589183</v>
      </c>
      <c r="J1446" s="2">
        <v>-0.23731613700000001</v>
      </c>
      <c r="K1446" s="2">
        <v>4.2943299999999998E-3</v>
      </c>
      <c r="L1446" s="2">
        <v>-4.0746124000000002E-2</v>
      </c>
      <c r="M1446" s="2">
        <v>9.6020800000000003E-2</v>
      </c>
      <c r="N1446" s="2">
        <v>0.270217398</v>
      </c>
      <c r="O1446" s="2">
        <v>9.1515630000000001E-2</v>
      </c>
      <c r="P1446" s="2">
        <v>1.1667724000000001E-2</v>
      </c>
      <c r="Q1446" s="2">
        <v>-5.1365679999999997E-2</v>
      </c>
      <c r="R1446" s="2">
        <v>-3.1650279000000003E-2</v>
      </c>
      <c r="S1446" s="2">
        <v>-0.16616387699999999</v>
      </c>
      <c r="T1446" s="2">
        <v>-4.5295367000000003E-2</v>
      </c>
      <c r="U1446" s="2">
        <v>-0.174946349</v>
      </c>
    </row>
    <row r="1447" spans="1:21" x14ac:dyDescent="0.25">
      <c r="A1447" s="6" t="s">
        <v>2247</v>
      </c>
      <c r="B1447" s="6" t="s">
        <v>2248</v>
      </c>
      <c r="C1447" s="6" t="s">
        <v>4809</v>
      </c>
      <c r="D1447" s="2">
        <v>5.4331641999999999E-2</v>
      </c>
      <c r="E1447" s="2">
        <v>-0.158128817</v>
      </c>
      <c r="F1447" s="2">
        <v>7.3641270999999994E-2</v>
      </c>
      <c r="G1447" s="2">
        <v>-0.16000609900000001</v>
      </c>
      <c r="H1447" s="2">
        <v>-0.11252462000000001</v>
      </c>
      <c r="I1447" s="2">
        <v>4.6817802999999998E-2</v>
      </c>
      <c r="J1447" s="2">
        <v>0.15304795299999999</v>
      </c>
      <c r="K1447" s="2">
        <v>8.0797602999999996E-2</v>
      </c>
      <c r="L1447" s="2">
        <v>2.2023253E-2</v>
      </c>
      <c r="M1447" s="2">
        <v>-0.13778046599999999</v>
      </c>
      <c r="N1447" s="2">
        <v>0.22343537699999999</v>
      </c>
      <c r="O1447" s="2">
        <v>-4.2673310999999998E-2</v>
      </c>
      <c r="P1447" s="2">
        <v>-7.7696471000000003E-2</v>
      </c>
      <c r="Q1447" s="2">
        <v>-8.7182050999999997E-2</v>
      </c>
      <c r="R1447" s="2">
        <v>-2.4728841000000001E-2</v>
      </c>
      <c r="S1447" s="2">
        <v>0.148475409</v>
      </c>
      <c r="T1447" s="2">
        <v>0.17393377900000001</v>
      </c>
      <c r="U1447" s="2">
        <v>-0.175783421</v>
      </c>
    </row>
    <row r="1448" spans="1:21" x14ac:dyDescent="0.25">
      <c r="A1448" s="6" t="s">
        <v>718</v>
      </c>
      <c r="B1448" s="6" t="s">
        <v>719</v>
      </c>
      <c r="C1448" s="6" t="s">
        <v>4810</v>
      </c>
      <c r="D1448" s="2">
        <v>-0.24045830000000001</v>
      </c>
      <c r="E1448" s="2">
        <v>-4.9756149999999999E-2</v>
      </c>
      <c r="F1448" s="2">
        <v>-1.8384259999999999E-2</v>
      </c>
      <c r="G1448" s="2">
        <v>9.9034780000000003E-2</v>
      </c>
      <c r="H1448" s="2">
        <v>-6.6388000000000003E-3</v>
      </c>
      <c r="I1448" s="2">
        <v>-8.5917500000000004E-3</v>
      </c>
      <c r="J1448" s="2">
        <v>-0.1517249</v>
      </c>
      <c r="K1448" s="2">
        <v>0.30163244</v>
      </c>
      <c r="L1448" s="2">
        <v>7.4886939999999999E-2</v>
      </c>
      <c r="M1448" s="2">
        <v>0.208332355</v>
      </c>
      <c r="N1448" s="2">
        <v>-0.16323133200000001</v>
      </c>
      <c r="O1448" s="2">
        <v>0.439936455</v>
      </c>
      <c r="P1448" s="2">
        <v>-0.203784206</v>
      </c>
      <c r="Q1448" s="2">
        <v>-6.5459847000000002E-2</v>
      </c>
      <c r="R1448" s="2">
        <v>-1.1542795E-2</v>
      </c>
      <c r="S1448" s="2">
        <v>-0.33294988199999997</v>
      </c>
      <c r="T1448" s="2">
        <v>0.30469245499999997</v>
      </c>
      <c r="U1448" s="2">
        <v>-0.17599324499999999</v>
      </c>
    </row>
    <row r="1449" spans="1:21" x14ac:dyDescent="0.25">
      <c r="A1449" s="6" t="s">
        <v>1963</v>
      </c>
      <c r="B1449" s="6" t="s">
        <v>1964</v>
      </c>
      <c r="C1449" s="6" t="s">
        <v>4811</v>
      </c>
      <c r="D1449" s="2">
        <v>-0.15642399600000001</v>
      </c>
      <c r="E1449" s="2">
        <v>0.13122514099999999</v>
      </c>
      <c r="F1449" s="2">
        <v>5.7737987999999997E-2</v>
      </c>
      <c r="G1449" s="2">
        <v>7.9903974000000003E-2</v>
      </c>
      <c r="H1449" s="2">
        <v>-4.0148160000000002E-2</v>
      </c>
      <c r="I1449" s="2">
        <v>-0.13741608</v>
      </c>
      <c r="J1449" s="2">
        <v>4.6228218000000001E-2</v>
      </c>
      <c r="K1449" s="2">
        <v>-0.23836080600000001</v>
      </c>
      <c r="L1449" s="2">
        <v>0.257253711</v>
      </c>
      <c r="M1449" s="2">
        <v>0.34016479999999999</v>
      </c>
      <c r="N1449" s="2">
        <v>-2.8598160000000001E-2</v>
      </c>
      <c r="O1449" s="2">
        <v>-0.1202609</v>
      </c>
      <c r="P1449" s="2">
        <v>-5.4834309999999997E-2</v>
      </c>
      <c r="Q1449" s="2">
        <v>0.1707796</v>
      </c>
      <c r="R1449" s="2">
        <v>-0.14732709999999999</v>
      </c>
      <c r="S1449" s="2">
        <v>9.788729999999999E-4</v>
      </c>
      <c r="T1449" s="2">
        <v>1.513156E-2</v>
      </c>
      <c r="U1449" s="2">
        <v>-0.1760342</v>
      </c>
    </row>
    <row r="1450" spans="1:21" x14ac:dyDescent="0.25">
      <c r="A1450" s="6" t="s">
        <v>291</v>
      </c>
      <c r="B1450" s="6" t="s">
        <v>292</v>
      </c>
      <c r="C1450" s="6" t="s">
        <v>4812</v>
      </c>
      <c r="D1450" s="2">
        <v>-0.23938427800000001</v>
      </c>
      <c r="E1450" s="2">
        <v>0.150761222</v>
      </c>
      <c r="F1450" s="2">
        <v>0.37297547199999997</v>
      </c>
      <c r="G1450" s="2">
        <v>0.119749982</v>
      </c>
      <c r="H1450" s="2">
        <v>0.22858685000000001</v>
      </c>
      <c r="I1450" s="2">
        <v>-0.27953772799999999</v>
      </c>
      <c r="J1450" s="2">
        <v>-0.208530618</v>
      </c>
      <c r="K1450" s="2">
        <v>5.4622021999999999E-2</v>
      </c>
      <c r="L1450" s="2">
        <v>-0.19924287800000001</v>
      </c>
      <c r="M1450" s="2">
        <v>-2.9626917999999999E-2</v>
      </c>
      <c r="N1450" s="2">
        <v>-0.196563718</v>
      </c>
      <c r="O1450" s="2">
        <v>0.14756420200000001</v>
      </c>
      <c r="P1450" s="2">
        <v>0.18654702200000001</v>
      </c>
      <c r="Q1450" s="2">
        <v>6.3311222E-2</v>
      </c>
      <c r="R1450" s="2">
        <v>-0.116717478</v>
      </c>
      <c r="S1450" s="2">
        <v>7.9508019999999999E-3</v>
      </c>
      <c r="T1450" s="2">
        <v>0.114710622</v>
      </c>
      <c r="U1450" s="2">
        <v>-0.17717577800000001</v>
      </c>
    </row>
    <row r="1451" spans="1:21" x14ac:dyDescent="0.25">
      <c r="A1451" s="6" t="s">
        <v>874</v>
      </c>
      <c r="B1451" s="6" t="s">
        <v>875</v>
      </c>
      <c r="C1451" s="6" t="s">
        <v>4813</v>
      </c>
      <c r="D1451" s="2">
        <v>0.110222114</v>
      </c>
      <c r="E1451" s="2">
        <v>-5.7769625999999998E-2</v>
      </c>
      <c r="F1451" s="2">
        <v>-8.2986655000000006E-2</v>
      </c>
      <c r="G1451" s="2">
        <v>0.200362869</v>
      </c>
      <c r="H1451" s="2">
        <v>-0.244702739</v>
      </c>
      <c r="I1451" s="2">
        <v>-0.15019397500000001</v>
      </c>
      <c r="J1451" s="2">
        <v>-0.15385185600000001</v>
      </c>
      <c r="K1451" s="2">
        <v>0.37456985799999998</v>
      </c>
      <c r="L1451" s="2">
        <v>4.3500140000000001E-3</v>
      </c>
      <c r="M1451" s="2">
        <v>-3.4780408999999998E-2</v>
      </c>
      <c r="N1451" s="2">
        <v>-3.5396384000000003E-2</v>
      </c>
      <c r="O1451" s="2">
        <v>0.19956321599999999</v>
      </c>
      <c r="P1451" s="2">
        <v>0.19310169799999999</v>
      </c>
      <c r="Q1451" s="2">
        <v>-0.21728856799999999</v>
      </c>
      <c r="R1451" s="2">
        <v>0.19919747199999999</v>
      </c>
      <c r="S1451" s="2">
        <v>-5.5162500000000003E-2</v>
      </c>
      <c r="T1451" s="2">
        <v>-7.1119614999999997E-2</v>
      </c>
      <c r="U1451" s="2">
        <v>-0.17811491099999999</v>
      </c>
    </row>
    <row r="1452" spans="1:21" x14ac:dyDescent="0.25">
      <c r="A1452" s="6" t="s">
        <v>2039</v>
      </c>
      <c r="B1452" s="6" t="s">
        <v>2040</v>
      </c>
      <c r="C1452" s="6" t="s">
        <v>4814</v>
      </c>
      <c r="D1452" s="2">
        <v>0.11033037800000001</v>
      </c>
      <c r="E1452" s="2">
        <v>6.3253066999999996E-2</v>
      </c>
      <c r="F1452" s="2">
        <v>-6.1788033999999999E-2</v>
      </c>
      <c r="G1452" s="2">
        <v>3.1545379999999998E-2</v>
      </c>
      <c r="H1452" s="2">
        <v>-0.182115692</v>
      </c>
      <c r="I1452" s="2">
        <v>7.0670452999999994E-2</v>
      </c>
      <c r="J1452" s="2">
        <v>8.0960688000000003E-2</v>
      </c>
      <c r="K1452" s="2">
        <v>-3.3654748999999998E-2</v>
      </c>
      <c r="L1452" s="2">
        <v>-7.9201465999999998E-2</v>
      </c>
      <c r="M1452" s="2">
        <v>7.6643000000000003E-2</v>
      </c>
      <c r="N1452" s="2">
        <v>-0.174016107</v>
      </c>
      <c r="O1452" s="2">
        <v>-4.9946880999999999E-2</v>
      </c>
      <c r="P1452" s="2">
        <v>-4.6031958999999997E-2</v>
      </c>
      <c r="Q1452" s="2">
        <v>0.162281226</v>
      </c>
      <c r="R1452" s="2">
        <v>1.0445906E-2</v>
      </c>
      <c r="S1452" s="2">
        <v>4.4522579E-2</v>
      </c>
      <c r="T1452" s="2">
        <v>0.15460963</v>
      </c>
      <c r="U1452" s="2">
        <v>-0.17850739800000001</v>
      </c>
    </row>
    <row r="1453" spans="1:21" x14ac:dyDescent="0.25">
      <c r="A1453" s="6" t="s">
        <v>2448</v>
      </c>
      <c r="B1453" s="6" t="s">
        <v>2449</v>
      </c>
      <c r="C1453" s="6" t="s">
        <v>4815</v>
      </c>
      <c r="D1453" s="2">
        <v>4.2069660000000004E-3</v>
      </c>
      <c r="E1453" s="2">
        <v>0.20078484599999999</v>
      </c>
      <c r="F1453" s="2">
        <v>-0.17142021900000001</v>
      </c>
      <c r="G1453" s="2">
        <v>0.25622610800000001</v>
      </c>
      <c r="H1453" s="2">
        <v>9.1185400000000003E-4</v>
      </c>
      <c r="I1453" s="2">
        <v>-0.29918221699999997</v>
      </c>
      <c r="J1453" s="2">
        <v>3.1307912E-2</v>
      </c>
      <c r="K1453" s="2">
        <v>-0.74552495200000002</v>
      </c>
      <c r="L1453" s="2">
        <v>0.72268969400000005</v>
      </c>
      <c r="M1453" s="2">
        <v>-0.142336511</v>
      </c>
      <c r="N1453" s="2">
        <v>1.4237855000000001E-2</v>
      </c>
      <c r="O1453" s="2">
        <v>1.6501716999999999E-2</v>
      </c>
      <c r="P1453" s="2">
        <v>-0.13669220300000001</v>
      </c>
      <c r="Q1453" s="2">
        <v>-1.8109686E-2</v>
      </c>
      <c r="R1453" s="2">
        <v>1.379387E-2</v>
      </c>
      <c r="S1453" s="2">
        <v>3.2884035999999998E-2</v>
      </c>
      <c r="T1453" s="2">
        <v>0.39860114899999999</v>
      </c>
      <c r="U1453" s="2">
        <v>-0.178880226</v>
      </c>
    </row>
    <row r="1454" spans="1:21" x14ac:dyDescent="0.25">
      <c r="A1454" s="6" t="s">
        <v>2448</v>
      </c>
      <c r="B1454" s="6" t="s">
        <v>2449</v>
      </c>
      <c r="C1454" s="6" t="s">
        <v>4816</v>
      </c>
      <c r="D1454" s="2">
        <v>3.1840344999999999E-2</v>
      </c>
      <c r="E1454" s="2">
        <v>0.36888082500000002</v>
      </c>
      <c r="F1454" s="2">
        <v>-0.25249979</v>
      </c>
      <c r="G1454" s="2">
        <v>0.220972737</v>
      </c>
      <c r="H1454" s="2">
        <v>3.3882434000000003E-2</v>
      </c>
      <c r="I1454" s="2">
        <v>-0.24159751800000001</v>
      </c>
      <c r="J1454" s="2">
        <v>0.201479241</v>
      </c>
      <c r="K1454" s="2">
        <v>-0.24576577299999999</v>
      </c>
      <c r="L1454" s="2">
        <v>-0.117192507</v>
      </c>
      <c r="M1454" s="2">
        <v>-0.142336511</v>
      </c>
      <c r="N1454" s="2">
        <v>1.4237855000000001E-2</v>
      </c>
      <c r="O1454" s="2">
        <v>1.6501716999999999E-2</v>
      </c>
      <c r="P1454" s="2">
        <v>-0.13669220300000001</v>
      </c>
      <c r="Q1454" s="2">
        <v>-1.8109686E-2</v>
      </c>
      <c r="R1454" s="2">
        <v>1.379387E-2</v>
      </c>
      <c r="S1454" s="2">
        <v>3.2884035999999998E-2</v>
      </c>
      <c r="T1454" s="2">
        <v>0.39860114899999999</v>
      </c>
      <c r="U1454" s="2">
        <v>-0.178880226</v>
      </c>
    </row>
    <row r="1455" spans="1:21" x14ac:dyDescent="0.25">
      <c r="A1455" s="6" t="s">
        <v>2247</v>
      </c>
      <c r="B1455" s="6" t="s">
        <v>2248</v>
      </c>
      <c r="C1455" s="6" t="s">
        <v>4817</v>
      </c>
      <c r="D1455" s="2">
        <v>0.17315254099999999</v>
      </c>
      <c r="E1455" s="2">
        <v>-5.3294400000000004E-3</v>
      </c>
      <c r="F1455" s="2">
        <v>-4.5642500000000003E-2</v>
      </c>
      <c r="G1455" s="2">
        <v>-3.6598360000000003E-2</v>
      </c>
      <c r="H1455" s="2">
        <v>-2.4176807000000002E-2</v>
      </c>
      <c r="I1455" s="2">
        <v>9.8719465000000006E-2</v>
      </c>
      <c r="J1455" s="2">
        <v>-2.4318511000000001E-2</v>
      </c>
      <c r="K1455" s="2">
        <v>2.1996485999999999E-2</v>
      </c>
      <c r="L1455" s="2">
        <v>-0.15780287900000001</v>
      </c>
      <c r="M1455" s="2">
        <v>0.112948622</v>
      </c>
      <c r="N1455" s="2">
        <v>7.2762109000000005E-2</v>
      </c>
      <c r="O1455" s="2">
        <v>-9.4082658E-2</v>
      </c>
      <c r="P1455" s="2">
        <v>0.20198771099999999</v>
      </c>
      <c r="Q1455" s="2">
        <v>3.2919803999999997E-2</v>
      </c>
      <c r="R1455" s="2">
        <v>-6.2549891999999996E-2</v>
      </c>
      <c r="S1455" s="2">
        <v>7.5913104999999995E-2</v>
      </c>
      <c r="T1455" s="2">
        <v>-0.15851933900000001</v>
      </c>
      <c r="U1455" s="2">
        <v>-0.181379453</v>
      </c>
    </row>
    <row r="1456" spans="1:21" x14ac:dyDescent="0.25">
      <c r="A1456" s="6" t="s">
        <v>1883</v>
      </c>
      <c r="B1456" s="6" t="s">
        <v>1884</v>
      </c>
      <c r="C1456" s="6" t="s">
        <v>4818</v>
      </c>
      <c r="D1456" s="2">
        <v>0.15170013600000001</v>
      </c>
      <c r="E1456" s="2">
        <v>-5.0609693999999997E-2</v>
      </c>
      <c r="F1456" s="2">
        <v>-0.12189093400000001</v>
      </c>
      <c r="G1456" s="2">
        <v>-2.379183E-2</v>
      </c>
      <c r="H1456" s="2">
        <v>4.8884418999999998E-2</v>
      </c>
      <c r="I1456" s="2">
        <v>4.1590236000000003E-2</v>
      </c>
      <c r="J1456" s="2">
        <v>-4.7039074E-2</v>
      </c>
      <c r="K1456" s="2">
        <v>0.136702186</v>
      </c>
      <c r="L1456" s="2">
        <v>-0.13554544399999999</v>
      </c>
      <c r="M1456" s="2">
        <v>-5.3327219999999998E-3</v>
      </c>
      <c r="N1456" s="2">
        <v>0.230180088</v>
      </c>
      <c r="O1456" s="2">
        <v>3.0329188E-2</v>
      </c>
      <c r="P1456" s="2">
        <v>-2.0766942E-2</v>
      </c>
      <c r="Q1456" s="2">
        <v>-0.159689682</v>
      </c>
      <c r="R1456" s="2">
        <v>-7.2948270000000003E-3</v>
      </c>
      <c r="S1456" s="2">
        <v>9.1022738000000006E-2</v>
      </c>
      <c r="T1456" s="2">
        <v>2.3162168E-2</v>
      </c>
      <c r="U1456" s="2">
        <v>-0.18161008200000001</v>
      </c>
    </row>
    <row r="1457" spans="1:21" x14ac:dyDescent="0.25">
      <c r="A1457" s="6" t="s">
        <v>432</v>
      </c>
      <c r="B1457" s="6" t="s">
        <v>431</v>
      </c>
      <c r="C1457" s="6" t="s">
        <v>4819</v>
      </c>
      <c r="D1457" s="2">
        <v>0.19610535700000001</v>
      </c>
      <c r="E1457" s="2">
        <v>0.12451883499999999</v>
      </c>
      <c r="F1457" s="2">
        <v>4.9024063E-2</v>
      </c>
      <c r="G1457" s="2">
        <v>3.1925834E-2</v>
      </c>
      <c r="H1457" s="2">
        <v>1.7669179999999999E-3</v>
      </c>
      <c r="I1457" s="2">
        <v>-4.7316925000000003E-2</v>
      </c>
      <c r="J1457" s="2">
        <v>-0.13346661100000001</v>
      </c>
      <c r="K1457" s="2">
        <v>-0.12599380399999999</v>
      </c>
      <c r="L1457" s="2">
        <v>-9.6563667000000006E-2</v>
      </c>
      <c r="M1457" s="2">
        <v>4.3101978999999999E-2</v>
      </c>
      <c r="N1457" s="2">
        <v>0.12457492100000001</v>
      </c>
      <c r="O1457" s="2">
        <v>-4.1736114999999997E-2</v>
      </c>
      <c r="P1457" s="2">
        <v>9.2548897000000005E-2</v>
      </c>
      <c r="Q1457" s="2">
        <v>-6.3464995999999996E-2</v>
      </c>
      <c r="R1457" s="2">
        <v>3.0947880000000001E-2</v>
      </c>
      <c r="S1457" s="2">
        <v>6.5043215000000001E-2</v>
      </c>
      <c r="T1457" s="2">
        <v>-6.7784945999999999E-2</v>
      </c>
      <c r="U1457" s="2">
        <v>-0.18323083500000001</v>
      </c>
    </row>
    <row r="1458" spans="1:21" x14ac:dyDescent="0.25">
      <c r="A1458" s="6" t="s">
        <v>162</v>
      </c>
      <c r="B1458" s="6" t="s">
        <v>163</v>
      </c>
      <c r="C1458" s="6" t="s">
        <v>4820</v>
      </c>
      <c r="D1458" s="2">
        <v>-2.6604181000000001E-2</v>
      </c>
      <c r="E1458" s="2">
        <v>-0.118287856</v>
      </c>
      <c r="F1458" s="2">
        <v>0.35763738</v>
      </c>
      <c r="G1458" s="2">
        <v>-3.0632881000000001E-2</v>
      </c>
      <c r="H1458" s="2">
        <v>0.19126036799999999</v>
      </c>
      <c r="I1458" s="2">
        <v>-0.49837452300000001</v>
      </c>
      <c r="J1458" s="2">
        <v>8.7415891999999995E-2</v>
      </c>
      <c r="K1458" s="2">
        <v>-0.229194013</v>
      </c>
      <c r="L1458" s="2">
        <v>0.26677981200000001</v>
      </c>
      <c r="M1458" s="2">
        <v>7.0633708000000003E-2</v>
      </c>
      <c r="N1458" s="2">
        <v>8.9980345000000003E-2</v>
      </c>
      <c r="O1458" s="2">
        <v>9.1489237000000001E-2</v>
      </c>
      <c r="P1458" s="2">
        <v>-0.27476856399999999</v>
      </c>
      <c r="Q1458" s="2">
        <v>0.180901477</v>
      </c>
      <c r="R1458" s="2">
        <v>5.5144309000000002E-2</v>
      </c>
      <c r="S1458" s="2">
        <v>-0.139945919</v>
      </c>
      <c r="T1458" s="2">
        <v>0.11298714999999999</v>
      </c>
      <c r="U1458" s="2">
        <v>-0.186421746</v>
      </c>
    </row>
    <row r="1459" spans="1:21" x14ac:dyDescent="0.25">
      <c r="A1459" s="6" t="s">
        <v>2392</v>
      </c>
      <c r="B1459" s="6" t="s">
        <v>2393</v>
      </c>
      <c r="C1459" s="6" t="s">
        <v>4821</v>
      </c>
      <c r="D1459" s="2">
        <v>-4.6431240999999998E-2</v>
      </c>
      <c r="E1459" s="2">
        <v>0.169985421</v>
      </c>
      <c r="F1459" s="2">
        <v>-1.2498789E-2</v>
      </c>
      <c r="G1459" s="2">
        <v>4.3322881000000001E-2</v>
      </c>
      <c r="H1459" s="2">
        <v>-6.9704080000000002E-2</v>
      </c>
      <c r="I1459" s="2">
        <v>2.9019801000000001E-2</v>
      </c>
      <c r="J1459" s="2">
        <v>5.3804191000000001E-2</v>
      </c>
      <c r="K1459" s="2">
        <v>-0.103224539</v>
      </c>
      <c r="L1459" s="2">
        <v>-6.4273649000000002E-2</v>
      </c>
      <c r="M1459" s="2">
        <v>-0.10149794299999999</v>
      </c>
      <c r="N1459" s="2">
        <v>7.4315957000000002E-2</v>
      </c>
      <c r="O1459" s="2">
        <v>7.2871496999999993E-2</v>
      </c>
      <c r="P1459" s="2">
        <v>1.2575757E-2</v>
      </c>
      <c r="Q1459" s="2">
        <v>2.0158756999999999E-2</v>
      </c>
      <c r="R1459" s="2">
        <v>3.2612988000000002E-2</v>
      </c>
      <c r="S1459" s="2">
        <v>5.3546166999999999E-2</v>
      </c>
      <c r="T1459" s="2">
        <v>2.2529777000000001E-2</v>
      </c>
      <c r="U1459" s="2">
        <v>-0.18711296299999999</v>
      </c>
    </row>
    <row r="1460" spans="1:21" x14ac:dyDescent="0.25">
      <c r="A1460" s="6" t="s">
        <v>1995</v>
      </c>
      <c r="B1460" s="6" t="s">
        <v>1996</v>
      </c>
      <c r="C1460" s="6" t="s">
        <v>4822</v>
      </c>
      <c r="D1460" s="2">
        <v>0.130849619</v>
      </c>
      <c r="E1460" s="2">
        <v>2.3961869E-2</v>
      </c>
      <c r="F1460" s="2">
        <v>-1.9902751E-2</v>
      </c>
      <c r="G1460" s="2">
        <v>-9.0190010000000004E-3</v>
      </c>
      <c r="H1460" s="2">
        <v>-3.5617639999999999E-2</v>
      </c>
      <c r="I1460" s="2">
        <v>2.6521589000000002E-2</v>
      </c>
      <c r="J1460" s="2">
        <v>4.1042749000000003E-2</v>
      </c>
      <c r="K1460" s="2">
        <v>-9.1535341000000006E-2</v>
      </c>
      <c r="L1460" s="2">
        <v>-6.6301011000000007E-2</v>
      </c>
      <c r="M1460" s="2">
        <v>5.866039E-2</v>
      </c>
      <c r="N1460" s="2">
        <v>5.3508880000000002E-2</v>
      </c>
      <c r="O1460" s="2">
        <v>8.4936600000000001E-2</v>
      </c>
      <c r="P1460" s="2">
        <v>0.10296710000000001</v>
      </c>
      <c r="Q1460" s="2">
        <v>-1.9816210000000001E-2</v>
      </c>
      <c r="R1460" s="2">
        <v>4.6941179999999999E-2</v>
      </c>
      <c r="S1460" s="2">
        <v>3.1602760000000001E-3</v>
      </c>
      <c r="T1460" s="2">
        <v>-0.1422717</v>
      </c>
      <c r="U1460" s="2">
        <v>-0.18808649999999999</v>
      </c>
    </row>
    <row r="1461" spans="1:21" x14ac:dyDescent="0.25">
      <c r="A1461" s="6" t="s">
        <v>1869</v>
      </c>
      <c r="B1461" s="6" t="s">
        <v>1870</v>
      </c>
      <c r="C1461" s="6" t="s">
        <v>4823</v>
      </c>
      <c r="D1461" s="2">
        <v>0.249661209</v>
      </c>
      <c r="E1461" s="2">
        <v>0.110174093</v>
      </c>
      <c r="F1461" s="2">
        <v>1.3830713999999999E-2</v>
      </c>
      <c r="G1461" s="2">
        <v>0.116006136</v>
      </c>
      <c r="H1461" s="2">
        <v>0.27174183800000001</v>
      </c>
      <c r="I1461" s="2">
        <v>-6.8699387000000001E-2</v>
      </c>
      <c r="J1461" s="2">
        <v>-9.4884189999999997E-3</v>
      </c>
      <c r="K1461" s="2">
        <v>-1.0244316710000001</v>
      </c>
      <c r="L1461" s="2">
        <v>0.34120552199999998</v>
      </c>
      <c r="M1461" s="2">
        <v>-7.7765087999999996E-2</v>
      </c>
      <c r="N1461" s="2">
        <v>-9.3835959999999993E-3</v>
      </c>
      <c r="O1461" s="2">
        <v>-7.0817493999999995E-2</v>
      </c>
      <c r="P1461" s="2">
        <v>-2.188106E-3</v>
      </c>
      <c r="Q1461" s="2">
        <v>-7.9229309999999994E-3</v>
      </c>
      <c r="R1461" s="2">
        <v>2.7810806E-2</v>
      </c>
      <c r="S1461" s="2">
        <v>-4.2373469999999998E-3</v>
      </c>
      <c r="T1461" s="2">
        <v>0.33302058800000001</v>
      </c>
      <c r="U1461" s="2">
        <v>-0.188516832</v>
      </c>
    </row>
    <row r="1462" spans="1:21" x14ac:dyDescent="0.25">
      <c r="A1462" s="6" t="s">
        <v>1869</v>
      </c>
      <c r="B1462" s="6" t="s">
        <v>1870</v>
      </c>
      <c r="C1462" s="6" t="s">
        <v>4824</v>
      </c>
      <c r="D1462" s="2">
        <v>-6.0045479999999998E-2</v>
      </c>
      <c r="E1462" s="2">
        <v>-5.0099996000000001E-2</v>
      </c>
      <c r="F1462" s="2">
        <v>0.108672225</v>
      </c>
      <c r="G1462" s="2">
        <v>-5.4439152999999997E-2</v>
      </c>
      <c r="H1462" s="2">
        <v>3.6014018000000002E-2</v>
      </c>
      <c r="I1462" s="2">
        <v>8.5993240000000002E-3</v>
      </c>
      <c r="J1462" s="2">
        <v>-7.1556607999999994E-2</v>
      </c>
      <c r="K1462" s="2">
        <v>0.18673554000000001</v>
      </c>
      <c r="L1462" s="2">
        <v>-0.103879867</v>
      </c>
      <c r="M1462" s="2">
        <v>-7.7765087999999996E-2</v>
      </c>
      <c r="N1462" s="2">
        <v>-9.3835959999999993E-3</v>
      </c>
      <c r="O1462" s="2">
        <v>-7.0817493999999995E-2</v>
      </c>
      <c r="P1462" s="2">
        <v>-2.188106E-3</v>
      </c>
      <c r="Q1462" s="2">
        <v>-7.9229309999999994E-3</v>
      </c>
      <c r="R1462" s="2">
        <v>2.7810806E-2</v>
      </c>
      <c r="S1462" s="2">
        <v>-4.2373469999999998E-3</v>
      </c>
      <c r="T1462" s="2">
        <v>0.33302058800000001</v>
      </c>
      <c r="U1462" s="2">
        <v>-0.188516832</v>
      </c>
    </row>
    <row r="1463" spans="1:21" x14ac:dyDescent="0.25">
      <c r="A1463" s="6" t="s">
        <v>1869</v>
      </c>
      <c r="B1463" s="6" t="s">
        <v>1870</v>
      </c>
      <c r="C1463" s="6" t="s">
        <v>4825</v>
      </c>
      <c r="D1463" s="2">
        <v>0.121789631</v>
      </c>
      <c r="E1463" s="2">
        <v>3.9108114999999999E-2</v>
      </c>
      <c r="F1463" s="2">
        <v>-0.15795466399999999</v>
      </c>
      <c r="G1463" s="2">
        <v>9.5976958000000001E-2</v>
      </c>
      <c r="H1463" s="2">
        <v>5.2141128000000002E-2</v>
      </c>
      <c r="I1463" s="2">
        <v>1.9275435E-2</v>
      </c>
      <c r="J1463" s="2">
        <v>1.3457502999999999E-2</v>
      </c>
      <c r="K1463" s="2">
        <v>-7.4003348999999996E-2</v>
      </c>
      <c r="L1463" s="2">
        <v>-0.109790756</v>
      </c>
      <c r="M1463" s="2">
        <v>-7.7765087999999996E-2</v>
      </c>
      <c r="N1463" s="2">
        <v>-9.3835959999999993E-3</v>
      </c>
      <c r="O1463" s="2">
        <v>-7.0817493999999995E-2</v>
      </c>
      <c r="P1463" s="2">
        <v>-2.188106E-3</v>
      </c>
      <c r="Q1463" s="2">
        <v>-7.9229309999999994E-3</v>
      </c>
      <c r="R1463" s="2">
        <v>2.7810806E-2</v>
      </c>
      <c r="S1463" s="2">
        <v>-4.2373469999999998E-3</v>
      </c>
      <c r="T1463" s="2">
        <v>0.33302058800000001</v>
      </c>
      <c r="U1463" s="2">
        <v>-0.188516832</v>
      </c>
    </row>
    <row r="1464" spans="1:21" x14ac:dyDescent="0.25">
      <c r="A1464" s="6" t="s">
        <v>330</v>
      </c>
      <c r="B1464" s="6" t="s">
        <v>331</v>
      </c>
      <c r="C1464" s="6" t="s">
        <v>4826</v>
      </c>
      <c r="D1464" s="2">
        <v>0.19968175099999999</v>
      </c>
      <c r="E1464" s="2">
        <v>-5.6739247999999999E-2</v>
      </c>
      <c r="F1464" s="2">
        <v>-2.0677010999999999E-2</v>
      </c>
      <c r="G1464" s="2">
        <v>6.7761946000000003E-2</v>
      </c>
      <c r="H1464" s="2">
        <v>-0.18240530199999999</v>
      </c>
      <c r="I1464" s="2">
        <v>5.6085060999999999E-2</v>
      </c>
      <c r="J1464" s="2">
        <v>5.3406376999999998E-2</v>
      </c>
      <c r="K1464" s="2">
        <v>2.3192109999999998E-3</v>
      </c>
      <c r="L1464" s="2">
        <v>-0.11943283</v>
      </c>
      <c r="M1464" s="2">
        <v>0.111651062</v>
      </c>
      <c r="N1464" s="2">
        <v>-4.8795927000000003E-2</v>
      </c>
      <c r="O1464" s="2">
        <v>-9.7739902000000004E-2</v>
      </c>
      <c r="P1464" s="2">
        <v>0.26894106699999998</v>
      </c>
      <c r="Q1464" s="2">
        <v>-0.1234257</v>
      </c>
      <c r="R1464" s="2">
        <v>5.5351356999999997E-2</v>
      </c>
      <c r="S1464" s="2">
        <v>2.3100430000000002E-2</v>
      </c>
      <c r="T1464" s="2">
        <v>-1.1899400000000001E-4</v>
      </c>
      <c r="U1464" s="2">
        <v>-0.18896339500000001</v>
      </c>
    </row>
    <row r="1465" spans="1:21" x14ac:dyDescent="0.25">
      <c r="A1465" s="6" t="s">
        <v>46</v>
      </c>
      <c r="B1465" s="6" t="s">
        <v>47</v>
      </c>
      <c r="C1465" s="6" t="s">
        <v>334</v>
      </c>
      <c r="D1465" s="2">
        <v>0.32188431200000001</v>
      </c>
      <c r="E1465" s="2">
        <v>-0.25434245999999999</v>
      </c>
      <c r="F1465" s="2">
        <v>-0.12528027</v>
      </c>
      <c r="G1465" s="2">
        <v>0.32735776300000002</v>
      </c>
      <c r="H1465" s="2">
        <v>-0.247970369</v>
      </c>
      <c r="I1465" s="2">
        <v>0.32474143100000002</v>
      </c>
      <c r="J1465" s="2">
        <v>3.2752481E-2</v>
      </c>
      <c r="K1465" s="2">
        <v>-0.15212848300000001</v>
      </c>
      <c r="L1465" s="2">
        <v>-0.227014405</v>
      </c>
      <c r="M1465" s="2">
        <v>0.215455962</v>
      </c>
      <c r="N1465" s="2">
        <v>-7.0944287999999994E-2</v>
      </c>
      <c r="O1465" s="2">
        <v>-0.12936742200000001</v>
      </c>
      <c r="P1465" s="2">
        <v>0.21054579100000001</v>
      </c>
      <c r="Q1465" s="2">
        <v>-0.311849084</v>
      </c>
      <c r="R1465" s="2">
        <v>0.25308966100000002</v>
      </c>
      <c r="S1465" s="2">
        <v>0.176783095</v>
      </c>
      <c r="T1465" s="2">
        <v>-0.153799459</v>
      </c>
      <c r="U1465" s="2">
        <v>-0.189914258</v>
      </c>
    </row>
    <row r="1466" spans="1:21" x14ac:dyDescent="0.25">
      <c r="A1466" s="6" t="s">
        <v>977</v>
      </c>
      <c r="B1466" s="6" t="s">
        <v>978</v>
      </c>
      <c r="C1466" s="6" t="s">
        <v>4827</v>
      </c>
      <c r="D1466" s="2">
        <v>-0.13853548099999999</v>
      </c>
      <c r="E1466" s="2">
        <v>9.4124187999999998E-2</v>
      </c>
      <c r="F1466" s="2">
        <v>-0.122536909</v>
      </c>
      <c r="G1466" s="2">
        <v>-0.13821895300000001</v>
      </c>
      <c r="H1466" s="2">
        <v>1.8512569E-2</v>
      </c>
      <c r="I1466" s="2">
        <v>-2.3624941E-2</v>
      </c>
      <c r="J1466" s="2">
        <v>6.9207067999999997E-2</v>
      </c>
      <c r="K1466" s="2">
        <v>0.12669555199999999</v>
      </c>
      <c r="L1466" s="2">
        <v>0.114376906</v>
      </c>
      <c r="M1466" s="2">
        <v>-0.12842466199999999</v>
      </c>
      <c r="N1466" s="2">
        <v>-0.26485496200000003</v>
      </c>
      <c r="O1466" s="2">
        <v>-0.202535891</v>
      </c>
      <c r="P1466" s="2">
        <v>-0.31690415700000002</v>
      </c>
      <c r="Q1466" s="2">
        <v>0.17053220599999999</v>
      </c>
      <c r="R1466" s="2">
        <v>2.6254245999999998E-2</v>
      </c>
      <c r="S1466" s="2">
        <v>-0.13054073299999999</v>
      </c>
      <c r="T1466" s="2">
        <v>1.0366133870000001</v>
      </c>
      <c r="U1466" s="2">
        <v>-0.190139433</v>
      </c>
    </row>
    <row r="1467" spans="1:21" x14ac:dyDescent="0.25">
      <c r="A1467" s="6" t="s">
        <v>3000</v>
      </c>
      <c r="B1467" s="6" t="s">
        <v>3001</v>
      </c>
      <c r="C1467" s="6" t="s">
        <v>4828</v>
      </c>
      <c r="D1467" s="2">
        <v>-0.329978822</v>
      </c>
      <c r="E1467" s="2">
        <v>0.22410527499999999</v>
      </c>
      <c r="F1467" s="2">
        <v>-0.31094380399999999</v>
      </c>
      <c r="G1467" s="2">
        <v>-9.1703689999999994E-3</v>
      </c>
      <c r="H1467" s="2">
        <v>2.3417881000000002E-2</v>
      </c>
      <c r="I1467" s="2">
        <v>-4.9839512000000002E-2</v>
      </c>
      <c r="J1467" s="2">
        <v>-2.0512513E-2</v>
      </c>
      <c r="K1467" s="2">
        <v>0.20531612599999999</v>
      </c>
      <c r="L1467" s="2">
        <v>0.26760573300000001</v>
      </c>
      <c r="M1467" s="2">
        <v>5.6343408999999997E-2</v>
      </c>
      <c r="N1467" s="2">
        <v>5.4938782999999998E-2</v>
      </c>
      <c r="O1467" s="2">
        <v>-2.2476532E-2</v>
      </c>
      <c r="P1467" s="2">
        <v>5.6060293999999997E-2</v>
      </c>
      <c r="Q1467" s="2">
        <v>5.3276958999999999E-2</v>
      </c>
      <c r="R1467" s="2">
        <v>-2.7749328E-2</v>
      </c>
      <c r="S1467" s="2">
        <v>9.5737148999999994E-2</v>
      </c>
      <c r="T1467" s="2">
        <v>-7.5988482999999996E-2</v>
      </c>
      <c r="U1467" s="2">
        <v>-0.19014225000000001</v>
      </c>
    </row>
    <row r="1468" spans="1:21" x14ac:dyDescent="0.25">
      <c r="A1468" s="6" t="s">
        <v>271</v>
      </c>
      <c r="B1468" s="6" t="s">
        <v>272</v>
      </c>
      <c r="C1468" s="6" t="s">
        <v>4829</v>
      </c>
      <c r="D1468" s="2">
        <v>-3.6063660000000002E-3</v>
      </c>
      <c r="E1468" s="2">
        <v>0.173697451</v>
      </c>
      <c r="F1468" s="2">
        <v>6.6196743000000002E-2</v>
      </c>
      <c r="G1468" s="2">
        <v>0.119541272</v>
      </c>
      <c r="H1468" s="2">
        <v>4.7583003999999998E-2</v>
      </c>
      <c r="I1468" s="2">
        <v>7.5987300999999993E-2</v>
      </c>
      <c r="J1468" s="2">
        <v>1.624896E-3</v>
      </c>
      <c r="K1468" s="2">
        <v>-0.55851532199999998</v>
      </c>
      <c r="L1468" s="2">
        <v>7.7491016999999995E-2</v>
      </c>
      <c r="M1468" s="2">
        <v>-2.8436315E-2</v>
      </c>
      <c r="N1468" s="2">
        <v>6.0179059999999999E-2</v>
      </c>
      <c r="O1468" s="2">
        <v>8.8483382999999999E-2</v>
      </c>
      <c r="P1468" s="2">
        <v>6.0890780000000004E-3</v>
      </c>
      <c r="Q1468" s="2">
        <v>5.3374115E-2</v>
      </c>
      <c r="R1468" s="2">
        <v>4.7743847999999998E-2</v>
      </c>
      <c r="S1468" s="2">
        <v>0.160921604</v>
      </c>
      <c r="T1468" s="2">
        <v>-0.197657531</v>
      </c>
      <c r="U1468" s="2">
        <v>-0.19069724199999999</v>
      </c>
    </row>
    <row r="1469" spans="1:21" x14ac:dyDescent="0.25">
      <c r="A1469" s="6" t="s">
        <v>412</v>
      </c>
      <c r="B1469" s="6" t="s">
        <v>411</v>
      </c>
      <c r="C1469" s="6" t="s">
        <v>407</v>
      </c>
      <c r="D1469" s="2">
        <v>4.8085827999999997E-2</v>
      </c>
      <c r="E1469" s="2">
        <v>0.61695049800000001</v>
      </c>
      <c r="F1469" s="2">
        <v>-0.12036649200000001</v>
      </c>
      <c r="G1469" s="2">
        <v>0.34960180299999999</v>
      </c>
      <c r="H1469" s="2">
        <v>7.4392E-2</v>
      </c>
      <c r="I1469" s="2">
        <v>-0.47387542199999999</v>
      </c>
      <c r="J1469" s="2">
        <v>3.59568E-4</v>
      </c>
      <c r="K1469" s="2">
        <v>-0.48212983199999998</v>
      </c>
      <c r="L1469" s="2">
        <v>-1.3017971999999999E-2</v>
      </c>
      <c r="M1469" s="2">
        <v>0.19283792499999999</v>
      </c>
      <c r="N1469" s="2">
        <v>0.38226453100000002</v>
      </c>
      <c r="O1469" s="2">
        <v>-0.218753639</v>
      </c>
      <c r="P1469" s="2">
        <v>0.22954054099999999</v>
      </c>
      <c r="Q1469" s="2">
        <v>0.16678991100000001</v>
      </c>
      <c r="R1469" s="2">
        <v>-3.5606108999999997E-2</v>
      </c>
      <c r="S1469" s="2">
        <v>-8.1055999999999993E-3</v>
      </c>
      <c r="T1469" s="2">
        <v>-0.51796894900000001</v>
      </c>
      <c r="U1469" s="2">
        <v>-0.19099860900000001</v>
      </c>
    </row>
    <row r="1470" spans="1:21" x14ac:dyDescent="0.25">
      <c r="A1470" s="6" t="s">
        <v>662</v>
      </c>
      <c r="B1470" s="6" t="s">
        <v>663</v>
      </c>
      <c r="C1470" s="6" t="s">
        <v>4830</v>
      </c>
      <c r="D1470" s="2">
        <v>-0.129084529</v>
      </c>
      <c r="E1470" s="2">
        <v>-9.3406362000000007E-2</v>
      </c>
      <c r="F1470" s="2">
        <v>-4.2340303000000003E-2</v>
      </c>
      <c r="G1470" s="2">
        <v>-0.164710357</v>
      </c>
      <c r="H1470" s="2">
        <v>1.8505793E-2</v>
      </c>
      <c r="I1470" s="2">
        <v>6.4972806999999994E-2</v>
      </c>
      <c r="J1470" s="2">
        <v>0.14325812900000001</v>
      </c>
      <c r="K1470" s="2">
        <v>0.23529101599999999</v>
      </c>
      <c r="L1470" s="2">
        <v>-3.2486195000000002E-2</v>
      </c>
      <c r="M1470" s="2">
        <v>0.14015007299999999</v>
      </c>
      <c r="N1470" s="2">
        <v>-0.14386147499999999</v>
      </c>
      <c r="O1470" s="2">
        <v>-0.16844316500000001</v>
      </c>
      <c r="P1470" s="2">
        <v>-6.5780086000000002E-2</v>
      </c>
      <c r="Q1470" s="2">
        <v>-9.2093391999999996E-2</v>
      </c>
      <c r="R1470" s="2">
        <v>4.9295427000000003E-2</v>
      </c>
      <c r="S1470" s="2">
        <v>0.10813373900000001</v>
      </c>
      <c r="T1470" s="2">
        <v>0.363833187</v>
      </c>
      <c r="U1470" s="2">
        <v>-0.19123431099999999</v>
      </c>
    </row>
    <row r="1471" spans="1:21" x14ac:dyDescent="0.25">
      <c r="A1471" s="6" t="s">
        <v>324</v>
      </c>
      <c r="B1471" s="6" t="s">
        <v>325</v>
      </c>
      <c r="C1471" s="6" t="s">
        <v>4831</v>
      </c>
      <c r="D1471" s="2">
        <v>0.112021352</v>
      </c>
      <c r="E1471" s="2">
        <v>2.3073442E-2</v>
      </c>
      <c r="F1471" s="2">
        <v>0.161958449</v>
      </c>
      <c r="G1471" s="2">
        <v>-0.20665471599999999</v>
      </c>
      <c r="H1471" s="2">
        <v>4.1389269999999999E-2</v>
      </c>
      <c r="I1471" s="2">
        <v>-3.3860038000000002E-2</v>
      </c>
      <c r="J1471" s="2">
        <v>-7.9609909000000006E-2</v>
      </c>
      <c r="K1471" s="2">
        <v>-0.113499328</v>
      </c>
      <c r="L1471" s="2">
        <v>9.5181472000000003E-2</v>
      </c>
      <c r="M1471" s="2">
        <v>-1.5609368E-2</v>
      </c>
      <c r="N1471" s="2">
        <v>-0.43142154799999999</v>
      </c>
      <c r="O1471" s="2">
        <v>0.33351610199999998</v>
      </c>
      <c r="P1471" s="2">
        <v>0.15361682099999999</v>
      </c>
      <c r="Q1471" s="2">
        <v>5.1361252000000003E-2</v>
      </c>
      <c r="R1471" s="2">
        <v>-0.17025420799999999</v>
      </c>
      <c r="S1471" s="2">
        <v>-7.7957077999999999E-2</v>
      </c>
      <c r="T1471" s="2">
        <v>0.34894151200000001</v>
      </c>
      <c r="U1471" s="2">
        <v>-0.192193488</v>
      </c>
    </row>
    <row r="1472" spans="1:21" x14ac:dyDescent="0.25">
      <c r="A1472" s="6" t="s">
        <v>330</v>
      </c>
      <c r="B1472" s="6" t="s">
        <v>331</v>
      </c>
      <c r="C1472" s="6" t="s">
        <v>333</v>
      </c>
      <c r="D1472" s="2">
        <v>0.31754586200000001</v>
      </c>
      <c r="E1472" s="2">
        <v>-7.6713699999999998E-4</v>
      </c>
      <c r="F1472" s="2">
        <v>-0.1001899</v>
      </c>
      <c r="G1472" s="2">
        <v>0.25493405699999999</v>
      </c>
      <c r="H1472" s="2">
        <v>-0.22986720199999999</v>
      </c>
      <c r="I1472" s="2">
        <v>6.7597171999999997E-2</v>
      </c>
      <c r="J1472" s="2">
        <v>8.0054879999999998E-3</v>
      </c>
      <c r="K1472" s="2">
        <v>-0.154469678</v>
      </c>
      <c r="L1472" s="2">
        <v>-0.162788719</v>
      </c>
      <c r="M1472" s="2">
        <v>0.20252853800000001</v>
      </c>
      <c r="N1472" s="2">
        <v>-4.5936088E-2</v>
      </c>
      <c r="O1472" s="2">
        <v>-0.123251161</v>
      </c>
      <c r="P1472" s="2">
        <v>0.27520743199999997</v>
      </c>
      <c r="Q1472" s="2">
        <v>-0.185827767</v>
      </c>
      <c r="R1472" s="2">
        <v>0.121195236</v>
      </c>
      <c r="S1472" s="2">
        <v>7.1458758999999997E-2</v>
      </c>
      <c r="T1472" s="2">
        <v>-0.121358813</v>
      </c>
      <c r="U1472" s="2">
        <v>-0.19401613600000001</v>
      </c>
    </row>
    <row r="1473" spans="1:21" x14ac:dyDescent="0.25">
      <c r="A1473" s="6" t="s">
        <v>2320</v>
      </c>
      <c r="B1473" s="6" t="s">
        <v>2321</v>
      </c>
      <c r="C1473" s="6" t="s">
        <v>4832</v>
      </c>
      <c r="D1473" s="2">
        <v>7.1700929999999998E-3</v>
      </c>
      <c r="E1473" s="2">
        <v>0.18978916900000001</v>
      </c>
      <c r="F1473" s="2">
        <v>-1.0932651E-2</v>
      </c>
      <c r="G1473" s="2">
        <v>0.26124251900000001</v>
      </c>
      <c r="H1473" s="2">
        <v>-0.27830766800000001</v>
      </c>
      <c r="I1473" s="2">
        <v>0.170615299</v>
      </c>
      <c r="J1473" s="2">
        <v>-9.2081909999999993E-3</v>
      </c>
      <c r="K1473" s="2">
        <v>-0.25306335099999999</v>
      </c>
      <c r="L1473" s="2">
        <v>-7.7305210999999999E-2</v>
      </c>
      <c r="M1473" s="2">
        <v>0.13897836699999999</v>
      </c>
      <c r="N1473" s="2">
        <v>-2.0501853E-2</v>
      </c>
      <c r="O1473" s="2">
        <v>2.9762864E-2</v>
      </c>
      <c r="P1473" s="2">
        <v>0.26433626700000001</v>
      </c>
      <c r="Q1473" s="2">
        <v>-0.30898337300000001</v>
      </c>
      <c r="R1473" s="2">
        <v>0.19132959699999999</v>
      </c>
      <c r="S1473" s="2">
        <v>7.9824866999999994E-2</v>
      </c>
      <c r="T1473" s="2">
        <v>-0.17837033299999999</v>
      </c>
      <c r="U1473" s="2">
        <v>-0.196376403</v>
      </c>
    </row>
    <row r="1474" spans="1:21" x14ac:dyDescent="0.25">
      <c r="A1474" s="6" t="s">
        <v>2956</v>
      </c>
      <c r="B1474" s="6" t="s">
        <v>2957</v>
      </c>
      <c r="C1474" s="6" t="s">
        <v>4833</v>
      </c>
      <c r="D1474" s="2">
        <v>-4.1740916000000003E-2</v>
      </c>
      <c r="E1474" s="2">
        <v>-0.215216886</v>
      </c>
      <c r="F1474" s="2">
        <v>0.24593590600000001</v>
      </c>
      <c r="G1474" s="2">
        <v>-0.147740486</v>
      </c>
      <c r="H1474" s="2">
        <v>9.685887E-2</v>
      </c>
      <c r="I1474" s="2">
        <v>0.105986094</v>
      </c>
      <c r="J1474" s="2">
        <v>-5.2786456000000002E-2</v>
      </c>
      <c r="K1474" s="2">
        <v>9.2918513999999994E-2</v>
      </c>
      <c r="L1474" s="2">
        <v>-8.4214685999999997E-2</v>
      </c>
      <c r="M1474" s="2">
        <v>6.4810832999999998E-2</v>
      </c>
      <c r="N1474" s="2">
        <v>5.3418683000000002E-2</v>
      </c>
      <c r="O1474" s="2">
        <v>0.14754072300000001</v>
      </c>
      <c r="P1474" s="2">
        <v>-6.3406587E-2</v>
      </c>
      <c r="Q1474" s="2">
        <v>0.209856453</v>
      </c>
      <c r="R1474" s="2">
        <v>-9.4226657000000005E-2</v>
      </c>
      <c r="S1474" s="2">
        <v>0.112440653</v>
      </c>
      <c r="T1474" s="2">
        <v>-0.233576967</v>
      </c>
      <c r="U1474" s="2">
        <v>-0.196857157</v>
      </c>
    </row>
    <row r="1475" spans="1:21" x14ac:dyDescent="0.25">
      <c r="A1475" s="6" t="s">
        <v>238</v>
      </c>
      <c r="B1475" s="6" t="s">
        <v>239</v>
      </c>
      <c r="C1475" s="6" t="s">
        <v>4834</v>
      </c>
      <c r="D1475" s="2">
        <v>6.6096358999999993E-2</v>
      </c>
      <c r="E1475" s="2">
        <v>-4.2219099999999998E-4</v>
      </c>
      <c r="F1475" s="2">
        <v>-6.8431567999999998E-2</v>
      </c>
      <c r="G1475" s="2">
        <v>-4.2038538E-2</v>
      </c>
      <c r="H1475" s="2">
        <v>-7.3034441000000005E-2</v>
      </c>
      <c r="I1475" s="2">
        <v>-2.7095775999999999E-2</v>
      </c>
      <c r="J1475" s="2">
        <v>-1.5582693999999999E-2</v>
      </c>
      <c r="K1475" s="2">
        <v>0.179664778</v>
      </c>
      <c r="L1475" s="2">
        <v>-1.9155921999999999E-2</v>
      </c>
      <c r="M1475" s="2">
        <v>6.0299549000000001E-2</v>
      </c>
      <c r="N1475" s="2">
        <v>-9.3610350999999994E-2</v>
      </c>
      <c r="O1475" s="2">
        <v>7.5519129000000004E-2</v>
      </c>
      <c r="P1475" s="2">
        <v>6.1600553000000002E-2</v>
      </c>
      <c r="Q1475" s="2">
        <v>2.7254133E-2</v>
      </c>
      <c r="R1475" s="2">
        <v>-5.2313790000000004E-3</v>
      </c>
      <c r="S1475" s="2">
        <v>3.9728391000000002E-2</v>
      </c>
      <c r="T1475" s="2">
        <v>3.2816415000000002E-2</v>
      </c>
      <c r="U1475" s="2">
        <v>-0.19837643899999999</v>
      </c>
    </row>
    <row r="1476" spans="1:21" x14ac:dyDescent="0.25">
      <c r="A1476" s="6" t="s">
        <v>2998</v>
      </c>
      <c r="B1476" s="6" t="s">
        <v>2999</v>
      </c>
      <c r="C1476" s="6" t="s">
        <v>4835</v>
      </c>
      <c r="D1476" s="2">
        <v>2.1153040000000001E-2</v>
      </c>
      <c r="E1476" s="2">
        <v>0.23289451</v>
      </c>
      <c r="F1476" s="2">
        <v>3.0813145E-2</v>
      </c>
      <c r="G1476" s="2">
        <v>0.16740874</v>
      </c>
      <c r="H1476" s="2">
        <v>-0.13285944</v>
      </c>
      <c r="I1476" s="2">
        <v>-5.8928670000000002E-2</v>
      </c>
      <c r="J1476" s="2">
        <v>0.14652066999999999</v>
      </c>
      <c r="K1476" s="2">
        <v>-0.35999140000000002</v>
      </c>
      <c r="L1476" s="2">
        <v>-4.7010596000000002E-2</v>
      </c>
      <c r="M1476" s="2">
        <v>0.113962644</v>
      </c>
      <c r="N1476" s="2">
        <v>0.219808104</v>
      </c>
      <c r="O1476" s="2">
        <v>0.115741604</v>
      </c>
      <c r="P1476" s="2">
        <v>2.6063144E-2</v>
      </c>
      <c r="Q1476" s="2">
        <v>4.8660703999999999E-2</v>
      </c>
      <c r="R1476" s="2">
        <v>-0.18848319599999999</v>
      </c>
      <c r="S1476" s="2">
        <v>0.12559910399999999</v>
      </c>
      <c r="T1476" s="2">
        <v>-0.259538296</v>
      </c>
      <c r="U1476" s="2">
        <v>-0.20181370000000001</v>
      </c>
    </row>
    <row r="1477" spans="1:21" x14ac:dyDescent="0.25">
      <c r="A1477" s="6" t="s">
        <v>5125</v>
      </c>
      <c r="B1477" s="6" t="s">
        <v>1658</v>
      </c>
      <c r="C1477" s="6" t="s">
        <v>4836</v>
      </c>
      <c r="D1477" s="2">
        <v>9.7457959999999996E-2</v>
      </c>
      <c r="E1477" s="2">
        <v>-2.7654292E-2</v>
      </c>
      <c r="F1477" s="2">
        <v>-0.20344640999999999</v>
      </c>
      <c r="G1477" s="2">
        <v>1.270081E-2</v>
      </c>
      <c r="H1477" s="2">
        <v>-4.0820051000000003E-2</v>
      </c>
      <c r="I1477" s="2">
        <v>0.10109686</v>
      </c>
      <c r="J1477" s="2">
        <v>-1.4147987000000001E-2</v>
      </c>
      <c r="K1477" s="2">
        <v>0.19976848</v>
      </c>
      <c r="L1477" s="2">
        <v>-0.12495536</v>
      </c>
      <c r="M1477" s="2">
        <v>0.13006400200000001</v>
      </c>
      <c r="N1477" s="2">
        <v>6.1292149999999997E-2</v>
      </c>
      <c r="O1477" s="2">
        <v>2.2582995000000002E-2</v>
      </c>
      <c r="P1477" s="2">
        <v>2.6274174000000001E-2</v>
      </c>
      <c r="Q1477" s="2">
        <v>0.14098306699999999</v>
      </c>
      <c r="R1477" s="2">
        <v>6.5208499000000003E-2</v>
      </c>
      <c r="S1477" s="2">
        <v>0.10778059600000001</v>
      </c>
      <c r="T1477" s="2">
        <v>-0.35213212900000002</v>
      </c>
      <c r="U1477" s="2">
        <v>-0.202053382</v>
      </c>
    </row>
    <row r="1478" spans="1:21" x14ac:dyDescent="0.25">
      <c r="A1478" s="6" t="s">
        <v>2836</v>
      </c>
      <c r="B1478" s="6" t="s">
        <v>2837</v>
      </c>
      <c r="C1478" s="6" t="s">
        <v>4837</v>
      </c>
      <c r="D1478" s="2">
        <v>-0.20583254600000001</v>
      </c>
      <c r="E1478" s="2">
        <v>4.0169164E-2</v>
      </c>
      <c r="F1478" s="2">
        <v>-0.122803246</v>
      </c>
      <c r="G1478" s="2">
        <v>5.4141811999999997E-2</v>
      </c>
      <c r="H1478" s="2">
        <v>-0.12733222999999999</v>
      </c>
      <c r="I1478" s="2">
        <v>0.136553444</v>
      </c>
      <c r="J1478" s="2">
        <v>8.4575364E-2</v>
      </c>
      <c r="K1478" s="2">
        <v>0.23605235399999999</v>
      </c>
      <c r="L1478" s="2">
        <v>-9.5524096000000003E-2</v>
      </c>
      <c r="M1478" s="2">
        <v>7.8975988999999996E-2</v>
      </c>
      <c r="N1478" s="2">
        <v>3.9484068999999997E-2</v>
      </c>
      <c r="O1478" s="2">
        <v>-6.9928711000000005E-2</v>
      </c>
      <c r="P1478" s="2">
        <v>0.221636309</v>
      </c>
      <c r="Q1478" s="2">
        <v>-9.1007421000000005E-2</v>
      </c>
      <c r="R1478" s="2">
        <v>5.8542439000000002E-2</v>
      </c>
      <c r="S1478" s="2">
        <v>5.9696089000000001E-2</v>
      </c>
      <c r="T1478" s="2">
        <v>-9.5059410999999996E-2</v>
      </c>
      <c r="U1478" s="2">
        <v>-0.20233935</v>
      </c>
    </row>
    <row r="1479" spans="1:21" x14ac:dyDescent="0.25">
      <c r="A1479" s="6" t="s">
        <v>286</v>
      </c>
      <c r="B1479" s="6" t="s">
        <v>287</v>
      </c>
      <c r="C1479" s="6" t="s">
        <v>4838</v>
      </c>
      <c r="D1479" s="2">
        <v>-0.34571021099999999</v>
      </c>
      <c r="E1479" s="2">
        <v>2.5476672999999998E-2</v>
      </c>
      <c r="F1479" s="2">
        <v>-3.6581598999999999E-2</v>
      </c>
      <c r="G1479" s="2">
        <v>9.8734513999999995E-2</v>
      </c>
      <c r="H1479" s="2">
        <v>-2.3460890000000002E-2</v>
      </c>
      <c r="I1479" s="2">
        <v>-0.22537183599999999</v>
      </c>
      <c r="J1479" s="2">
        <v>-2.8835185999999999E-2</v>
      </c>
      <c r="K1479" s="2">
        <v>0.62141864899999999</v>
      </c>
      <c r="L1479" s="2">
        <v>-8.5670125E-2</v>
      </c>
      <c r="M1479" s="2">
        <v>-6.7295979000000006E-2</v>
      </c>
      <c r="N1479" s="2">
        <v>0.14905138500000001</v>
      </c>
      <c r="O1479" s="2">
        <v>0.17580911499999999</v>
      </c>
      <c r="P1479" s="2">
        <v>-0.12273212999999999</v>
      </c>
      <c r="Q1479" s="2">
        <v>9.8830619999999997E-3</v>
      </c>
      <c r="R1479" s="2">
        <v>-3.2175763000000003E-2</v>
      </c>
      <c r="S1479" s="2">
        <v>-0.164431348</v>
      </c>
      <c r="T1479" s="2">
        <v>0.25480068099999997</v>
      </c>
      <c r="U1479" s="2">
        <v>-0.20290902199999999</v>
      </c>
    </row>
    <row r="1480" spans="1:21" x14ac:dyDescent="0.25">
      <c r="A1480" s="6" t="s">
        <v>406</v>
      </c>
      <c r="B1480" s="6" t="s">
        <v>405</v>
      </c>
      <c r="C1480" s="6" t="s">
        <v>4839</v>
      </c>
      <c r="D1480" s="2">
        <v>2.2854134000000002E-2</v>
      </c>
      <c r="E1480" s="2">
        <v>0.397725104</v>
      </c>
      <c r="F1480" s="2">
        <v>5.4024203999999999E-2</v>
      </c>
      <c r="G1480" s="2">
        <v>0.25515971399999998</v>
      </c>
      <c r="H1480" s="2">
        <v>-0.179686806</v>
      </c>
      <c r="I1480" s="2">
        <v>0.244073444</v>
      </c>
      <c r="J1480" s="2">
        <v>0.28253799400000001</v>
      </c>
      <c r="K1480" s="2">
        <v>-0.73195617599999996</v>
      </c>
      <c r="L1480" s="2">
        <v>-0.34473159599999997</v>
      </c>
      <c r="M1480" s="2">
        <v>0.12218834200000001</v>
      </c>
      <c r="N1480" s="2">
        <v>0.106153122</v>
      </c>
      <c r="O1480" s="2">
        <v>-6.2837478000000002E-2</v>
      </c>
      <c r="P1480" s="2">
        <v>0.14607263500000001</v>
      </c>
      <c r="Q1480" s="2">
        <v>-3.5386517999999999E-2</v>
      </c>
      <c r="R1480" s="2">
        <v>7.0419441999999999E-2</v>
      </c>
      <c r="S1480" s="2">
        <v>0.109741502</v>
      </c>
      <c r="T1480" s="2">
        <v>-0.25328377800000001</v>
      </c>
      <c r="U1480" s="2">
        <v>-0.20306733799999999</v>
      </c>
    </row>
    <row r="1481" spans="1:21" x14ac:dyDescent="0.25">
      <c r="A1481" s="6" t="s">
        <v>2552</v>
      </c>
      <c r="B1481" s="6" t="s">
        <v>2553</v>
      </c>
      <c r="C1481" s="6" t="s">
        <v>4840</v>
      </c>
      <c r="D1481" s="2">
        <v>0.32524820500000001</v>
      </c>
      <c r="E1481" s="2">
        <v>-0.115985112</v>
      </c>
      <c r="F1481" s="2">
        <v>-0.24275053499999999</v>
      </c>
      <c r="G1481" s="2">
        <v>-0.18184281199999999</v>
      </c>
      <c r="H1481" s="2">
        <v>-1.6248166000000001E-2</v>
      </c>
      <c r="I1481" s="2">
        <v>0.28936083000000001</v>
      </c>
      <c r="J1481" s="2">
        <v>0.162495572</v>
      </c>
      <c r="K1481" s="2">
        <v>3.1452630000000002E-2</v>
      </c>
      <c r="L1481" s="2">
        <v>-0.25173061299999999</v>
      </c>
      <c r="M1481" s="2">
        <v>-1.0838960999999999E-2</v>
      </c>
      <c r="N1481" s="2">
        <v>7.0951740000000001E-3</v>
      </c>
      <c r="O1481" s="2">
        <v>2.3431441000000001E-2</v>
      </c>
      <c r="P1481" s="2">
        <v>-3.4521795000000001E-2</v>
      </c>
      <c r="Q1481" s="2">
        <v>-8.9552050000000008E-3</v>
      </c>
      <c r="R1481" s="2">
        <v>8.4552903999999998E-2</v>
      </c>
      <c r="S1481" s="2">
        <v>4.1257777000000002E-2</v>
      </c>
      <c r="T1481" s="2">
        <v>0.101577773</v>
      </c>
      <c r="U1481" s="2">
        <v>-0.203599107</v>
      </c>
    </row>
    <row r="1482" spans="1:21" x14ac:dyDescent="0.25">
      <c r="A1482" s="6" t="s">
        <v>85</v>
      </c>
      <c r="B1482" s="6" t="s">
        <v>86</v>
      </c>
      <c r="C1482" s="6" t="s">
        <v>4841</v>
      </c>
      <c r="D1482" s="2">
        <v>0.16135578</v>
      </c>
      <c r="E1482" s="2">
        <v>-0.114946749</v>
      </c>
      <c r="F1482" s="2">
        <v>-0.19040653099999999</v>
      </c>
      <c r="G1482" s="2">
        <v>-0.22905425900000001</v>
      </c>
      <c r="H1482" s="2">
        <v>0.13061998799999999</v>
      </c>
      <c r="I1482" s="2">
        <v>0.110882152</v>
      </c>
      <c r="J1482" s="2">
        <v>0.20925601799999999</v>
      </c>
      <c r="K1482" s="2">
        <v>5.0090930999999998E-2</v>
      </c>
      <c r="L1482" s="2">
        <v>-0.127797308</v>
      </c>
      <c r="M1482" s="2">
        <v>-3.0237049999999998E-3</v>
      </c>
      <c r="N1482" s="2">
        <v>5.6798888999999998E-2</v>
      </c>
      <c r="O1482" s="2">
        <v>-9.5799851000000005E-2</v>
      </c>
      <c r="P1482" s="2">
        <v>-5.7970428999999997E-2</v>
      </c>
      <c r="Q1482" s="2">
        <v>1.3279782E-2</v>
      </c>
      <c r="R1482" s="2">
        <v>0.28130751500000001</v>
      </c>
      <c r="S1482" s="2">
        <v>0.158909469</v>
      </c>
      <c r="T1482" s="2">
        <v>-0.149831309</v>
      </c>
      <c r="U1482" s="2">
        <v>-0.20367036299999999</v>
      </c>
    </row>
    <row r="1483" spans="1:21" x14ac:dyDescent="0.25">
      <c r="A1483" s="6" t="s">
        <v>5109</v>
      </c>
      <c r="B1483" s="6" t="s">
        <v>2293</v>
      </c>
      <c r="C1483" s="6" t="s">
        <v>4842</v>
      </c>
      <c r="D1483" s="2">
        <v>-0.16433851199999999</v>
      </c>
      <c r="E1483" s="2">
        <v>3.2966281E-2</v>
      </c>
      <c r="F1483" s="2">
        <v>-1.0905132999999999E-2</v>
      </c>
      <c r="G1483" s="2">
        <v>-0.16265686900000001</v>
      </c>
      <c r="H1483" s="2">
        <v>6.1259717999999998E-2</v>
      </c>
      <c r="I1483" s="2">
        <v>4.8178798000000002E-2</v>
      </c>
      <c r="J1483" s="2">
        <v>4.1674274999999997E-2</v>
      </c>
      <c r="K1483" s="2">
        <v>0.18381941199999999</v>
      </c>
      <c r="L1483" s="2">
        <v>-2.9997967E-2</v>
      </c>
      <c r="M1483" s="2">
        <v>-2.4031968000000001E-2</v>
      </c>
      <c r="N1483" s="2">
        <v>7.8060367000000005E-2</v>
      </c>
      <c r="O1483" s="2">
        <v>0.110341597</v>
      </c>
      <c r="P1483" s="2">
        <v>7.9076653999999996E-2</v>
      </c>
      <c r="Q1483" s="2">
        <v>-1.9518227999999999E-2</v>
      </c>
      <c r="R1483" s="2">
        <v>0.108310831</v>
      </c>
      <c r="S1483" s="2">
        <v>9.5663541000000005E-2</v>
      </c>
      <c r="T1483" s="2">
        <v>-0.22343975199999999</v>
      </c>
      <c r="U1483" s="2">
        <v>-0.20446304100000001</v>
      </c>
    </row>
    <row r="1484" spans="1:21" x14ac:dyDescent="0.25">
      <c r="A1484" s="6" t="s">
        <v>1109</v>
      </c>
      <c r="B1484" s="6" t="s">
        <v>1110</v>
      </c>
      <c r="C1484" s="6" t="s">
        <v>4843</v>
      </c>
      <c r="D1484" s="2">
        <v>9.7899168999999994E-2</v>
      </c>
      <c r="E1484" s="2">
        <v>0.31359895900000001</v>
      </c>
      <c r="F1484" s="2">
        <v>5.8167569000000002E-2</v>
      </c>
      <c r="G1484" s="2">
        <v>0.15013823500000001</v>
      </c>
      <c r="H1484" s="2">
        <v>-0.15805342999999999</v>
      </c>
      <c r="I1484" s="2">
        <v>-1.6024111000000001E-2</v>
      </c>
      <c r="J1484" s="2">
        <v>-4.1508001000000003E-2</v>
      </c>
      <c r="K1484" s="2">
        <v>-0.27396331099999999</v>
      </c>
      <c r="L1484" s="2">
        <v>-0.130255071</v>
      </c>
      <c r="M1484" s="2">
        <v>9.4405309000000007E-2</v>
      </c>
      <c r="N1484" s="2">
        <v>0.199741589</v>
      </c>
      <c r="O1484" s="2">
        <v>-0.238427581</v>
      </c>
      <c r="P1484" s="2">
        <v>0.26824832900000001</v>
      </c>
      <c r="Q1484" s="2">
        <v>-1.0743651E-2</v>
      </c>
      <c r="R1484" s="2">
        <v>-4.5763286E-2</v>
      </c>
      <c r="S1484" s="2">
        <v>-6.5355491000000002E-2</v>
      </c>
      <c r="T1484" s="2">
        <v>2.970739E-3</v>
      </c>
      <c r="U1484" s="2">
        <v>-0.20507600100000001</v>
      </c>
    </row>
    <row r="1485" spans="1:21" x14ac:dyDescent="0.25">
      <c r="A1485" s="6" t="s">
        <v>418</v>
      </c>
      <c r="B1485" s="6" t="s">
        <v>417</v>
      </c>
      <c r="C1485" s="6" t="s">
        <v>413</v>
      </c>
      <c r="D1485" s="2">
        <v>0.17068362400000001</v>
      </c>
      <c r="E1485" s="2">
        <v>0.47591662699999998</v>
      </c>
      <c r="F1485" s="2">
        <v>-0.25547958300000001</v>
      </c>
      <c r="G1485" s="2">
        <v>0.50878352999999998</v>
      </c>
      <c r="H1485" s="2">
        <v>-2.2802909999999999E-2</v>
      </c>
      <c r="I1485" s="2">
        <v>-0.34412379100000001</v>
      </c>
      <c r="J1485" s="2">
        <v>-7.1258874999999999E-2</v>
      </c>
      <c r="K1485" s="2">
        <v>-0.29674750999999999</v>
      </c>
      <c r="L1485" s="2">
        <v>-0.16497112</v>
      </c>
      <c r="M1485" s="2">
        <v>-0.12202737</v>
      </c>
      <c r="N1485" s="2">
        <v>-6.1254740000000002E-2</v>
      </c>
      <c r="O1485" s="2">
        <v>-0.34147881000000002</v>
      </c>
      <c r="P1485" s="2">
        <v>0.19433027</v>
      </c>
      <c r="Q1485" s="2">
        <v>0.34900917999999997</v>
      </c>
      <c r="R1485" s="2">
        <v>-4.1416123999999999E-2</v>
      </c>
      <c r="S1485" s="2">
        <v>0.12169434</v>
      </c>
      <c r="T1485" s="2">
        <v>0.10680874999999999</v>
      </c>
      <c r="U1485" s="2">
        <v>-0.20566548000000001</v>
      </c>
    </row>
    <row r="1486" spans="1:21" x14ac:dyDescent="0.25">
      <c r="A1486" s="6" t="s">
        <v>174</v>
      </c>
      <c r="B1486" s="6" t="s">
        <v>175</v>
      </c>
      <c r="C1486" s="6" t="s">
        <v>4844</v>
      </c>
      <c r="D1486" s="2">
        <v>0.11410674799999999</v>
      </c>
      <c r="E1486" s="2">
        <v>5.8727567000000001E-2</v>
      </c>
      <c r="F1486" s="2">
        <v>-0.23074348</v>
      </c>
      <c r="G1486" s="2">
        <v>2.0641280000000001E-2</v>
      </c>
      <c r="H1486" s="2">
        <v>2.7840343E-2</v>
      </c>
      <c r="I1486" s="2">
        <v>0.21651994099999999</v>
      </c>
      <c r="J1486" s="2">
        <v>-5.6297180000000002E-2</v>
      </c>
      <c r="K1486" s="2">
        <v>0.214708871</v>
      </c>
      <c r="L1486" s="2">
        <v>-0.365504094</v>
      </c>
      <c r="M1486" s="2">
        <v>-7.6165452999999994E-2</v>
      </c>
      <c r="N1486" s="2">
        <v>5.534733E-2</v>
      </c>
      <c r="O1486" s="2">
        <v>-0.17864475799999999</v>
      </c>
      <c r="P1486" s="2">
        <v>0.35545303499999997</v>
      </c>
      <c r="Q1486" s="2">
        <v>-3.0105349999999999E-2</v>
      </c>
      <c r="R1486" s="2">
        <v>-6.0040340000000001E-3</v>
      </c>
      <c r="S1486" s="2">
        <v>0.15016929200000001</v>
      </c>
      <c r="T1486" s="2">
        <v>-6.4051577999999998E-2</v>
      </c>
      <c r="U1486" s="2">
        <v>-0.20599848700000001</v>
      </c>
    </row>
    <row r="1487" spans="1:21" x14ac:dyDescent="0.25">
      <c r="A1487" s="6" t="s">
        <v>2964</v>
      </c>
      <c r="B1487" s="6" t="s">
        <v>2965</v>
      </c>
      <c r="C1487" s="6" t="s">
        <v>4845</v>
      </c>
      <c r="D1487" s="2">
        <v>-9.3729117000000001E-2</v>
      </c>
      <c r="E1487" s="2">
        <v>6.1541493000000003E-2</v>
      </c>
      <c r="F1487" s="2">
        <v>-0.22376854700000001</v>
      </c>
      <c r="G1487" s="2">
        <v>0.16937392300000001</v>
      </c>
      <c r="H1487" s="2">
        <v>-0.16856154000000001</v>
      </c>
      <c r="I1487" s="2">
        <v>-0.10406114700000001</v>
      </c>
      <c r="J1487" s="2">
        <v>-0.26458495700000001</v>
      </c>
      <c r="K1487" s="2">
        <v>0.75799685299999997</v>
      </c>
      <c r="L1487" s="2">
        <v>-0.134206987</v>
      </c>
      <c r="M1487" s="2">
        <v>-2.4277189000000001E-2</v>
      </c>
      <c r="N1487" s="2">
        <v>-2.645189E-3</v>
      </c>
      <c r="O1487" s="2">
        <v>0.11510211099999999</v>
      </c>
      <c r="P1487" s="2">
        <v>0.30837431100000001</v>
      </c>
      <c r="Q1487" s="2">
        <v>-0.35159800899999999</v>
      </c>
      <c r="R1487" s="2">
        <v>-6.3401958999999994E-2</v>
      </c>
      <c r="S1487" s="2">
        <v>0.24900109100000001</v>
      </c>
      <c r="T1487" s="2">
        <v>-2.3461289E-2</v>
      </c>
      <c r="U1487" s="2">
        <v>-0.207093899</v>
      </c>
    </row>
    <row r="1488" spans="1:21" x14ac:dyDescent="0.25">
      <c r="A1488" s="6" t="s">
        <v>1588</v>
      </c>
      <c r="B1488" s="6" t="s">
        <v>1589</v>
      </c>
      <c r="C1488" s="6" t="s">
        <v>4846</v>
      </c>
      <c r="D1488" s="2">
        <v>0.17231254200000001</v>
      </c>
      <c r="E1488" s="2">
        <v>-3.5842166000000002E-2</v>
      </c>
      <c r="F1488" s="2">
        <v>0.189751955</v>
      </c>
      <c r="G1488" s="2">
        <v>8.2762753999999994E-2</v>
      </c>
      <c r="H1488" s="2">
        <v>-5.3399045999999999E-2</v>
      </c>
      <c r="I1488" s="2">
        <v>-9.2701381999999999E-2</v>
      </c>
      <c r="J1488" s="2">
        <v>0.22589521000000001</v>
      </c>
      <c r="K1488" s="2">
        <v>-0.475683841</v>
      </c>
      <c r="L1488" s="2">
        <v>-1.3096025000000001E-2</v>
      </c>
      <c r="M1488" s="2">
        <v>0.105497301</v>
      </c>
      <c r="N1488" s="2">
        <v>6.8430379999999999E-2</v>
      </c>
      <c r="O1488" s="2">
        <v>-5.1365945000000003E-2</v>
      </c>
      <c r="P1488" s="2">
        <v>6.1733257E-2</v>
      </c>
      <c r="Q1488" s="2">
        <v>-8.7886057000000004E-2</v>
      </c>
      <c r="R1488" s="2">
        <v>3.0428396E-2</v>
      </c>
      <c r="S1488" s="2">
        <v>-5.1958704000000001E-2</v>
      </c>
      <c r="T1488" s="2">
        <v>0.133203245</v>
      </c>
      <c r="U1488" s="2">
        <v>-0.208081874</v>
      </c>
    </row>
    <row r="1489" spans="1:21" x14ac:dyDescent="0.25">
      <c r="A1489" s="6" t="s">
        <v>301</v>
      </c>
      <c r="B1489" s="6" t="s">
        <v>302</v>
      </c>
      <c r="C1489" s="6" t="s">
        <v>4847</v>
      </c>
      <c r="D1489" s="2">
        <v>0.14220674899999999</v>
      </c>
      <c r="E1489" s="2">
        <v>0.30678607499999999</v>
      </c>
      <c r="F1489" s="2">
        <v>-0.34409428399999997</v>
      </c>
      <c r="G1489" s="2">
        <v>0.26747448899999998</v>
      </c>
      <c r="H1489" s="2">
        <v>-5.641243E-2</v>
      </c>
      <c r="I1489" s="2">
        <v>-1.746891E-3</v>
      </c>
      <c r="J1489" s="2">
        <v>0.16381220099999999</v>
      </c>
      <c r="K1489" s="2">
        <v>-2.9859220999999998E-2</v>
      </c>
      <c r="L1489" s="2">
        <v>-0.44816667599999999</v>
      </c>
      <c r="M1489" s="2">
        <v>-8.031982E-3</v>
      </c>
      <c r="N1489" s="2">
        <v>0.13292536799999999</v>
      </c>
      <c r="O1489" s="2">
        <v>-9.1970729000000001E-2</v>
      </c>
      <c r="P1489" s="2">
        <v>-3.2533522000000002E-2</v>
      </c>
      <c r="Q1489" s="2">
        <v>-9.0295042000000006E-2</v>
      </c>
      <c r="R1489" s="2">
        <v>7.5593307999999998E-2</v>
      </c>
      <c r="S1489" s="2">
        <v>6.1724648E-2</v>
      </c>
      <c r="T1489" s="2">
        <v>0.16180697799999999</v>
      </c>
      <c r="U1489" s="2">
        <v>-0.209219022</v>
      </c>
    </row>
    <row r="1490" spans="1:21" x14ac:dyDescent="0.25">
      <c r="A1490" s="6" t="s">
        <v>2444</v>
      </c>
      <c r="B1490" s="6" t="s">
        <v>2445</v>
      </c>
      <c r="C1490" s="6" t="s">
        <v>4848</v>
      </c>
      <c r="D1490" s="2">
        <v>-7.6233264999999995E-2</v>
      </c>
      <c r="E1490" s="2">
        <v>0.14382542000000001</v>
      </c>
      <c r="F1490" s="2">
        <v>3.6937321000000002E-2</v>
      </c>
      <c r="G1490" s="2">
        <v>-2.8498322999999999E-2</v>
      </c>
      <c r="H1490" s="2">
        <v>-3.380387E-2</v>
      </c>
      <c r="I1490" s="2">
        <v>-5.3514147999999997E-2</v>
      </c>
      <c r="J1490" s="2">
        <v>2.1383276999999999E-2</v>
      </c>
      <c r="K1490" s="2">
        <v>0.127636519</v>
      </c>
      <c r="L1490" s="2">
        <v>-0.137732981</v>
      </c>
      <c r="M1490" s="2">
        <v>-6.1052479999999998E-3</v>
      </c>
      <c r="N1490" s="2">
        <v>-3.1797258000000002E-2</v>
      </c>
      <c r="O1490" s="2">
        <v>-4.0689428E-2</v>
      </c>
      <c r="P1490" s="2">
        <v>1.4095302000000001E-2</v>
      </c>
      <c r="Q1490" s="2">
        <v>7.1692941999999996E-2</v>
      </c>
      <c r="R1490" s="2">
        <v>6.6047394999999995E-2</v>
      </c>
      <c r="S1490" s="2">
        <v>0.11975166199999999</v>
      </c>
      <c r="T1490" s="2">
        <v>1.6358471999999999E-2</v>
      </c>
      <c r="U1490" s="2">
        <v>-0.20935382799999999</v>
      </c>
    </row>
    <row r="1491" spans="1:21" x14ac:dyDescent="0.25">
      <c r="A1491" s="6" t="s">
        <v>424</v>
      </c>
      <c r="B1491" s="6" t="s">
        <v>423</v>
      </c>
      <c r="C1491" s="6" t="s">
        <v>419</v>
      </c>
      <c r="D1491" s="2">
        <v>0.197792311</v>
      </c>
      <c r="E1491" s="2">
        <v>3.8589960999999999E-2</v>
      </c>
      <c r="F1491" s="2">
        <v>-9.8168358999999997E-2</v>
      </c>
      <c r="G1491" s="2">
        <v>0.26580004099999999</v>
      </c>
      <c r="H1491" s="2">
        <v>3.6563400000000003E-2</v>
      </c>
      <c r="I1491" s="2">
        <v>-6.0706019E-2</v>
      </c>
      <c r="J1491" s="2">
        <v>0.16397843100000001</v>
      </c>
      <c r="K1491" s="2">
        <v>-0.46815638900000001</v>
      </c>
      <c r="L1491" s="2">
        <v>-7.5693418999999998E-2</v>
      </c>
      <c r="M1491" s="2">
        <v>2.000248E-2</v>
      </c>
      <c r="N1491" s="2">
        <v>0.15767547000000001</v>
      </c>
      <c r="O1491" s="2">
        <v>-6.6647990000000004E-2</v>
      </c>
      <c r="P1491" s="2">
        <v>0.16059717000000001</v>
      </c>
      <c r="Q1491" s="2">
        <v>-4.3352287000000003E-2</v>
      </c>
      <c r="R1491" s="2">
        <v>3.6135800000000003E-2</v>
      </c>
      <c r="S1491" s="2">
        <v>2.5195680000000002E-2</v>
      </c>
      <c r="T1491" s="2">
        <v>-8.0126500000000003E-2</v>
      </c>
      <c r="U1491" s="2">
        <v>-0.20947984</v>
      </c>
    </row>
    <row r="1492" spans="1:21" x14ac:dyDescent="0.25">
      <c r="A1492" s="6" t="s">
        <v>2039</v>
      </c>
      <c r="B1492" s="6" t="s">
        <v>2040</v>
      </c>
      <c r="C1492" s="6" t="s">
        <v>4849</v>
      </c>
      <c r="D1492" s="2">
        <v>-2.2914315000000001E-2</v>
      </c>
      <c r="E1492" s="2">
        <v>4.2266824000000001E-2</v>
      </c>
      <c r="F1492" s="2">
        <v>-0.16747509199999999</v>
      </c>
      <c r="G1492" s="2">
        <v>-1.3357996E-2</v>
      </c>
      <c r="H1492" s="2">
        <v>8.0173157999999994E-2</v>
      </c>
      <c r="I1492" s="2">
        <v>4.7318142000000001E-2</v>
      </c>
      <c r="J1492" s="2">
        <v>0.14109661200000001</v>
      </c>
      <c r="K1492" s="2">
        <v>6.4577561000000006E-2</v>
      </c>
      <c r="L1492" s="2">
        <v>-0.17168489200000001</v>
      </c>
      <c r="M1492" s="2">
        <v>-3.2137592999999999E-2</v>
      </c>
      <c r="N1492" s="2">
        <v>-2.9852427000000001E-2</v>
      </c>
      <c r="O1492" s="2">
        <v>-9.9757512000000007E-2</v>
      </c>
      <c r="P1492" s="2">
        <v>4.4661887999999997E-2</v>
      </c>
      <c r="Q1492" s="2">
        <v>-0.10966395</v>
      </c>
      <c r="R1492" s="2">
        <v>9.6237029000000002E-2</v>
      </c>
      <c r="S1492" s="2">
        <v>9.8957330999999996E-2</v>
      </c>
      <c r="T1492" s="2">
        <v>0.241072012</v>
      </c>
      <c r="U1492" s="2">
        <v>-0.20951677699999999</v>
      </c>
    </row>
    <row r="1493" spans="1:21" x14ac:dyDescent="0.25">
      <c r="A1493" s="6" t="s">
        <v>1574</v>
      </c>
      <c r="B1493" s="6" t="s">
        <v>1575</v>
      </c>
      <c r="C1493" s="6" t="s">
        <v>4850</v>
      </c>
      <c r="D1493" s="2">
        <v>-0.24783185799999999</v>
      </c>
      <c r="E1493" s="2">
        <v>9.1620541999999999E-2</v>
      </c>
      <c r="F1493" s="2">
        <v>-4.2946064999999999E-2</v>
      </c>
      <c r="G1493" s="2">
        <v>4.9229726000000001E-2</v>
      </c>
      <c r="H1493" s="2">
        <v>-7.8000813000000002E-2</v>
      </c>
      <c r="I1493" s="2">
        <v>-5.9235593000000003E-2</v>
      </c>
      <c r="J1493" s="2">
        <v>-6.9684754000000002E-2</v>
      </c>
      <c r="K1493" s="2">
        <v>0.21540073300000001</v>
      </c>
      <c r="L1493" s="2">
        <v>0.141448084</v>
      </c>
      <c r="M1493" s="2">
        <v>0.199919338</v>
      </c>
      <c r="N1493" s="2">
        <v>0.182455909</v>
      </c>
      <c r="O1493" s="2">
        <v>-0.20746476899999999</v>
      </c>
      <c r="P1493" s="2">
        <v>1.366913E-2</v>
      </c>
      <c r="Q1493" s="2">
        <v>-0.19414242700000001</v>
      </c>
      <c r="R1493" s="2">
        <v>0.25456753599999998</v>
      </c>
      <c r="S1493" s="2">
        <v>-0.107019559</v>
      </c>
      <c r="T1493" s="2">
        <v>6.9607057999999999E-2</v>
      </c>
      <c r="U1493" s="2">
        <v>-0.211592215</v>
      </c>
    </row>
    <row r="1494" spans="1:21" x14ac:dyDescent="0.25">
      <c r="A1494" s="6" t="s">
        <v>1265</v>
      </c>
      <c r="B1494" s="6" t="s">
        <v>1266</v>
      </c>
      <c r="C1494" s="6" t="s">
        <v>4851</v>
      </c>
      <c r="D1494" s="2">
        <v>-5.9622679999999997E-2</v>
      </c>
      <c r="E1494" s="2">
        <v>-9.0730778999999998E-2</v>
      </c>
      <c r="F1494" s="2">
        <v>-8.276965E-2</v>
      </c>
      <c r="G1494" s="2">
        <v>4.14017E-2</v>
      </c>
      <c r="H1494" s="2">
        <v>9.1567842999999996E-2</v>
      </c>
      <c r="I1494" s="2">
        <v>0.148609836</v>
      </c>
      <c r="J1494" s="2">
        <v>0.106576347</v>
      </c>
      <c r="K1494" s="2">
        <v>-7.0521143999999994E-2</v>
      </c>
      <c r="L1494" s="2">
        <v>-8.4511459999999997E-2</v>
      </c>
      <c r="M1494" s="2">
        <v>0.154630762</v>
      </c>
      <c r="N1494" s="2">
        <v>0.14942554199999999</v>
      </c>
      <c r="O1494" s="2">
        <v>-4.4517908000000002E-2</v>
      </c>
      <c r="P1494" s="2">
        <v>0.231760942</v>
      </c>
      <c r="Q1494" s="2">
        <v>6.1514895999999999E-2</v>
      </c>
      <c r="R1494" s="2">
        <v>-8.6626748000000003E-2</v>
      </c>
      <c r="S1494" s="2">
        <v>9.4590991999999999E-2</v>
      </c>
      <c r="T1494" s="2">
        <v>-0.34851232799999998</v>
      </c>
      <c r="U1494" s="2">
        <v>-0.21226616800000001</v>
      </c>
    </row>
    <row r="1495" spans="1:21" x14ac:dyDescent="0.25">
      <c r="A1495" s="6" t="s">
        <v>686</v>
      </c>
      <c r="B1495" s="6" t="s">
        <v>687</v>
      </c>
      <c r="C1495" s="6" t="s">
        <v>4852</v>
      </c>
      <c r="D1495" s="2">
        <v>-0.16075674300000001</v>
      </c>
      <c r="E1495" s="2">
        <v>0.23136567699999999</v>
      </c>
      <c r="F1495" s="2">
        <v>-4.8619713000000002E-2</v>
      </c>
      <c r="G1495" s="2">
        <v>5.4009496999999997E-2</v>
      </c>
      <c r="H1495" s="2">
        <v>-8.8879550000000002E-2</v>
      </c>
      <c r="I1495" s="2">
        <v>-9.9945299999999997E-4</v>
      </c>
      <c r="J1495" s="2">
        <v>0.19728533700000001</v>
      </c>
      <c r="K1495" s="2">
        <v>-8.9869915999999994E-2</v>
      </c>
      <c r="L1495" s="2">
        <v>-9.3535168000000002E-2</v>
      </c>
      <c r="M1495" s="2">
        <v>0.14685424599999999</v>
      </c>
      <c r="N1495" s="2">
        <v>-0.22016934499999999</v>
      </c>
      <c r="O1495" s="2">
        <v>0.175087514</v>
      </c>
      <c r="P1495" s="2">
        <v>-7.2180769999999998E-3</v>
      </c>
      <c r="Q1495" s="2">
        <v>0.118057515</v>
      </c>
      <c r="R1495" s="2">
        <v>-2.7002009E-2</v>
      </c>
      <c r="S1495" s="2">
        <v>-0.139994707</v>
      </c>
      <c r="T1495" s="2">
        <v>0.16737344900000001</v>
      </c>
      <c r="U1495" s="2">
        <v>-0.21298866799999999</v>
      </c>
    </row>
    <row r="1496" spans="1:21" x14ac:dyDescent="0.25">
      <c r="A1496" s="6" t="s">
        <v>280</v>
      </c>
      <c r="B1496" s="6" t="s">
        <v>281</v>
      </c>
      <c r="C1496" s="6" t="s">
        <v>4853</v>
      </c>
      <c r="D1496" s="2">
        <v>9.4493156999999994E-2</v>
      </c>
      <c r="E1496" s="2">
        <v>-0.17212865899999999</v>
      </c>
      <c r="F1496" s="2">
        <v>-8.8563489999999995E-2</v>
      </c>
      <c r="G1496" s="2">
        <v>2.8046107000000001E-2</v>
      </c>
      <c r="H1496" s="2">
        <v>-0.107095606</v>
      </c>
      <c r="I1496" s="2">
        <v>9.9687337000000001E-2</v>
      </c>
      <c r="J1496" s="2">
        <v>-0.14027653500000001</v>
      </c>
      <c r="K1496" s="2">
        <v>0.18072276700000001</v>
      </c>
      <c r="L1496" s="2">
        <v>0.105114914</v>
      </c>
      <c r="M1496" s="2">
        <v>-2.4436230999999999E-2</v>
      </c>
      <c r="N1496" s="2">
        <v>-0.10923371699999999</v>
      </c>
      <c r="O1496" s="2">
        <v>3.051228E-3</v>
      </c>
      <c r="P1496" s="2">
        <v>6.2990895000000005E-2</v>
      </c>
      <c r="Q1496" s="2">
        <v>0.17848687299999999</v>
      </c>
      <c r="R1496" s="2">
        <v>6.3746445999999998E-2</v>
      </c>
      <c r="S1496" s="2">
        <v>9.3291556999999997E-2</v>
      </c>
      <c r="T1496" s="2">
        <v>-5.3033458999999998E-2</v>
      </c>
      <c r="U1496" s="2">
        <v>-0.21486359299999999</v>
      </c>
    </row>
    <row r="1497" spans="1:21" x14ac:dyDescent="0.25">
      <c r="A1497" s="6" t="s">
        <v>2165</v>
      </c>
      <c r="B1497" s="6" t="s">
        <v>2166</v>
      </c>
      <c r="C1497" s="6" t="s">
        <v>4854</v>
      </c>
      <c r="D1497" s="2">
        <v>-0.536984295</v>
      </c>
      <c r="E1497" s="2">
        <v>9.1194890000000001E-2</v>
      </c>
      <c r="F1497" s="2">
        <v>-4.2074515E-2</v>
      </c>
      <c r="G1497" s="2">
        <v>-4.9023473999999997E-2</v>
      </c>
      <c r="H1497" s="2">
        <v>1.053989E-3</v>
      </c>
      <c r="I1497" s="2">
        <v>-0.14246515800000001</v>
      </c>
      <c r="J1497" s="2">
        <v>5.1618269000000001E-2</v>
      </c>
      <c r="K1497" s="2">
        <v>0.77007665000000003</v>
      </c>
      <c r="L1497" s="2">
        <v>-0.143396355</v>
      </c>
      <c r="M1497" s="2">
        <v>-0.20456665700000001</v>
      </c>
      <c r="N1497" s="2">
        <v>4.8366289999999999E-2</v>
      </c>
      <c r="O1497" s="2">
        <v>7.7683462999999994E-2</v>
      </c>
      <c r="P1497" s="2">
        <v>-4.4832972999999998E-2</v>
      </c>
      <c r="Q1497" s="2">
        <v>0.12870764100000001</v>
      </c>
      <c r="R1497" s="2">
        <v>8.7990882000000006E-2</v>
      </c>
      <c r="S1497" s="2">
        <v>5.2573465999999999E-2</v>
      </c>
      <c r="T1497" s="2">
        <v>6.9649804999999995E-2</v>
      </c>
      <c r="U1497" s="2">
        <v>-0.215571918</v>
      </c>
    </row>
    <row r="1498" spans="1:21" x14ac:dyDescent="0.25">
      <c r="A1498" s="6" t="s">
        <v>2336</v>
      </c>
      <c r="B1498" s="6" t="s">
        <v>2337</v>
      </c>
      <c r="C1498" s="6" t="s">
        <v>4855</v>
      </c>
      <c r="D1498" s="2">
        <v>1.4947418000000001E-2</v>
      </c>
      <c r="E1498" s="2">
        <v>6.9216027999999999E-2</v>
      </c>
      <c r="F1498" s="2">
        <v>7.8320149999999995E-3</v>
      </c>
      <c r="G1498" s="2">
        <v>-4.2335012999999998E-2</v>
      </c>
      <c r="H1498" s="2">
        <v>0.13410293000000001</v>
      </c>
      <c r="I1498" s="2">
        <v>-0.118738385</v>
      </c>
      <c r="J1498" s="2">
        <v>-8.2530381999999999E-2</v>
      </c>
      <c r="K1498" s="2">
        <v>0.105194526</v>
      </c>
      <c r="L1498" s="2">
        <v>-8.7689120999999995E-2</v>
      </c>
      <c r="M1498" s="2">
        <v>4.1899839999999999E-3</v>
      </c>
      <c r="N1498" s="2">
        <v>-1.7611696E-2</v>
      </c>
      <c r="O1498" s="2">
        <v>4.4043687999999998E-2</v>
      </c>
      <c r="P1498" s="2">
        <v>-8.8687342000000002E-2</v>
      </c>
      <c r="Q1498" s="2">
        <v>0.25442876599999997</v>
      </c>
      <c r="R1498" s="2">
        <v>-0.20315773400000001</v>
      </c>
      <c r="S1498" s="2">
        <v>0.17774583199999999</v>
      </c>
      <c r="T1498" s="2">
        <v>4.6270730000000003E-2</v>
      </c>
      <c r="U1498" s="2">
        <v>-0.21722222599999999</v>
      </c>
    </row>
    <row r="1499" spans="1:21" x14ac:dyDescent="0.25">
      <c r="A1499" s="6" t="s">
        <v>2850</v>
      </c>
      <c r="B1499" s="6" t="s">
        <v>2851</v>
      </c>
      <c r="C1499" s="6" t="s">
        <v>4856</v>
      </c>
      <c r="D1499" s="2">
        <v>-4.0665673999999999E-2</v>
      </c>
      <c r="E1499" s="2">
        <v>-6.2545773999999998E-2</v>
      </c>
      <c r="F1499" s="2">
        <v>-1.6052434000000001E-2</v>
      </c>
      <c r="G1499" s="2">
        <v>-0.109161169</v>
      </c>
      <c r="H1499" s="2">
        <v>-2.4323628999999999E-2</v>
      </c>
      <c r="I1499" s="2">
        <v>-1.9573374000000001E-2</v>
      </c>
      <c r="J1499" s="2">
        <v>-9.9937208999999999E-2</v>
      </c>
      <c r="K1499" s="2">
        <v>0.20199102099999999</v>
      </c>
      <c r="L1499" s="2">
        <v>0.17026824600000001</v>
      </c>
      <c r="M1499" s="2">
        <v>0.24207822200000001</v>
      </c>
      <c r="N1499" s="2">
        <v>-0.14722832799999999</v>
      </c>
      <c r="O1499" s="2">
        <v>0.108743888</v>
      </c>
      <c r="P1499" s="2">
        <v>3.8075972E-2</v>
      </c>
      <c r="Q1499" s="2">
        <v>7.9348621999999994E-2</v>
      </c>
      <c r="R1499" s="2">
        <v>-0.156157878</v>
      </c>
      <c r="S1499" s="2">
        <v>-5.8410379999999998E-3</v>
      </c>
      <c r="T1499" s="2">
        <v>5.8280421999999998E-2</v>
      </c>
      <c r="U1499" s="2">
        <v>-0.217299878</v>
      </c>
    </row>
    <row r="1500" spans="1:21" x14ac:dyDescent="0.25">
      <c r="A1500" s="6" t="s">
        <v>3020</v>
      </c>
      <c r="B1500" s="6" t="s">
        <v>3021</v>
      </c>
      <c r="C1500" s="6" t="s">
        <v>4857</v>
      </c>
      <c r="D1500" s="2">
        <v>0.13392441899999999</v>
      </c>
      <c r="E1500" s="2">
        <v>-0.118863257</v>
      </c>
      <c r="F1500" s="2">
        <v>0.10122502799999999</v>
      </c>
      <c r="G1500" s="2">
        <v>0.13316568100000001</v>
      </c>
      <c r="H1500" s="2">
        <v>-2.2805743E-2</v>
      </c>
      <c r="I1500" s="2">
        <v>-0.21714219000000001</v>
      </c>
      <c r="J1500" s="2">
        <v>-0.119973522</v>
      </c>
      <c r="K1500" s="2">
        <v>-1.5246745000000001E-2</v>
      </c>
      <c r="L1500" s="2">
        <v>0.12571633400000001</v>
      </c>
      <c r="M1500" s="2">
        <v>4.6747291000000003E-2</v>
      </c>
      <c r="N1500" s="2">
        <v>8.0704656999999999E-2</v>
      </c>
      <c r="O1500" s="2">
        <v>-0.40078656600000001</v>
      </c>
      <c r="P1500" s="2">
        <v>0.20982520099999999</v>
      </c>
      <c r="Q1500" s="2">
        <v>7.9666236000000001E-2</v>
      </c>
      <c r="R1500" s="2">
        <v>8.0879599999999999E-3</v>
      </c>
      <c r="S1500" s="2">
        <v>0.31876748599999999</v>
      </c>
      <c r="T1500" s="2">
        <v>-0.12503915900000001</v>
      </c>
      <c r="U1500" s="2">
        <v>-0.217973107</v>
      </c>
    </row>
    <row r="1501" spans="1:21" x14ac:dyDescent="0.25">
      <c r="A1501" s="6" t="s">
        <v>880</v>
      </c>
      <c r="B1501" s="6" t="s">
        <v>881</v>
      </c>
      <c r="C1501" s="6" t="s">
        <v>4858</v>
      </c>
      <c r="D1501" s="2">
        <v>0.10696001400000001</v>
      </c>
      <c r="E1501" s="2">
        <v>0.18832859900000001</v>
      </c>
      <c r="F1501" s="2">
        <v>0.14387692899999999</v>
      </c>
      <c r="G1501" s="2">
        <v>0.458758108</v>
      </c>
      <c r="H1501" s="2">
        <v>-0.22793809700000001</v>
      </c>
      <c r="I1501" s="2">
        <v>-5.7771885000000002E-2</v>
      </c>
      <c r="J1501" s="2">
        <v>2.5868699999999998E-3</v>
      </c>
      <c r="K1501" s="2">
        <v>-0.57531805700000005</v>
      </c>
      <c r="L1501" s="2">
        <v>-3.9482483999999998E-2</v>
      </c>
      <c r="M1501" s="2">
        <v>0.196354099</v>
      </c>
      <c r="N1501" s="2">
        <v>0.15773361499999999</v>
      </c>
      <c r="O1501" s="2">
        <v>0.21914088200000001</v>
      </c>
      <c r="P1501" s="2">
        <v>0.24366666100000001</v>
      </c>
      <c r="Q1501" s="2">
        <v>-0.189166529</v>
      </c>
      <c r="R1501" s="2">
        <v>0.297298756</v>
      </c>
      <c r="S1501" s="2">
        <v>9.7414167999999995E-2</v>
      </c>
      <c r="T1501" s="2">
        <v>-0.80177492400000006</v>
      </c>
      <c r="U1501" s="2">
        <v>-0.22066672700000001</v>
      </c>
    </row>
    <row r="1502" spans="1:21" x14ac:dyDescent="0.25">
      <c r="A1502" s="6" t="s">
        <v>21</v>
      </c>
      <c r="B1502" s="6" t="s">
        <v>22</v>
      </c>
      <c r="C1502" s="6" t="s">
        <v>4859</v>
      </c>
      <c r="D1502" s="2">
        <v>2.8660146000000001E-2</v>
      </c>
      <c r="E1502" s="2">
        <v>-8.4453585999999997E-2</v>
      </c>
      <c r="F1502" s="2">
        <v>-3.4106985999999999E-2</v>
      </c>
      <c r="G1502" s="2">
        <v>-3.4439755000000002E-2</v>
      </c>
      <c r="H1502" s="2">
        <v>-6.7800647000000006E-2</v>
      </c>
      <c r="I1502" s="2">
        <v>0.130302802</v>
      </c>
      <c r="J1502" s="2">
        <v>5.5401239999999996E-3</v>
      </c>
      <c r="K1502" s="2">
        <v>9.0407133000000001E-2</v>
      </c>
      <c r="L1502" s="2">
        <v>-3.4109226999999999E-2</v>
      </c>
      <c r="M1502" s="2">
        <v>-0.32366815500000001</v>
      </c>
      <c r="N1502" s="2">
        <v>-0.116191449</v>
      </c>
      <c r="O1502" s="2">
        <v>1.8349227999999999E-2</v>
      </c>
      <c r="P1502" s="2">
        <v>-7.6739040999999994E-2</v>
      </c>
      <c r="Q1502" s="2">
        <v>0.133552225</v>
      </c>
      <c r="R1502" s="2">
        <v>1.7722832000000001E-2</v>
      </c>
      <c r="S1502" s="2">
        <v>4.2211387000000003E-2</v>
      </c>
      <c r="T1502" s="2">
        <v>0.52669483500000003</v>
      </c>
      <c r="U1502" s="2">
        <v>-0.22193186200000001</v>
      </c>
    </row>
    <row r="1503" spans="1:21" x14ac:dyDescent="0.25">
      <c r="A1503" s="6" t="s">
        <v>952</v>
      </c>
      <c r="B1503" s="6" t="s">
        <v>953</v>
      </c>
      <c r="C1503" s="6" t="s">
        <v>4860</v>
      </c>
      <c r="D1503" s="2">
        <v>-1.7440199999999999E-4</v>
      </c>
      <c r="E1503" s="2">
        <v>0.180567754</v>
      </c>
      <c r="F1503" s="2">
        <v>4.2951451000000002E-2</v>
      </c>
      <c r="G1503" s="2">
        <v>0.12859257700000001</v>
      </c>
      <c r="H1503" s="2">
        <v>-3.4050929000000001E-2</v>
      </c>
      <c r="I1503" s="2">
        <v>2.5643921E-2</v>
      </c>
      <c r="J1503" s="2">
        <v>3.130823E-3</v>
      </c>
      <c r="K1503" s="2">
        <v>-0.22965628799999999</v>
      </c>
      <c r="L1503" s="2">
        <v>-0.117004899</v>
      </c>
      <c r="M1503" s="2">
        <v>2.3643902000000001E-2</v>
      </c>
      <c r="N1503" s="2">
        <v>8.4413611999999999E-2</v>
      </c>
      <c r="O1503" s="2">
        <v>4.4402717000000001E-2</v>
      </c>
      <c r="P1503" s="2">
        <v>-1.1210157E-2</v>
      </c>
      <c r="Q1503" s="2">
        <v>0.13246532699999999</v>
      </c>
      <c r="R1503" s="2">
        <v>9.7327030000000005E-3</v>
      </c>
      <c r="S1503" s="2">
        <v>-1.8690133000000001E-2</v>
      </c>
      <c r="T1503" s="2">
        <v>-3.8799748000000002E-2</v>
      </c>
      <c r="U1503" s="2">
        <v>-0.225958243</v>
      </c>
    </row>
    <row r="1504" spans="1:21" x14ac:dyDescent="0.25">
      <c r="A1504" s="6" t="s">
        <v>271</v>
      </c>
      <c r="B1504" s="6" t="s">
        <v>272</v>
      </c>
      <c r="C1504" s="6" t="s">
        <v>4861</v>
      </c>
      <c r="D1504" s="2">
        <v>-1.9613432E-2</v>
      </c>
      <c r="E1504" s="2">
        <v>0.24292022199999999</v>
      </c>
      <c r="F1504" s="2">
        <v>3.8840228999999997E-2</v>
      </c>
      <c r="G1504" s="2">
        <v>6.6544934E-2</v>
      </c>
      <c r="H1504" s="2">
        <v>6.0863384E-2</v>
      </c>
      <c r="I1504" s="2">
        <v>8.8868909999999992E-3</v>
      </c>
      <c r="J1504" s="2">
        <v>5.0046407000000001E-2</v>
      </c>
      <c r="K1504" s="2">
        <v>-0.42002745499999999</v>
      </c>
      <c r="L1504" s="2">
        <v>-2.8461178E-2</v>
      </c>
      <c r="M1504" s="2">
        <v>5.5710227000000001E-2</v>
      </c>
      <c r="N1504" s="2">
        <v>4.5125978999999997E-2</v>
      </c>
      <c r="O1504" s="2">
        <v>9.6095916000000003E-2</v>
      </c>
      <c r="P1504" s="2">
        <v>7.6970361000000001E-2</v>
      </c>
      <c r="Q1504" s="2">
        <v>8.1342638999999994E-2</v>
      </c>
      <c r="R1504" s="2">
        <v>2.7228500000000002E-3</v>
      </c>
      <c r="S1504" s="2">
        <v>6.2119911999999999E-2</v>
      </c>
      <c r="T1504" s="2">
        <v>-0.19406999699999999</v>
      </c>
      <c r="U1504" s="2">
        <v>-0.226017887</v>
      </c>
    </row>
    <row r="1505" spans="1:21" x14ac:dyDescent="0.25">
      <c r="A1505" s="6" t="s">
        <v>375</v>
      </c>
      <c r="B1505" s="6" t="s">
        <v>374</v>
      </c>
      <c r="C1505" s="6" t="s">
        <v>4862</v>
      </c>
      <c r="D1505" s="2">
        <v>1.2684137999999999E-2</v>
      </c>
      <c r="E1505" s="2">
        <v>0.18642017599999999</v>
      </c>
      <c r="F1505" s="2">
        <v>-0.156910363</v>
      </c>
      <c r="G1505" s="2">
        <v>6.2885943999999999E-2</v>
      </c>
      <c r="H1505" s="2">
        <v>6.1512744000000001E-2</v>
      </c>
      <c r="I1505" s="2">
        <v>2.8521523999999999E-2</v>
      </c>
      <c r="J1505" s="2">
        <v>-0.13298075500000001</v>
      </c>
      <c r="K1505" s="2">
        <v>0.140184742</v>
      </c>
      <c r="L1505" s="2">
        <v>-0.20231815</v>
      </c>
      <c r="M1505" s="2">
        <v>-9.6233141999999994E-2</v>
      </c>
      <c r="N1505" s="2">
        <v>9.7631618000000003E-2</v>
      </c>
      <c r="O1505" s="2">
        <v>-2.3183281E-2</v>
      </c>
      <c r="P1505" s="2">
        <v>0.237927309</v>
      </c>
      <c r="Q1505" s="2">
        <v>3.5347643999999998E-2</v>
      </c>
      <c r="R1505" s="2">
        <v>-0.134155684</v>
      </c>
      <c r="S1505" s="2">
        <v>-2.2853463000000001E-2</v>
      </c>
      <c r="T1505" s="2">
        <v>0.13164452900000001</v>
      </c>
      <c r="U1505" s="2">
        <v>-0.22612552699999999</v>
      </c>
    </row>
    <row r="1506" spans="1:21" x14ac:dyDescent="0.25">
      <c r="A1506" s="6" t="s">
        <v>271</v>
      </c>
      <c r="B1506" s="6" t="s">
        <v>272</v>
      </c>
      <c r="C1506" s="6" t="s">
        <v>4863</v>
      </c>
      <c r="D1506" s="2">
        <v>-0.14714416899999999</v>
      </c>
      <c r="E1506" s="2">
        <v>-0.129120606</v>
      </c>
      <c r="F1506" s="2">
        <v>0.12558200999999999</v>
      </c>
      <c r="G1506" s="2">
        <v>1.9514571000000001E-2</v>
      </c>
      <c r="H1506" s="2">
        <v>-0.19795574599999999</v>
      </c>
      <c r="I1506" s="2">
        <v>9.8307229999999995E-3</v>
      </c>
      <c r="J1506" s="2">
        <v>0.26149622900000002</v>
      </c>
      <c r="K1506" s="2">
        <v>0.22669135000000001</v>
      </c>
      <c r="L1506" s="2">
        <v>-0.16889438400000001</v>
      </c>
      <c r="M1506" s="2">
        <v>3.7445493000000003E-2</v>
      </c>
      <c r="N1506" s="2">
        <v>9.2301637000000006E-2</v>
      </c>
      <c r="O1506" s="2">
        <v>6.7676425999999998E-2</v>
      </c>
      <c r="P1506" s="2">
        <v>-0.16107930400000001</v>
      </c>
      <c r="Q1506" s="2">
        <v>-0.115386581</v>
      </c>
      <c r="R1506" s="2">
        <v>-9.1772410999999998E-2</v>
      </c>
      <c r="S1506" s="2">
        <v>0.116965947</v>
      </c>
      <c r="T1506" s="2">
        <v>0.28000638500000002</v>
      </c>
      <c r="U1506" s="2">
        <v>-0.22615759299999999</v>
      </c>
    </row>
    <row r="1507" spans="1:21" x14ac:dyDescent="0.25">
      <c r="A1507" s="6" t="s">
        <v>271</v>
      </c>
      <c r="B1507" s="6" t="s">
        <v>272</v>
      </c>
      <c r="C1507" s="6" t="s">
        <v>4864</v>
      </c>
      <c r="D1507" s="2">
        <v>0.15990717900000001</v>
      </c>
      <c r="E1507" s="2">
        <v>0.114009376</v>
      </c>
      <c r="F1507" s="2">
        <v>0.218828992</v>
      </c>
      <c r="G1507" s="2">
        <v>-8.9873469999999997E-3</v>
      </c>
      <c r="H1507" s="2">
        <v>0.187255054</v>
      </c>
      <c r="I1507" s="2">
        <v>-0.120243629</v>
      </c>
      <c r="J1507" s="2">
        <v>9.2064399999999998E-4</v>
      </c>
      <c r="K1507" s="2">
        <v>-0.31771080200000001</v>
      </c>
      <c r="L1507" s="2">
        <v>-0.23397950200000001</v>
      </c>
      <c r="M1507" s="2">
        <v>-0.20970212299999999</v>
      </c>
      <c r="N1507" s="2">
        <v>8.6615851999999993E-2</v>
      </c>
      <c r="O1507" s="2">
        <v>-1.3028478E-2</v>
      </c>
      <c r="P1507" s="2">
        <v>1.4809490999999999E-2</v>
      </c>
      <c r="Q1507" s="2">
        <v>5.1925542999999998E-2</v>
      </c>
      <c r="R1507" s="2">
        <v>4.1610036000000003E-2</v>
      </c>
      <c r="S1507" s="2">
        <v>4.9633072E-2</v>
      </c>
      <c r="T1507" s="2">
        <v>0.204356291</v>
      </c>
      <c r="U1507" s="2">
        <v>-0.226219683</v>
      </c>
    </row>
    <row r="1508" spans="1:21" x14ac:dyDescent="0.25">
      <c r="A1508" s="6" t="s">
        <v>1045</v>
      </c>
      <c r="B1508" s="6" t="s">
        <v>1046</v>
      </c>
      <c r="C1508" s="6" t="s">
        <v>4865</v>
      </c>
      <c r="D1508" s="2">
        <v>0.55202191099999998</v>
      </c>
      <c r="E1508" s="2">
        <v>-0.25379077900000002</v>
      </c>
      <c r="F1508" s="2">
        <v>-0.27980276900000001</v>
      </c>
      <c r="G1508" s="2">
        <v>-6.4019539E-2</v>
      </c>
      <c r="H1508" s="2">
        <v>-0.37279318900000002</v>
      </c>
      <c r="I1508" s="2">
        <v>0.204108911</v>
      </c>
      <c r="J1508" s="2">
        <v>7.9066011000000005E-2</v>
      </c>
      <c r="K1508" s="2">
        <v>0.249511071</v>
      </c>
      <c r="L1508" s="2">
        <v>-0.11430161899999999</v>
      </c>
      <c r="M1508" s="2">
        <v>0.10828198</v>
      </c>
      <c r="N1508" s="2">
        <v>-0.104212817</v>
      </c>
      <c r="O1508" s="2">
        <v>-7.5553929999999997E-3</v>
      </c>
      <c r="P1508" s="2">
        <v>-5.3582927000000002E-2</v>
      </c>
      <c r="Q1508" s="2">
        <v>-0.21926426299999999</v>
      </c>
      <c r="R1508" s="2">
        <v>0.115688203</v>
      </c>
      <c r="S1508" s="2">
        <v>0.10070612</v>
      </c>
      <c r="T1508" s="2">
        <v>0.28652987000000002</v>
      </c>
      <c r="U1508" s="2">
        <v>-0.22659079300000001</v>
      </c>
    </row>
    <row r="1509" spans="1:21" x14ac:dyDescent="0.25">
      <c r="A1509" s="6" t="s">
        <v>174</v>
      </c>
      <c r="B1509" s="6" t="s">
        <v>175</v>
      </c>
      <c r="C1509" s="6" t="s">
        <v>4866</v>
      </c>
      <c r="D1509" s="2">
        <v>1.8666971000000001E-2</v>
      </c>
      <c r="E1509" s="2">
        <v>0.16878979</v>
      </c>
      <c r="F1509" s="2">
        <v>-8.8000256999999998E-2</v>
      </c>
      <c r="G1509" s="2">
        <v>3.3834503000000002E-2</v>
      </c>
      <c r="H1509" s="2">
        <v>3.5111570000000002E-2</v>
      </c>
      <c r="I1509" s="2">
        <v>5.1933163999999997E-2</v>
      </c>
      <c r="J1509" s="2">
        <v>0.16493904300000001</v>
      </c>
      <c r="K1509" s="2">
        <v>1.5842094000000001E-2</v>
      </c>
      <c r="L1509" s="2">
        <v>-0.40111687099999999</v>
      </c>
      <c r="M1509" s="2">
        <v>1.6149046E-2</v>
      </c>
      <c r="N1509" s="2">
        <v>0.124568517</v>
      </c>
      <c r="O1509" s="2">
        <v>-9.8272872999999997E-2</v>
      </c>
      <c r="P1509" s="2">
        <v>-1.7352507999999999E-2</v>
      </c>
      <c r="Q1509" s="2">
        <v>-0.110390132</v>
      </c>
      <c r="R1509" s="2">
        <v>0.19856130799999999</v>
      </c>
      <c r="S1509" s="2">
        <v>0.10093046999999999</v>
      </c>
      <c r="T1509" s="2">
        <v>1.3030025000000001E-2</v>
      </c>
      <c r="U1509" s="2">
        <v>-0.227223855</v>
      </c>
    </row>
    <row r="1510" spans="1:21" x14ac:dyDescent="0.25">
      <c r="A1510" s="6" t="s">
        <v>277</v>
      </c>
      <c r="B1510" s="6" t="s">
        <v>278</v>
      </c>
      <c r="C1510" s="6" t="s">
        <v>4867</v>
      </c>
      <c r="D1510" s="2">
        <v>0.296988264</v>
      </c>
      <c r="E1510" s="2">
        <v>-0.150307106</v>
      </c>
      <c r="F1510" s="2">
        <v>-9.6358451999999997E-2</v>
      </c>
      <c r="G1510" s="2">
        <v>6.2876496000000004E-2</v>
      </c>
      <c r="H1510" s="2">
        <v>-0.15107773499999999</v>
      </c>
      <c r="I1510" s="2">
        <v>-8.9301330999999998E-2</v>
      </c>
      <c r="J1510" s="2">
        <v>0.13302122399999999</v>
      </c>
      <c r="K1510" s="2">
        <v>-2.4703002000000002E-2</v>
      </c>
      <c r="L1510" s="2">
        <v>1.8861598E-2</v>
      </c>
      <c r="M1510" s="2">
        <v>-2.8273550000000001E-2</v>
      </c>
      <c r="N1510" s="2">
        <v>-0.176738856</v>
      </c>
      <c r="O1510" s="2">
        <v>-3.4460956000000001E-2</v>
      </c>
      <c r="P1510" s="2">
        <v>0.122135522</v>
      </c>
      <c r="Q1510" s="2">
        <v>-0.164427237</v>
      </c>
      <c r="R1510" s="2">
        <v>0.223725228</v>
      </c>
      <c r="S1510" s="2">
        <v>-2.7496883E-2</v>
      </c>
      <c r="T1510" s="2">
        <v>0.31349853599999999</v>
      </c>
      <c r="U1510" s="2">
        <v>-0.22796180299999999</v>
      </c>
    </row>
    <row r="1511" spans="1:21" x14ac:dyDescent="0.25">
      <c r="A1511" s="6" t="s">
        <v>2159</v>
      </c>
      <c r="B1511" s="6" t="s">
        <v>2160</v>
      </c>
      <c r="C1511" s="6" t="s">
        <v>4868</v>
      </c>
      <c r="D1511" s="2">
        <v>-0.24660750000000001</v>
      </c>
      <c r="E1511" s="2">
        <v>0.19021672000000001</v>
      </c>
      <c r="F1511" s="2">
        <v>-8.4104139999999994E-2</v>
      </c>
      <c r="G1511" s="2">
        <v>2.8365580000000001E-2</v>
      </c>
      <c r="H1511" s="2">
        <v>-9.7431199999999992E-3</v>
      </c>
      <c r="I1511" s="2">
        <v>-0.26574302</v>
      </c>
      <c r="J1511" s="2">
        <v>0.13863956</v>
      </c>
      <c r="K1511" s="2">
        <v>0.44166146000000001</v>
      </c>
      <c r="L1511" s="2">
        <v>-0.19268553999999999</v>
      </c>
      <c r="M1511" s="2">
        <v>-0.110186434</v>
      </c>
      <c r="N1511" s="2">
        <v>-3.6853763999999997E-2</v>
      </c>
      <c r="O1511" s="2">
        <v>-6.6104224000000003E-2</v>
      </c>
      <c r="P1511" s="2">
        <v>-4.0146094E-2</v>
      </c>
      <c r="Q1511" s="2">
        <v>-1.5086624E-2</v>
      </c>
      <c r="R1511" s="2">
        <v>9.5350255999999994E-2</v>
      </c>
      <c r="S1511" s="2">
        <v>0.27341933600000001</v>
      </c>
      <c r="T1511" s="2">
        <v>0.131332956</v>
      </c>
      <c r="U1511" s="2">
        <v>-0.23172543400000001</v>
      </c>
    </row>
    <row r="1512" spans="1:21" x14ac:dyDescent="0.25">
      <c r="A1512" s="6" t="s">
        <v>1544</v>
      </c>
      <c r="B1512" s="6" t="s">
        <v>1545</v>
      </c>
      <c r="C1512" s="6" t="s">
        <v>4869</v>
      </c>
      <c r="D1512" s="2">
        <v>0.115868362</v>
      </c>
      <c r="E1512" s="2">
        <v>9.9214092000000004E-2</v>
      </c>
      <c r="F1512" s="2">
        <v>-5.5854368000000001E-2</v>
      </c>
      <c r="G1512" s="2">
        <v>0.109058962</v>
      </c>
      <c r="H1512" s="2">
        <v>-2.6735999999999999E-2</v>
      </c>
      <c r="I1512" s="2">
        <v>1.7742612000000001E-2</v>
      </c>
      <c r="J1512" s="2">
        <v>5.0961676999999997E-2</v>
      </c>
      <c r="K1512" s="2">
        <v>-0.27955392800000001</v>
      </c>
      <c r="L1512" s="2">
        <v>-3.0701438000000001E-2</v>
      </c>
      <c r="M1512" s="2">
        <v>0.25527341399999998</v>
      </c>
      <c r="N1512" s="2">
        <v>0.11854371399999999</v>
      </c>
      <c r="O1512" s="2">
        <v>-6.7390660000000002E-3</v>
      </c>
      <c r="P1512" s="2">
        <v>0.109298574</v>
      </c>
      <c r="Q1512" s="2">
        <v>-9.0156656000000002E-2</v>
      </c>
      <c r="R1512" s="2">
        <v>-0.12473313599999999</v>
      </c>
      <c r="S1512" s="2">
        <v>2.1101143999999999E-2</v>
      </c>
      <c r="T1512" s="2">
        <v>-4.9138085999999997E-2</v>
      </c>
      <c r="U1512" s="2">
        <v>-0.23344990600000001</v>
      </c>
    </row>
    <row r="1513" spans="1:21" x14ac:dyDescent="0.25">
      <c r="A1513" s="6" t="s">
        <v>222</v>
      </c>
      <c r="B1513" s="6" t="s">
        <v>223</v>
      </c>
      <c r="C1513" s="6" t="s">
        <v>4870</v>
      </c>
      <c r="D1513" s="2">
        <v>0.88316566600000002</v>
      </c>
      <c r="E1513" s="2">
        <v>-0.146012535</v>
      </c>
      <c r="F1513" s="2">
        <v>-0.33979334500000002</v>
      </c>
      <c r="G1513" s="2">
        <v>-0.22816260399999999</v>
      </c>
      <c r="H1513" s="2">
        <v>-1.6128751E-2</v>
      </c>
      <c r="I1513" s="2">
        <v>0.18615716299999999</v>
      </c>
      <c r="J1513" s="2">
        <v>-1.6970682000000001E-2</v>
      </c>
      <c r="K1513" s="2">
        <v>0.168895029</v>
      </c>
      <c r="L1513" s="2">
        <v>-0.49114994000000001</v>
      </c>
      <c r="M1513" s="2">
        <v>4.2380623999999999E-2</v>
      </c>
      <c r="N1513" s="2">
        <v>-2.0574775E-2</v>
      </c>
      <c r="O1513" s="2">
        <v>-0.22572083900000001</v>
      </c>
      <c r="P1513" s="2">
        <v>-0.12602627</v>
      </c>
      <c r="Q1513" s="2">
        <v>-6.3738439999999993E-2</v>
      </c>
      <c r="R1513" s="2">
        <v>-5.7880635E-2</v>
      </c>
      <c r="S1513" s="2">
        <v>6.1365995E-2</v>
      </c>
      <c r="T1513" s="2">
        <v>0.62613292300000001</v>
      </c>
      <c r="U1513" s="2">
        <v>-0.23593858300000001</v>
      </c>
    </row>
    <row r="1514" spans="1:21" x14ac:dyDescent="0.25">
      <c r="A1514" s="6" t="s">
        <v>1544</v>
      </c>
      <c r="B1514" s="6" t="s">
        <v>1545</v>
      </c>
      <c r="C1514" s="6" t="s">
        <v>4871</v>
      </c>
      <c r="D1514" s="2">
        <v>0.25792467800000002</v>
      </c>
      <c r="E1514" s="2">
        <v>1.9335958E-2</v>
      </c>
      <c r="F1514" s="2">
        <v>-3.0640052000000001E-2</v>
      </c>
      <c r="G1514" s="2">
        <v>2.6325958E-2</v>
      </c>
      <c r="H1514" s="2">
        <v>-2.7751332E-2</v>
      </c>
      <c r="I1514" s="2">
        <v>8.3638327999999998E-2</v>
      </c>
      <c r="J1514" s="2">
        <v>-2.0568481999999999E-2</v>
      </c>
      <c r="K1514" s="2">
        <v>-0.20798871199999999</v>
      </c>
      <c r="L1514" s="2">
        <v>-0.100276372</v>
      </c>
      <c r="M1514" s="2">
        <v>5.6024767000000003E-2</v>
      </c>
      <c r="N1514" s="2">
        <v>3.7591096999999997E-2</v>
      </c>
      <c r="O1514" s="2">
        <v>-6.5489512999999999E-2</v>
      </c>
      <c r="P1514" s="2">
        <v>0.141818627</v>
      </c>
      <c r="Q1514" s="2">
        <v>-0.11383650300000001</v>
      </c>
      <c r="R1514" s="2">
        <v>-1.5067683E-2</v>
      </c>
      <c r="S1514" s="2">
        <v>0.13622199700000001</v>
      </c>
      <c r="T1514" s="2">
        <v>5.8735567000000002E-2</v>
      </c>
      <c r="U1514" s="2">
        <v>-0.23599835299999999</v>
      </c>
    </row>
    <row r="1515" spans="1:21" x14ac:dyDescent="0.25">
      <c r="A1515" s="6" t="s">
        <v>271</v>
      </c>
      <c r="B1515" s="6" t="s">
        <v>272</v>
      </c>
      <c r="C1515" s="6" t="s">
        <v>4872</v>
      </c>
      <c r="D1515" s="2">
        <v>0.35796916499999998</v>
      </c>
      <c r="E1515" s="2">
        <v>2.8369728E-2</v>
      </c>
      <c r="F1515" s="2">
        <v>0.19941234399999999</v>
      </c>
      <c r="G1515" s="2">
        <v>-0.261072095</v>
      </c>
      <c r="H1515" s="2">
        <v>-0.28410234600000001</v>
      </c>
      <c r="I1515" s="2">
        <v>8.2340569999999995E-3</v>
      </c>
      <c r="J1515" s="2">
        <v>2.3948562999999999E-2</v>
      </c>
      <c r="K1515" s="2">
        <v>-4.3542315999999998E-2</v>
      </c>
      <c r="L1515" s="2">
        <v>-2.9217050000000001E-2</v>
      </c>
      <c r="M1515" s="2">
        <v>-0.11821815099999999</v>
      </c>
      <c r="N1515" s="2">
        <v>7.5367592999999997E-2</v>
      </c>
      <c r="O1515" s="2">
        <v>-0.142974818</v>
      </c>
      <c r="P1515" s="2">
        <v>-4.554448E-3</v>
      </c>
      <c r="Q1515" s="2">
        <v>-7.5822824999999996E-2</v>
      </c>
      <c r="R1515" s="2">
        <v>1.4026645000000001E-2</v>
      </c>
      <c r="S1515" s="2">
        <v>-6.6913597000000005E-2</v>
      </c>
      <c r="T1515" s="2">
        <v>0.55522424100000001</v>
      </c>
      <c r="U1515" s="2">
        <v>-0.23613463700000001</v>
      </c>
    </row>
    <row r="1516" spans="1:21" x14ac:dyDescent="0.25">
      <c r="A1516" s="6" t="s">
        <v>1282</v>
      </c>
      <c r="B1516" s="6" t="s">
        <v>1283</v>
      </c>
      <c r="C1516" s="6" t="s">
        <v>4873</v>
      </c>
      <c r="D1516" s="2">
        <v>9.4401389000000002E-2</v>
      </c>
      <c r="E1516" s="2">
        <v>0.14739305899999999</v>
      </c>
      <c r="F1516" s="2">
        <v>4.2483919000000002E-2</v>
      </c>
      <c r="G1516" s="2">
        <v>-0.40733518099999999</v>
      </c>
      <c r="H1516" s="2">
        <v>-5.9405120999999998E-2</v>
      </c>
      <c r="I1516" s="2">
        <v>7.8942590000000007E-3</v>
      </c>
      <c r="J1516" s="2">
        <v>0.13683864900000001</v>
      </c>
      <c r="K1516" s="2">
        <v>-2.8521510999999999E-2</v>
      </c>
      <c r="L1516" s="2">
        <v>6.6250492999999994E-2</v>
      </c>
      <c r="M1516" s="2">
        <v>3.8521772000000003E-2</v>
      </c>
      <c r="N1516" s="2">
        <v>6.1836502000000002E-2</v>
      </c>
      <c r="O1516" s="2">
        <v>-0.19602582800000001</v>
      </c>
      <c r="P1516" s="2">
        <v>0.122020382</v>
      </c>
      <c r="Q1516" s="2">
        <v>5.7739871999999998E-2</v>
      </c>
      <c r="R1516" s="2">
        <v>-4.6451088000000001E-2</v>
      </c>
      <c r="S1516" s="2">
        <v>5.2995212E-2</v>
      </c>
      <c r="T1516" s="2">
        <v>0.15001162200000001</v>
      </c>
      <c r="U1516" s="2">
        <v>-0.24064848799999999</v>
      </c>
    </row>
    <row r="1517" spans="1:21" x14ac:dyDescent="0.25">
      <c r="A1517" s="6" t="s">
        <v>277</v>
      </c>
      <c r="B1517" s="6" t="s">
        <v>278</v>
      </c>
      <c r="C1517" s="6" t="s">
        <v>4874</v>
      </c>
      <c r="D1517" s="2">
        <v>-0.21361295699999999</v>
      </c>
      <c r="E1517" s="2">
        <v>5.0045375000000003E-2</v>
      </c>
      <c r="F1517" s="2">
        <v>-0.12507515999999999</v>
      </c>
      <c r="G1517" s="2">
        <v>8.7671057999999996E-2</v>
      </c>
      <c r="H1517" s="2">
        <v>-5.7917322E-2</v>
      </c>
      <c r="I1517" s="2">
        <v>2.5983340000000001E-2</v>
      </c>
      <c r="J1517" s="2">
        <v>-8.2720989999999998E-3</v>
      </c>
      <c r="K1517" s="2">
        <v>0.43978192999999999</v>
      </c>
      <c r="L1517" s="2">
        <v>-0.198604167</v>
      </c>
      <c r="M1517" s="2">
        <v>-0.12735390999999999</v>
      </c>
      <c r="N1517" s="2">
        <v>-1.208813E-3</v>
      </c>
      <c r="O1517" s="2">
        <v>3.6361570000000003E-2</v>
      </c>
      <c r="P1517" s="2">
        <v>4.2573819999999998E-2</v>
      </c>
      <c r="Q1517" s="2">
        <v>-0.12814355099999999</v>
      </c>
      <c r="R1517" s="2">
        <v>0.206857664</v>
      </c>
      <c r="S1517" s="2">
        <v>-5.6554091000000001E-2</v>
      </c>
      <c r="T1517" s="2">
        <v>0.26978613699999998</v>
      </c>
      <c r="U1517" s="2">
        <v>-0.24231882499999999</v>
      </c>
    </row>
    <row r="1518" spans="1:21" x14ac:dyDescent="0.25">
      <c r="A1518" s="6" t="s">
        <v>433</v>
      </c>
      <c r="B1518" s="6" t="s">
        <v>169</v>
      </c>
      <c r="C1518" s="6" t="s">
        <v>4875</v>
      </c>
      <c r="D1518" s="2">
        <v>6.9559963000000002E-2</v>
      </c>
      <c r="E1518" s="2">
        <v>-8.1480476999999996E-2</v>
      </c>
      <c r="F1518" s="2">
        <v>-0.115140153</v>
      </c>
      <c r="G1518" s="2">
        <v>7.5967045999999996E-2</v>
      </c>
      <c r="H1518" s="2">
        <v>-0.106216081</v>
      </c>
      <c r="I1518" s="2">
        <v>1.0580569999999999E-2</v>
      </c>
      <c r="J1518" s="2">
        <v>-3.3864948999999998E-2</v>
      </c>
      <c r="K1518" s="2">
        <v>0.30662298100000002</v>
      </c>
      <c r="L1518" s="2">
        <v>-0.126028901</v>
      </c>
      <c r="M1518" s="2">
        <v>2.7306612000000001E-2</v>
      </c>
      <c r="N1518" s="2">
        <v>4.6514009000000002E-2</v>
      </c>
      <c r="O1518" s="2">
        <v>-3.9189165999999998E-2</v>
      </c>
      <c r="P1518" s="2">
        <v>8.0473540999999996E-2</v>
      </c>
      <c r="Q1518" s="2">
        <v>-0.17240670299999999</v>
      </c>
      <c r="R1518" s="2">
        <v>0.120507367</v>
      </c>
      <c r="S1518" s="2">
        <v>3.8334354000000001E-2</v>
      </c>
      <c r="T1518" s="2">
        <v>0.140926568</v>
      </c>
      <c r="U1518" s="2">
        <v>-0.24246658200000001</v>
      </c>
    </row>
    <row r="1519" spans="1:21" x14ac:dyDescent="0.25">
      <c r="A1519" s="6" t="s">
        <v>164</v>
      </c>
      <c r="B1519" s="6" t="s">
        <v>165</v>
      </c>
      <c r="C1519" s="6" t="s">
        <v>4876</v>
      </c>
      <c r="D1519" s="2">
        <v>-0.18958398700000001</v>
      </c>
      <c r="E1519" s="2">
        <v>-0.162971118</v>
      </c>
      <c r="F1519" s="2">
        <v>-0.15305015999999999</v>
      </c>
      <c r="G1519" s="2">
        <v>5.1437455E-2</v>
      </c>
      <c r="H1519" s="2">
        <v>-0.10943188299999999</v>
      </c>
      <c r="I1519" s="2">
        <v>0.10737374299999999</v>
      </c>
      <c r="J1519" s="2">
        <v>7.7516346E-2</v>
      </c>
      <c r="K1519" s="2">
        <v>0.328627271</v>
      </c>
      <c r="L1519" s="2">
        <v>5.0082283999999998E-2</v>
      </c>
      <c r="M1519" s="2">
        <v>0.24283126199999999</v>
      </c>
      <c r="N1519" s="2">
        <v>-0.102074992</v>
      </c>
      <c r="O1519" s="2">
        <v>-9.3618344000000006E-2</v>
      </c>
      <c r="P1519" s="2">
        <v>0.15597792299999999</v>
      </c>
      <c r="Q1519" s="2">
        <v>-0.34382871700000001</v>
      </c>
      <c r="R1519" s="2">
        <v>8.5693325000000001E-2</v>
      </c>
      <c r="S1519" s="2">
        <v>0.13540386099999999</v>
      </c>
      <c r="T1519" s="2">
        <v>0.16534267599999999</v>
      </c>
      <c r="U1519" s="2">
        <v>-0.245726995</v>
      </c>
    </row>
    <row r="1520" spans="1:21" x14ac:dyDescent="0.25">
      <c r="A1520" s="6" t="s">
        <v>21</v>
      </c>
      <c r="B1520" s="6" t="s">
        <v>22</v>
      </c>
      <c r="C1520" s="6" t="s">
        <v>4877</v>
      </c>
      <c r="D1520" s="2">
        <v>-0.47670707099999998</v>
      </c>
      <c r="E1520" s="2">
        <v>-9.8829185E-2</v>
      </c>
      <c r="F1520" s="2">
        <v>-6.2091400999999997E-2</v>
      </c>
      <c r="G1520" s="2">
        <v>-0.29383540899999999</v>
      </c>
      <c r="H1520" s="2">
        <v>4.3992317000000003E-2</v>
      </c>
      <c r="I1520" s="2">
        <v>-4.0321277000000003E-2</v>
      </c>
      <c r="J1520" s="2">
        <v>2.4848330000000001E-3</v>
      </c>
      <c r="K1520" s="2">
        <v>1.037178704</v>
      </c>
      <c r="L1520" s="2">
        <v>-0.11187150899999999</v>
      </c>
      <c r="M1520" s="2">
        <v>-0.19205179999999999</v>
      </c>
      <c r="N1520" s="2">
        <v>-0.17109474199999999</v>
      </c>
      <c r="O1520" s="2">
        <v>-1.47349E-3</v>
      </c>
      <c r="P1520" s="2">
        <v>2.089844E-3</v>
      </c>
      <c r="Q1520" s="2">
        <v>3.4801706000000002E-2</v>
      </c>
      <c r="R1520" s="2">
        <v>9.0528229999999998E-3</v>
      </c>
      <c r="S1520" s="2">
        <v>0.114494347</v>
      </c>
      <c r="T1520" s="2">
        <v>0.45093367200000001</v>
      </c>
      <c r="U1520" s="2">
        <v>-0.24675235700000001</v>
      </c>
    </row>
    <row r="1521" spans="1:21" x14ac:dyDescent="0.25">
      <c r="A1521" s="6" t="s">
        <v>2304</v>
      </c>
      <c r="B1521" s="6" t="s">
        <v>2305</v>
      </c>
      <c r="C1521" s="6" t="s">
        <v>4878</v>
      </c>
      <c r="D1521" s="2">
        <v>-9.4326393999999994E-2</v>
      </c>
      <c r="E1521" s="2">
        <v>3.0061826E-2</v>
      </c>
      <c r="F1521" s="2">
        <v>-0.17679758400000001</v>
      </c>
      <c r="G1521" s="2">
        <v>1.0694416E-2</v>
      </c>
      <c r="H1521" s="2">
        <v>5.8588177999999998E-2</v>
      </c>
      <c r="I1521" s="2">
        <v>-0.24615584400000001</v>
      </c>
      <c r="J1521" s="2">
        <v>-3.1901334000000003E-2</v>
      </c>
      <c r="K1521" s="2">
        <v>0.50268536600000002</v>
      </c>
      <c r="L1521" s="2">
        <v>-5.2848623999999997E-2</v>
      </c>
      <c r="M1521" s="2">
        <v>-5.5584069999999996E-3</v>
      </c>
      <c r="N1521" s="2">
        <v>3.8944863000000003E-2</v>
      </c>
      <c r="O1521" s="2">
        <v>-6.0414967E-2</v>
      </c>
      <c r="P1521" s="2">
        <v>-0.116202957</v>
      </c>
      <c r="Q1521" s="2">
        <v>0.242274083</v>
      </c>
      <c r="R1521" s="2">
        <v>-0.22491293700000001</v>
      </c>
      <c r="S1521" s="2">
        <v>8.3175303000000006E-2</v>
      </c>
      <c r="T1521" s="2">
        <v>0.28963223300000002</v>
      </c>
      <c r="U1521" s="2">
        <v>-0.24693726699999999</v>
      </c>
    </row>
    <row r="1522" spans="1:21" x14ac:dyDescent="0.25">
      <c r="A1522" s="6" t="s">
        <v>55</v>
      </c>
      <c r="B1522" s="6" t="s">
        <v>56</v>
      </c>
      <c r="C1522" s="6" t="s">
        <v>425</v>
      </c>
      <c r="D1522" s="2">
        <v>4.8694133000000001E-2</v>
      </c>
      <c r="E1522" s="2">
        <v>-8.6153355000000001E-2</v>
      </c>
      <c r="F1522" s="2">
        <v>-9.7607155000000001E-2</v>
      </c>
      <c r="G1522" s="2">
        <v>0.31762557600000002</v>
      </c>
      <c r="H1522" s="2">
        <v>0.55622858399999997</v>
      </c>
      <c r="I1522" s="2">
        <v>-8.7733269999999992E-3</v>
      </c>
      <c r="J1522" s="2">
        <v>0.50865850899999998</v>
      </c>
      <c r="K1522" s="2">
        <v>-1.080004763</v>
      </c>
      <c r="L1522" s="2">
        <v>-0.158668165</v>
      </c>
      <c r="M1522" s="2">
        <v>0.33572429500000001</v>
      </c>
      <c r="N1522" s="2">
        <v>0.26247326399999998</v>
      </c>
      <c r="O1522" s="2">
        <v>8.1557882999999998E-2</v>
      </c>
      <c r="P1522" s="2">
        <v>0.24053908199999999</v>
      </c>
      <c r="Q1522" s="2">
        <v>-8.4870915000000005E-2</v>
      </c>
      <c r="R1522" s="2">
        <v>0.113167109</v>
      </c>
      <c r="S1522" s="2">
        <v>-1.8072753E-2</v>
      </c>
      <c r="T1522" s="2">
        <v>-0.68227088999999996</v>
      </c>
      <c r="U1522" s="2">
        <v>-0.24824707300000001</v>
      </c>
    </row>
    <row r="1523" spans="1:21" x14ac:dyDescent="0.25">
      <c r="A1523" s="6" t="s">
        <v>1003</v>
      </c>
      <c r="B1523" s="6" t="s">
        <v>1004</v>
      </c>
      <c r="C1523" s="6" t="s">
        <v>4879</v>
      </c>
      <c r="D1523" s="2">
        <v>0.121918212</v>
      </c>
      <c r="E1523" s="2">
        <v>0.32873005599999999</v>
      </c>
      <c r="F1523" s="2">
        <v>2.5195498E-2</v>
      </c>
      <c r="G1523" s="2">
        <v>0.138992476</v>
      </c>
      <c r="H1523" s="2">
        <v>0.105647112</v>
      </c>
      <c r="I1523" s="2">
        <v>-4.3947133999999999E-2</v>
      </c>
      <c r="J1523" s="2">
        <v>5.3806635999999998E-2</v>
      </c>
      <c r="K1523" s="2">
        <v>-0.72640214400000003</v>
      </c>
      <c r="L1523" s="2">
        <v>-3.9407239999999996E-3</v>
      </c>
      <c r="M1523" s="2">
        <v>9.9731622000000006E-2</v>
      </c>
      <c r="N1523" s="2">
        <v>0.113911072</v>
      </c>
      <c r="O1523" s="2">
        <v>0.155758332</v>
      </c>
      <c r="P1523" s="2">
        <v>-3.2202997999999997E-2</v>
      </c>
      <c r="Q1523" s="2">
        <v>-3.1664919999999999E-3</v>
      </c>
      <c r="R1523" s="2">
        <v>-9.4499868000000001E-2</v>
      </c>
      <c r="S1523" s="2">
        <v>7.1546691999999995E-2</v>
      </c>
      <c r="T1523" s="2">
        <v>-6.2156127999999998E-2</v>
      </c>
      <c r="U1523" s="2">
        <v>-0.24892223799999999</v>
      </c>
    </row>
    <row r="1524" spans="1:21" x14ac:dyDescent="0.25">
      <c r="A1524" s="6" t="s">
        <v>1219</v>
      </c>
      <c r="B1524" s="6" t="s">
        <v>1220</v>
      </c>
      <c r="C1524" s="6" t="s">
        <v>4880</v>
      </c>
      <c r="D1524" s="2">
        <v>1.6634301000000001E-2</v>
      </c>
      <c r="E1524" s="2">
        <v>0.32959910399999998</v>
      </c>
      <c r="F1524" s="2">
        <v>2.3844733999999999E-2</v>
      </c>
      <c r="G1524" s="2">
        <v>0.26756934999999998</v>
      </c>
      <c r="H1524" s="2">
        <v>4.0589231000000003E-2</v>
      </c>
      <c r="I1524" s="2">
        <v>-0.135843567</v>
      </c>
      <c r="J1524" s="2">
        <v>0.24889319600000001</v>
      </c>
      <c r="K1524" s="2">
        <v>-0.62396301899999995</v>
      </c>
      <c r="L1524" s="2">
        <v>-0.16732333399999999</v>
      </c>
      <c r="M1524" s="2">
        <v>-8.2328216999999995E-2</v>
      </c>
      <c r="N1524" s="2">
        <v>0.100928531</v>
      </c>
      <c r="O1524" s="2">
        <v>-6.4239702999999995E-2</v>
      </c>
      <c r="P1524" s="2">
        <v>9.8891454000000004E-2</v>
      </c>
      <c r="Q1524" s="2">
        <v>-0.24984115700000001</v>
      </c>
      <c r="R1524" s="2">
        <v>5.2493173999999997E-2</v>
      </c>
      <c r="S1524" s="2">
        <v>0.163664119</v>
      </c>
      <c r="T1524" s="2">
        <v>0.23166511100000001</v>
      </c>
      <c r="U1524" s="2">
        <v>-0.25123331500000001</v>
      </c>
    </row>
    <row r="1525" spans="1:21" x14ac:dyDescent="0.25">
      <c r="A1525" s="6" t="s">
        <v>222</v>
      </c>
      <c r="B1525" s="6" t="s">
        <v>223</v>
      </c>
      <c r="C1525" s="6" t="s">
        <v>4881</v>
      </c>
      <c r="D1525" s="2">
        <v>0.27149109700000001</v>
      </c>
      <c r="E1525" s="2">
        <v>0.30356865599999999</v>
      </c>
      <c r="F1525" s="2">
        <v>2.7070922000000001E-2</v>
      </c>
      <c r="G1525" s="2">
        <v>0.121077325</v>
      </c>
      <c r="H1525" s="2">
        <v>-9.1239626000000004E-2</v>
      </c>
      <c r="I1525" s="2">
        <v>-0.31921605600000003</v>
      </c>
      <c r="J1525" s="2">
        <v>6.8732892000000004E-2</v>
      </c>
      <c r="K1525" s="2">
        <v>0.116483693</v>
      </c>
      <c r="L1525" s="2">
        <v>-0.49796886800000001</v>
      </c>
      <c r="M1525" s="2">
        <v>-0.110556002</v>
      </c>
      <c r="N1525" s="2">
        <v>3.5427583999999998E-2</v>
      </c>
      <c r="O1525" s="2">
        <v>3.7350741E-2</v>
      </c>
      <c r="P1525" s="2">
        <v>-3.8517505E-2</v>
      </c>
      <c r="Q1525" s="2">
        <v>8.9342976000000004E-2</v>
      </c>
      <c r="R1525" s="2">
        <v>9.1476000000000003E-4</v>
      </c>
      <c r="S1525" s="2">
        <v>8.7518604E-2</v>
      </c>
      <c r="T1525" s="2">
        <v>0.15175427999999999</v>
      </c>
      <c r="U1525" s="2">
        <v>-0.25323543900000001</v>
      </c>
    </row>
    <row r="1526" spans="1:21" x14ac:dyDescent="0.25">
      <c r="A1526" s="6" t="s">
        <v>50</v>
      </c>
      <c r="B1526" s="6" t="s">
        <v>51</v>
      </c>
      <c r="C1526" s="6" t="s">
        <v>52</v>
      </c>
      <c r="D1526" s="2">
        <v>0.31395984399999999</v>
      </c>
      <c r="E1526" s="2">
        <v>0.15313813400000001</v>
      </c>
      <c r="F1526" s="2">
        <v>-0.15248905600000001</v>
      </c>
      <c r="G1526" s="2">
        <v>0.70043494399999995</v>
      </c>
      <c r="H1526" s="2">
        <v>-0.41371613000000002</v>
      </c>
      <c r="I1526" s="2">
        <v>0.24437598399999999</v>
      </c>
      <c r="J1526" s="2">
        <v>3.2398254000000001E-2</v>
      </c>
      <c r="K1526" s="2">
        <v>-0.704204626</v>
      </c>
      <c r="L1526" s="2">
        <v>-0.17389744600000001</v>
      </c>
      <c r="M1526" s="2">
        <v>0.20871556999999999</v>
      </c>
      <c r="N1526" s="2">
        <v>-0.11342139</v>
      </c>
      <c r="O1526" s="2">
        <v>-0.11086536</v>
      </c>
      <c r="P1526" s="2">
        <v>0.49224187000000003</v>
      </c>
      <c r="Q1526" s="2">
        <v>-0.46468386</v>
      </c>
      <c r="R1526" s="2">
        <v>0.24125840000000001</v>
      </c>
      <c r="S1526" s="2">
        <v>7.0672399999999996E-2</v>
      </c>
      <c r="T1526" s="2">
        <v>-6.9367150000000002E-2</v>
      </c>
      <c r="U1526" s="2">
        <v>-0.25455040000000001</v>
      </c>
    </row>
    <row r="1527" spans="1:21" x14ac:dyDescent="0.25">
      <c r="A1527" s="6" t="s">
        <v>730</v>
      </c>
      <c r="B1527" s="6" t="s">
        <v>731</v>
      </c>
      <c r="C1527" s="6" t="s">
        <v>4882</v>
      </c>
      <c r="D1527" s="2">
        <v>-0.23199013299999999</v>
      </c>
      <c r="E1527" s="2">
        <v>-2.3029331E-2</v>
      </c>
      <c r="F1527" s="2">
        <v>-3.8860341E-2</v>
      </c>
      <c r="G1527" s="2">
        <v>1.2555122E-2</v>
      </c>
      <c r="H1527" s="2">
        <v>0.15499262</v>
      </c>
      <c r="I1527" s="2">
        <v>0.25579281700000001</v>
      </c>
      <c r="J1527" s="2">
        <v>7.8227254999999996E-2</v>
      </c>
      <c r="K1527" s="2">
        <v>-7.5923936999999997E-2</v>
      </c>
      <c r="L1527" s="2">
        <v>-0.13176406900000001</v>
      </c>
      <c r="M1527" s="2">
        <v>4.723713E-3</v>
      </c>
      <c r="N1527" s="2">
        <v>1.9549654E-2</v>
      </c>
      <c r="O1527" s="2">
        <v>2.8303532999999999E-2</v>
      </c>
      <c r="P1527" s="2">
        <v>-2.9006006000000001E-2</v>
      </c>
      <c r="Q1527" s="2">
        <v>5.2222722999999999E-2</v>
      </c>
      <c r="R1527" s="2">
        <v>1.0850904999999999E-2</v>
      </c>
      <c r="S1527" s="2">
        <v>2.7723289000000002E-2</v>
      </c>
      <c r="T1527" s="2">
        <v>0.14330954300000001</v>
      </c>
      <c r="U1527" s="2">
        <v>-0.25767735000000003</v>
      </c>
    </row>
    <row r="1528" spans="1:21" x14ac:dyDescent="0.25">
      <c r="A1528" s="6" t="s">
        <v>1498</v>
      </c>
      <c r="B1528" s="6" t="s">
        <v>1499</v>
      </c>
      <c r="C1528" s="6" t="s">
        <v>4883</v>
      </c>
      <c r="D1528" s="2">
        <v>0.30911795600000003</v>
      </c>
      <c r="E1528" s="2">
        <v>0.294251979</v>
      </c>
      <c r="F1528" s="2">
        <v>-4.3750665000000001E-2</v>
      </c>
      <c r="G1528" s="2">
        <v>0.57192591400000004</v>
      </c>
      <c r="H1528" s="2">
        <v>-0.31128644999999999</v>
      </c>
      <c r="I1528" s="2">
        <v>0.247793076</v>
      </c>
      <c r="J1528" s="2">
        <v>-0.28445979300000002</v>
      </c>
      <c r="K1528" s="2">
        <v>-0.60546525500000004</v>
      </c>
      <c r="L1528" s="2">
        <v>-0.17812673900000001</v>
      </c>
      <c r="M1528" s="2">
        <v>0.17860200500000001</v>
      </c>
      <c r="N1528" s="2">
        <v>0.414572467</v>
      </c>
      <c r="O1528" s="2">
        <v>2.0222786E-2</v>
      </c>
      <c r="P1528" s="2">
        <v>0.212804189</v>
      </c>
      <c r="Q1528" s="2">
        <v>-0.34730159900000002</v>
      </c>
      <c r="R1528" s="2">
        <v>0.46614260800000001</v>
      </c>
      <c r="S1528" s="2">
        <v>-0.30864662799999998</v>
      </c>
      <c r="T1528" s="2">
        <v>-0.37824579899999999</v>
      </c>
      <c r="U1528" s="2">
        <v>-0.25815002999999997</v>
      </c>
    </row>
    <row r="1529" spans="1:21" x14ac:dyDescent="0.25">
      <c r="A1529" s="6" t="s">
        <v>1271</v>
      </c>
      <c r="B1529" s="6" t="s">
        <v>1272</v>
      </c>
      <c r="C1529" s="6" t="s">
        <v>4884</v>
      </c>
      <c r="D1529" s="2">
        <v>-6.8116080000000002E-3</v>
      </c>
      <c r="E1529" s="2">
        <v>0.128946482</v>
      </c>
      <c r="F1529" s="2">
        <v>7.1127719999999998E-3</v>
      </c>
      <c r="G1529" s="2">
        <v>0.23872338200000001</v>
      </c>
      <c r="H1529" s="2">
        <v>-0.11497325799999999</v>
      </c>
      <c r="I1529" s="2">
        <v>-6.2967687999999994E-2</v>
      </c>
      <c r="J1529" s="2">
        <v>-2.3018198E-2</v>
      </c>
      <c r="K1529" s="2">
        <v>-0.13246327799999999</v>
      </c>
      <c r="L1529" s="2">
        <v>-3.4548598E-2</v>
      </c>
      <c r="M1529" s="2">
        <v>0.145084248</v>
      </c>
      <c r="N1529" s="2">
        <v>-5.4490351999999999E-2</v>
      </c>
      <c r="O1529" s="2">
        <v>-0.15179915199999999</v>
      </c>
      <c r="P1529" s="2">
        <v>7.0788845000000003E-2</v>
      </c>
      <c r="Q1529" s="2">
        <v>7.2269648000000006E-2</v>
      </c>
      <c r="R1529" s="2">
        <v>-0.189353352</v>
      </c>
      <c r="S1529" s="2">
        <v>5.9637047999999998E-2</v>
      </c>
      <c r="T1529" s="2">
        <v>0.30849047800000001</v>
      </c>
      <c r="U1529" s="2">
        <v>-0.26062735199999998</v>
      </c>
    </row>
    <row r="1530" spans="1:21" x14ac:dyDescent="0.25">
      <c r="A1530" s="6" t="s">
        <v>330</v>
      </c>
      <c r="B1530" s="6" t="s">
        <v>331</v>
      </c>
      <c r="C1530" s="6" t="s">
        <v>4885</v>
      </c>
      <c r="D1530" s="2">
        <v>-1.5874692999999999E-2</v>
      </c>
      <c r="E1530" s="2">
        <v>9.1158307999999993E-2</v>
      </c>
      <c r="F1530" s="2">
        <v>-2.9345499999999997E-4</v>
      </c>
      <c r="G1530" s="2">
        <v>8.7536502000000002E-2</v>
      </c>
      <c r="H1530" s="2">
        <v>-0.10469073199999999</v>
      </c>
      <c r="I1530" s="2">
        <v>1.6687616999999998E-2</v>
      </c>
      <c r="J1530" s="2">
        <v>3.0867933E-2</v>
      </c>
      <c r="K1530" s="2">
        <v>-8.2662233000000002E-2</v>
      </c>
      <c r="L1530" s="2">
        <v>-2.2729274000000001E-2</v>
      </c>
      <c r="M1530" s="2">
        <v>0.27586059899999998</v>
      </c>
      <c r="N1530" s="2">
        <v>-0.29127139000000002</v>
      </c>
      <c r="O1530" s="2">
        <v>-0.36724569800000001</v>
      </c>
      <c r="P1530" s="2">
        <v>-0.13873739600000001</v>
      </c>
      <c r="Q1530" s="2">
        <v>0.38577757000000001</v>
      </c>
      <c r="R1530" s="2">
        <v>0.161569561</v>
      </c>
      <c r="S1530" s="2">
        <v>7.3142633999999998E-2</v>
      </c>
      <c r="T1530" s="2">
        <v>0.16155981</v>
      </c>
      <c r="U1530" s="2">
        <v>-0.26065569100000002</v>
      </c>
    </row>
    <row r="1531" spans="1:21" x14ac:dyDescent="0.25">
      <c r="A1531" s="6" t="s">
        <v>2846</v>
      </c>
      <c r="B1531" s="6" t="s">
        <v>2847</v>
      </c>
      <c r="C1531" s="6" t="s">
        <v>4886</v>
      </c>
      <c r="D1531" s="2">
        <v>9.6856658999999998E-2</v>
      </c>
      <c r="E1531" s="2">
        <v>0.437501262</v>
      </c>
      <c r="F1531" s="2">
        <v>0.332043115</v>
      </c>
      <c r="G1531" s="2">
        <v>0.12666559099999999</v>
      </c>
      <c r="H1531" s="2">
        <v>6.0606340000000002E-2</v>
      </c>
      <c r="I1531" s="2">
        <v>6.2705445999999998E-2</v>
      </c>
      <c r="J1531" s="2">
        <v>6.9678914999999994E-2</v>
      </c>
      <c r="K1531" s="2">
        <v>-1.121745118</v>
      </c>
      <c r="L1531" s="2">
        <v>-6.4312188000000006E-2</v>
      </c>
      <c r="M1531" s="2">
        <v>0.14350190099999999</v>
      </c>
      <c r="N1531" s="2">
        <v>0.116057773</v>
      </c>
      <c r="O1531" s="2">
        <v>6.4481676000000002E-2</v>
      </c>
      <c r="P1531" s="2">
        <v>5.545887E-2</v>
      </c>
      <c r="Q1531" s="2">
        <v>-1.7643603000000001E-2</v>
      </c>
      <c r="R1531" s="2">
        <v>4.3491978000000001E-2</v>
      </c>
      <c r="S1531" s="2">
        <v>0.110716722</v>
      </c>
      <c r="T1531" s="2">
        <v>-0.25145235399999999</v>
      </c>
      <c r="U1531" s="2">
        <v>-0.26461292400000003</v>
      </c>
    </row>
    <row r="1532" spans="1:21" x14ac:dyDescent="0.25">
      <c r="A1532" s="6" t="s">
        <v>144</v>
      </c>
      <c r="B1532" s="6" t="s">
        <v>145</v>
      </c>
      <c r="C1532" s="6" t="s">
        <v>4887</v>
      </c>
      <c r="D1532" s="2">
        <v>-0.119254104</v>
      </c>
      <c r="E1532" s="2">
        <v>1.5505738999999999E-2</v>
      </c>
      <c r="F1532" s="2">
        <v>-0.13548354400000001</v>
      </c>
      <c r="G1532" s="2">
        <v>0.136061916</v>
      </c>
      <c r="H1532" s="2">
        <v>-8.1821740000000004E-2</v>
      </c>
      <c r="I1532" s="2">
        <v>-0.15442946399999999</v>
      </c>
      <c r="J1532" s="2">
        <v>0.12468370600000001</v>
      </c>
      <c r="K1532" s="2">
        <v>8.8134556000000003E-2</v>
      </c>
      <c r="L1532" s="2">
        <v>0.12660296600000001</v>
      </c>
      <c r="M1532" s="2">
        <v>-7.3180507000000006E-2</v>
      </c>
      <c r="N1532" s="2">
        <v>-4.2439556000000003E-2</v>
      </c>
      <c r="O1532" s="2">
        <v>-6.441057E-3</v>
      </c>
      <c r="P1532" s="2">
        <v>5.0075242999999998E-2</v>
      </c>
      <c r="Q1532" s="2">
        <v>8.9774842999999993E-2</v>
      </c>
      <c r="R1532" s="2">
        <v>-7.336207E-3</v>
      </c>
      <c r="S1532" s="2">
        <v>2.6117742999999999E-2</v>
      </c>
      <c r="T1532" s="2">
        <v>0.228127143</v>
      </c>
      <c r="U1532" s="2">
        <v>-0.26469765699999998</v>
      </c>
    </row>
    <row r="1533" spans="1:21" x14ac:dyDescent="0.25">
      <c r="A1533" s="6" t="s">
        <v>1384</v>
      </c>
      <c r="B1533" s="6" t="s">
        <v>1385</v>
      </c>
      <c r="C1533" s="6" t="s">
        <v>4888</v>
      </c>
      <c r="D1533" s="2">
        <v>-1.0655466000000001E-2</v>
      </c>
      <c r="E1533" s="2">
        <v>-2.0289754E-2</v>
      </c>
      <c r="F1533" s="2">
        <v>-9.4933113999999999E-2</v>
      </c>
      <c r="G1533" s="2">
        <v>-3.0649999000000001E-2</v>
      </c>
      <c r="H1533" s="2">
        <v>-7.262793E-3</v>
      </c>
      <c r="I1533" s="2">
        <v>0.11923104599999999</v>
      </c>
      <c r="J1533" s="2">
        <v>6.4569523000000004E-2</v>
      </c>
      <c r="K1533" s="2">
        <v>9.1408184000000003E-2</v>
      </c>
      <c r="L1533" s="2">
        <v>-0.111417633</v>
      </c>
      <c r="M1533" s="2">
        <v>4.2169040999999997E-2</v>
      </c>
      <c r="N1533" s="2">
        <v>0.14044110900000001</v>
      </c>
      <c r="O1533" s="2">
        <v>-4.8693252999999999E-2</v>
      </c>
      <c r="P1533" s="2">
        <v>9.6859902999999997E-2</v>
      </c>
      <c r="Q1533" s="2">
        <v>8.6240552999999998E-2</v>
      </c>
      <c r="R1533" s="2">
        <v>9.2421499999999993E-3</v>
      </c>
      <c r="S1533" s="2">
        <v>0.16357005199999999</v>
      </c>
      <c r="T1533" s="2">
        <v>-0.22421661500000001</v>
      </c>
      <c r="U1533" s="2">
        <v>-0.26561294200000002</v>
      </c>
    </row>
    <row r="1534" spans="1:21" x14ac:dyDescent="0.25">
      <c r="A1534" s="6" t="s">
        <v>269</v>
      </c>
      <c r="B1534" s="6" t="s">
        <v>270</v>
      </c>
      <c r="C1534" s="6" t="s">
        <v>4889</v>
      </c>
      <c r="D1534" s="2">
        <v>0.112197218</v>
      </c>
      <c r="E1534" s="2">
        <v>-1.9930532000000001E-2</v>
      </c>
      <c r="F1534" s="2">
        <v>1.2755278E-2</v>
      </c>
      <c r="G1534" s="2">
        <v>-1.6675622000000001E-2</v>
      </c>
      <c r="H1534" s="2">
        <v>1.0691486E-2</v>
      </c>
      <c r="I1534" s="2">
        <v>-0.15185332200000001</v>
      </c>
      <c r="J1534" s="2">
        <v>2.6615879999999999E-3</v>
      </c>
      <c r="K1534" s="2">
        <v>0.115128572</v>
      </c>
      <c r="L1534" s="2">
        <v>-6.4974651999999994E-2</v>
      </c>
      <c r="M1534" s="2">
        <v>8.4559800000000001E-3</v>
      </c>
      <c r="N1534" s="2">
        <v>6.6143630999999994E-2</v>
      </c>
      <c r="O1534" s="2">
        <v>-0.118817753</v>
      </c>
      <c r="P1534" s="2">
        <v>4.2286376000000001E-2</v>
      </c>
      <c r="Q1534" s="2">
        <v>0.103806472</v>
      </c>
      <c r="R1534" s="2">
        <v>3.4640609000000003E-2</v>
      </c>
      <c r="S1534" s="2">
        <v>-5.8317176999999998E-2</v>
      </c>
      <c r="T1534" s="2">
        <v>0.192593493</v>
      </c>
      <c r="U1534" s="2">
        <v>-0.27079164100000003</v>
      </c>
    </row>
    <row r="1535" spans="1:21" x14ac:dyDescent="0.25">
      <c r="A1535" s="6" t="s">
        <v>5115</v>
      </c>
      <c r="B1535" s="6" t="s">
        <v>2735</v>
      </c>
      <c r="C1535" s="6" t="s">
        <v>4890</v>
      </c>
      <c r="D1535" s="2">
        <v>-9.9539061999999998E-2</v>
      </c>
      <c r="E1535" s="2">
        <v>0.20435144</v>
      </c>
      <c r="F1535" s="2">
        <v>-0.16700817400000001</v>
      </c>
      <c r="G1535" s="2">
        <v>5.6096012000000001E-2</v>
      </c>
      <c r="H1535" s="2">
        <v>4.9531469000000002E-2</v>
      </c>
      <c r="I1535" s="2">
        <v>9.3333583999999997E-2</v>
      </c>
      <c r="J1535" s="2">
        <v>3.0394371999999999E-2</v>
      </c>
      <c r="K1535" s="2">
        <v>7.9209258000000005E-2</v>
      </c>
      <c r="L1535" s="2">
        <v>-0.246368901</v>
      </c>
      <c r="M1535" s="2">
        <v>0.248877186</v>
      </c>
      <c r="N1535" s="2">
        <v>7.5432870999999999E-2</v>
      </c>
      <c r="O1535" s="2">
        <v>-1.2266782E-2</v>
      </c>
      <c r="P1535" s="2">
        <v>-1.2474324E-2</v>
      </c>
      <c r="Q1535" s="2">
        <v>0.11132070400000001</v>
      </c>
      <c r="R1535" s="2">
        <v>5.3273194000000003E-2</v>
      </c>
      <c r="S1535" s="2">
        <v>0.27978858200000001</v>
      </c>
      <c r="T1535" s="2">
        <v>-0.46866252600000002</v>
      </c>
      <c r="U1535" s="2">
        <v>-0.27528890499999997</v>
      </c>
    </row>
    <row r="1536" spans="1:21" x14ac:dyDescent="0.25">
      <c r="A1536" s="6" t="s">
        <v>880</v>
      </c>
      <c r="B1536" s="6" t="s">
        <v>881</v>
      </c>
      <c r="C1536" s="6" t="s">
        <v>4891</v>
      </c>
      <c r="D1536" s="2">
        <v>-0.27167707600000002</v>
      </c>
      <c r="E1536" s="2">
        <v>0.43265161800000002</v>
      </c>
      <c r="F1536" s="2">
        <v>0.121251212</v>
      </c>
      <c r="G1536" s="2">
        <v>0.421500496</v>
      </c>
      <c r="H1536" s="2">
        <v>-2.5380961E-2</v>
      </c>
      <c r="I1536" s="2">
        <v>-0.44119583200000001</v>
      </c>
      <c r="J1536" s="2">
        <v>0.30994849099999999</v>
      </c>
      <c r="K1536" s="2">
        <v>-0.56618566000000004</v>
      </c>
      <c r="L1536" s="2">
        <v>1.9087711E-2</v>
      </c>
      <c r="M1536" s="2">
        <v>-9.7582098000000006E-2</v>
      </c>
      <c r="N1536" s="2">
        <v>0.169215845</v>
      </c>
      <c r="O1536" s="2">
        <v>8.4152122999999995E-2</v>
      </c>
      <c r="P1536" s="2">
        <v>8.5493222999999993E-2</v>
      </c>
      <c r="Q1536" s="2">
        <v>9.4804246999999994E-2</v>
      </c>
      <c r="R1536" s="2">
        <v>2.9078496999999998E-2</v>
      </c>
      <c r="S1536" s="2">
        <v>0.169147098</v>
      </c>
      <c r="T1536" s="2">
        <v>-0.25886191400000003</v>
      </c>
      <c r="U1536" s="2">
        <v>-0.27544701999999999</v>
      </c>
    </row>
    <row r="1537" spans="1:21" x14ac:dyDescent="0.25">
      <c r="A1537" s="6" t="s">
        <v>1713</v>
      </c>
      <c r="B1537" s="6" t="s">
        <v>1714</v>
      </c>
      <c r="C1537" s="6" t="s">
        <v>4892</v>
      </c>
      <c r="D1537" s="2">
        <v>3.7289426000000001E-2</v>
      </c>
      <c r="E1537" s="2">
        <v>0.32628935399999998</v>
      </c>
      <c r="F1537" s="2">
        <v>0.23505590900000001</v>
      </c>
      <c r="G1537" s="2">
        <v>8.7289405E-2</v>
      </c>
      <c r="H1537" s="2">
        <v>2.3775503E-2</v>
      </c>
      <c r="I1537" s="2">
        <v>-0.1701935</v>
      </c>
      <c r="J1537" s="2">
        <v>5.7242090000000002E-2</v>
      </c>
      <c r="K1537" s="2">
        <v>-0.54153609700000005</v>
      </c>
      <c r="L1537" s="2">
        <v>-5.5212094000000003E-2</v>
      </c>
      <c r="M1537" s="2">
        <v>0.137200242</v>
      </c>
      <c r="N1537" s="2">
        <v>0.21336891399999999</v>
      </c>
      <c r="O1537" s="2">
        <v>0.12609151699999999</v>
      </c>
      <c r="P1537" s="2">
        <v>7.6323424000000001E-2</v>
      </c>
      <c r="Q1537" s="2">
        <v>8.8496517999999996E-2</v>
      </c>
      <c r="R1537" s="2">
        <v>-4.6140641000000003E-2</v>
      </c>
      <c r="S1537" s="2">
        <v>0.147156009</v>
      </c>
      <c r="T1537" s="2">
        <v>-0.46622229599999998</v>
      </c>
      <c r="U1537" s="2">
        <v>-0.27627368699999999</v>
      </c>
    </row>
    <row r="1538" spans="1:21" x14ac:dyDescent="0.25">
      <c r="A1538" s="6" t="s">
        <v>2310</v>
      </c>
      <c r="B1538" s="6" t="s">
        <v>2311</v>
      </c>
      <c r="C1538" s="6" t="s">
        <v>4893</v>
      </c>
      <c r="D1538" s="2">
        <v>-0.50051445500000002</v>
      </c>
      <c r="E1538" s="2">
        <v>0.184453227</v>
      </c>
      <c r="F1538" s="2">
        <v>0.19466056200000001</v>
      </c>
      <c r="G1538" s="2">
        <v>0.15385046799999999</v>
      </c>
      <c r="H1538" s="2">
        <v>6.3624926999999998E-2</v>
      </c>
      <c r="I1538" s="2">
        <v>-0.15493120199999999</v>
      </c>
      <c r="J1538" s="2">
        <v>0.11489822199999999</v>
      </c>
      <c r="K1538" s="2">
        <v>0.18003454799999999</v>
      </c>
      <c r="L1538" s="2">
        <v>-0.23607629399999999</v>
      </c>
      <c r="M1538" s="2">
        <v>4.1974631999999998E-2</v>
      </c>
      <c r="N1538" s="2">
        <v>2.3588034000000001E-2</v>
      </c>
      <c r="O1538" s="2">
        <v>1.77272E-3</v>
      </c>
      <c r="P1538" s="2">
        <v>-3.9194499999999997E-3</v>
      </c>
      <c r="Q1538" s="2">
        <v>5.6616779999999998E-3</v>
      </c>
      <c r="R1538" s="2">
        <v>-6.2254679E-2</v>
      </c>
      <c r="S1538" s="2">
        <v>8.4260353999999996E-2</v>
      </c>
      <c r="T1538" s="2">
        <v>0.186190881</v>
      </c>
      <c r="U1538" s="2">
        <v>-0.27727416700000002</v>
      </c>
    </row>
    <row r="1539" spans="1:21" x14ac:dyDescent="0.25">
      <c r="A1539" s="6" t="s">
        <v>271</v>
      </c>
      <c r="B1539" s="6" t="s">
        <v>272</v>
      </c>
      <c r="C1539" s="6" t="s">
        <v>4894</v>
      </c>
      <c r="D1539" s="2">
        <v>-5.2510612999999998E-2</v>
      </c>
      <c r="E1539" s="2">
        <v>0.30778695</v>
      </c>
      <c r="F1539" s="2">
        <v>0.13413556600000001</v>
      </c>
      <c r="G1539" s="2">
        <v>-0.101886873</v>
      </c>
      <c r="H1539" s="2">
        <v>-9.9031659999999997E-3</v>
      </c>
      <c r="I1539" s="2">
        <v>-8.8704721E-2</v>
      </c>
      <c r="J1539" s="2">
        <v>0.20755078499999999</v>
      </c>
      <c r="K1539" s="2">
        <v>-0.70674009400000004</v>
      </c>
      <c r="L1539" s="2">
        <v>0.31027217200000001</v>
      </c>
      <c r="M1539" s="2">
        <v>-7.8580909000000004E-2</v>
      </c>
      <c r="N1539" s="2">
        <v>-5.8214118000000002E-2</v>
      </c>
      <c r="O1539" s="2">
        <v>8.4716000999999999E-2</v>
      </c>
      <c r="P1539" s="2">
        <v>9.2206909999999996E-3</v>
      </c>
      <c r="Q1539" s="2">
        <v>0.11220427400000001</v>
      </c>
      <c r="R1539" s="2">
        <v>-0.127003906</v>
      </c>
      <c r="S1539" s="2">
        <v>0.16883902200000001</v>
      </c>
      <c r="T1539" s="2">
        <v>0.16742096000000001</v>
      </c>
      <c r="U1539" s="2">
        <v>-0.27860201800000001</v>
      </c>
    </row>
    <row r="1540" spans="1:21" x14ac:dyDescent="0.25">
      <c r="A1540" s="6" t="s">
        <v>233</v>
      </c>
      <c r="B1540" s="6" t="s">
        <v>234</v>
      </c>
      <c r="C1540" s="6" t="s">
        <v>4895</v>
      </c>
      <c r="D1540" s="2">
        <v>0.124582479</v>
      </c>
      <c r="E1540" s="2">
        <v>0.23492300899999999</v>
      </c>
      <c r="F1540" s="2">
        <v>-2.1429322000000001E-2</v>
      </c>
      <c r="G1540" s="2">
        <v>0.21928644899999999</v>
      </c>
      <c r="H1540" s="2">
        <v>-7.3171791E-2</v>
      </c>
      <c r="I1540" s="2">
        <v>-4.5368031000000003E-2</v>
      </c>
      <c r="J1540" s="2">
        <v>0.17565515900000001</v>
      </c>
      <c r="K1540" s="2">
        <v>-0.247514811</v>
      </c>
      <c r="L1540" s="2">
        <v>-0.36696314099999999</v>
      </c>
      <c r="M1540" s="2">
        <v>-1.1369067E-2</v>
      </c>
      <c r="N1540" s="2">
        <v>0.14251618299999999</v>
      </c>
      <c r="O1540" s="2">
        <v>2.8482093E-2</v>
      </c>
      <c r="P1540" s="2">
        <v>6.1453362999999997E-2</v>
      </c>
      <c r="Q1540" s="2">
        <v>0.144098163</v>
      </c>
      <c r="R1540" s="2">
        <v>-0.18275651700000001</v>
      </c>
      <c r="S1540" s="2">
        <v>-6.9932816999999994E-2</v>
      </c>
      <c r="T1540" s="2">
        <v>0.16639458300000001</v>
      </c>
      <c r="U1540" s="2">
        <v>-0.27888590200000002</v>
      </c>
    </row>
    <row r="1541" spans="1:21" x14ac:dyDescent="0.25">
      <c r="A1541" s="6" t="s">
        <v>644</v>
      </c>
      <c r="B1541" s="6" t="s">
        <v>645</v>
      </c>
      <c r="C1541" s="6" t="s">
        <v>4896</v>
      </c>
      <c r="D1541" s="2">
        <v>0.39296054499999999</v>
      </c>
      <c r="E1541" s="2">
        <v>0.18350070600000001</v>
      </c>
      <c r="F1541" s="2">
        <v>-2.5109625E-2</v>
      </c>
      <c r="G1541" s="2">
        <v>-6.8422843999999997E-2</v>
      </c>
      <c r="H1541" s="2">
        <v>0.15385278999999999</v>
      </c>
      <c r="I1541" s="2">
        <v>-0.209132823</v>
      </c>
      <c r="J1541" s="2">
        <v>-0.107741874</v>
      </c>
      <c r="K1541" s="2">
        <v>-0.31130395599999999</v>
      </c>
      <c r="L1541" s="2">
        <v>-8.6029179999999993E-3</v>
      </c>
      <c r="M1541" s="2">
        <v>9.8282264999999994E-2</v>
      </c>
      <c r="N1541" s="2">
        <v>0.102409396</v>
      </c>
      <c r="O1541" s="2">
        <v>-0.13503373299999999</v>
      </c>
      <c r="P1541" s="2">
        <v>1.0777675E-2</v>
      </c>
      <c r="Q1541" s="2">
        <v>0.24670399600000001</v>
      </c>
      <c r="R1541" s="2">
        <v>7.9460078000000003E-2</v>
      </c>
      <c r="S1541" s="2">
        <v>-0.10987564399999999</v>
      </c>
      <c r="T1541" s="2">
        <v>-6.4954820000000003E-3</v>
      </c>
      <c r="U1541" s="2">
        <v>-0.286228545</v>
      </c>
    </row>
    <row r="1542" spans="1:21" x14ac:dyDescent="0.25">
      <c r="A1542" s="6" t="s">
        <v>686</v>
      </c>
      <c r="B1542" s="6" t="s">
        <v>687</v>
      </c>
      <c r="C1542" s="6" t="s">
        <v>4897</v>
      </c>
      <c r="D1542" s="2">
        <v>-0.33907579799999998</v>
      </c>
      <c r="E1542" s="2">
        <v>0.139005182</v>
      </c>
      <c r="F1542" s="2">
        <v>-2.2202837999999999E-2</v>
      </c>
      <c r="G1542" s="2">
        <v>3.3120332000000002E-2</v>
      </c>
      <c r="H1542" s="2">
        <v>-0.14954134999999999</v>
      </c>
      <c r="I1542" s="2">
        <v>1.6243181999999998E-2</v>
      </c>
      <c r="J1542" s="2">
        <v>-7.8272177999999998E-2</v>
      </c>
      <c r="K1542" s="2">
        <v>0.22692336900000001</v>
      </c>
      <c r="L1542" s="2">
        <v>0.17380003199999999</v>
      </c>
      <c r="M1542" s="2">
        <v>0.19526096700000001</v>
      </c>
      <c r="N1542" s="2">
        <v>-0.19877203299999999</v>
      </c>
      <c r="O1542" s="2">
        <v>0.24327396700000001</v>
      </c>
      <c r="P1542" s="2">
        <v>2.1146977000000001E-2</v>
      </c>
      <c r="Q1542" s="2">
        <v>-0.19743682300000001</v>
      </c>
      <c r="R1542" s="2">
        <v>-0.20313403299999999</v>
      </c>
      <c r="S1542" s="2">
        <v>-7.9432032999999999E-2</v>
      </c>
      <c r="T1542" s="2">
        <v>0.50542496699999995</v>
      </c>
      <c r="U1542" s="2">
        <v>-0.28633203299999999</v>
      </c>
    </row>
    <row r="1543" spans="1:21" x14ac:dyDescent="0.25">
      <c r="A1543" s="6" t="s">
        <v>46</v>
      </c>
      <c r="B1543" s="6" t="s">
        <v>47</v>
      </c>
      <c r="C1543" s="6" t="s">
        <v>4898</v>
      </c>
      <c r="D1543" s="2">
        <v>3.5541011999999997E-2</v>
      </c>
      <c r="E1543" s="2">
        <v>1.2349540000000001E-2</v>
      </c>
      <c r="F1543" s="2">
        <v>-0.14733317000000001</v>
      </c>
      <c r="G1543" s="2">
        <v>0.106184063</v>
      </c>
      <c r="H1543" s="2">
        <v>-0.201758519</v>
      </c>
      <c r="I1543" s="2">
        <v>0.26981198099999998</v>
      </c>
      <c r="J1543" s="2">
        <v>-0.13840411899999999</v>
      </c>
      <c r="K1543" s="2">
        <v>0.22660091700000001</v>
      </c>
      <c r="L1543" s="2">
        <v>-0.16299170499999999</v>
      </c>
      <c r="M1543" s="2">
        <v>-0.114472065</v>
      </c>
      <c r="N1543" s="2">
        <v>-3.7415265000000003E-2</v>
      </c>
      <c r="O1543" s="2">
        <v>-0.237833199</v>
      </c>
      <c r="P1543" s="2">
        <v>0.240242914</v>
      </c>
      <c r="Q1543" s="2">
        <v>9.8813890000000008E-3</v>
      </c>
      <c r="R1543" s="2">
        <v>5.8214533999999998E-2</v>
      </c>
      <c r="S1543" s="2">
        <v>-0.117325632</v>
      </c>
      <c r="T1543" s="2">
        <v>0.48524461400000002</v>
      </c>
      <c r="U1543" s="2">
        <v>-0.28653728499999997</v>
      </c>
    </row>
    <row r="1544" spans="1:21" x14ac:dyDescent="0.25">
      <c r="A1544" s="6" t="s">
        <v>2123</v>
      </c>
      <c r="B1544" s="6" t="s">
        <v>2124</v>
      </c>
      <c r="C1544" s="6" t="s">
        <v>4899</v>
      </c>
      <c r="D1544" s="2">
        <v>4.1992773999999997E-2</v>
      </c>
      <c r="E1544" s="2">
        <v>-1.1170281000000001E-2</v>
      </c>
      <c r="F1544" s="2">
        <v>-0.38893631499999998</v>
      </c>
      <c r="G1544" s="2">
        <v>6.8052570000000003E-3</v>
      </c>
      <c r="H1544" s="2">
        <v>-8.0235612999999997E-2</v>
      </c>
      <c r="I1544" s="2">
        <v>0.40983560000000002</v>
      </c>
      <c r="J1544" s="2">
        <v>6.3901453999999996E-2</v>
      </c>
      <c r="K1544" s="2">
        <v>5.5859688999999997E-2</v>
      </c>
      <c r="L1544" s="2">
        <v>-9.8052563999999995E-2</v>
      </c>
      <c r="M1544" s="2">
        <v>0.12888443499999999</v>
      </c>
      <c r="N1544" s="2">
        <v>0.17897976099999999</v>
      </c>
      <c r="O1544" s="2">
        <v>-8.8324769999999997E-2</v>
      </c>
      <c r="P1544" s="2">
        <v>0.10531804</v>
      </c>
      <c r="Q1544" s="2">
        <v>0.22131373100000001</v>
      </c>
      <c r="R1544" s="2">
        <v>9.6625908999999996E-2</v>
      </c>
      <c r="S1544" s="2">
        <v>0.48432995299999998</v>
      </c>
      <c r="T1544" s="2">
        <v>-0.84029452500000001</v>
      </c>
      <c r="U1544" s="2">
        <v>-0.28683253199999997</v>
      </c>
    </row>
    <row r="1545" spans="1:21" x14ac:dyDescent="0.25">
      <c r="A1545" s="6" t="s">
        <v>432</v>
      </c>
      <c r="B1545" s="6" t="s">
        <v>431</v>
      </c>
      <c r="C1545" s="6" t="s">
        <v>427</v>
      </c>
      <c r="D1545" s="2">
        <v>0.26476804799999998</v>
      </c>
      <c r="E1545" s="2">
        <v>0.20944462599999999</v>
      </c>
      <c r="F1545" s="2">
        <v>-0.27774978</v>
      </c>
      <c r="G1545" s="2">
        <v>0.39741247499999999</v>
      </c>
      <c r="H1545" s="2">
        <v>-0.27696489099999999</v>
      </c>
      <c r="I1545" s="2">
        <v>0.17693856599999999</v>
      </c>
      <c r="J1545" s="2">
        <v>6.9806579999999993E-2</v>
      </c>
      <c r="K1545" s="2">
        <v>-0.68386351300000003</v>
      </c>
      <c r="L1545" s="2">
        <v>0.12020789</v>
      </c>
      <c r="M1545" s="2">
        <v>0.22711135199999999</v>
      </c>
      <c r="N1545" s="2">
        <v>0.20207107799999999</v>
      </c>
      <c r="O1545" s="2">
        <v>-0.24539984000000001</v>
      </c>
      <c r="P1545" s="2">
        <v>0.25681500299999999</v>
      </c>
      <c r="Q1545" s="2">
        <v>8.3209061000000001E-2</v>
      </c>
      <c r="R1545" s="2">
        <v>-0.18621902700000001</v>
      </c>
      <c r="S1545" s="2">
        <v>0.21674753799999999</v>
      </c>
      <c r="T1545" s="2">
        <v>-0.26714276999999997</v>
      </c>
      <c r="U1545" s="2">
        <v>-0.28719239800000002</v>
      </c>
    </row>
    <row r="1546" spans="1:21" x14ac:dyDescent="0.25">
      <c r="A1546" s="6" t="s">
        <v>2980</v>
      </c>
      <c r="B1546" s="6" t="s">
        <v>2981</v>
      </c>
      <c r="C1546" s="6" t="s">
        <v>4900</v>
      </c>
      <c r="D1546" s="2">
        <v>-0.12768638199999999</v>
      </c>
      <c r="E1546" s="2">
        <v>-1.6391737E-2</v>
      </c>
      <c r="F1546" s="2">
        <v>-0.104037694</v>
      </c>
      <c r="G1546" s="2">
        <v>7.9548292000000007E-2</v>
      </c>
      <c r="H1546" s="2">
        <v>-3.7391794999999999E-2</v>
      </c>
      <c r="I1546" s="2">
        <v>-3.6750337000000001E-2</v>
      </c>
      <c r="J1546" s="2">
        <v>-5.1452691000000002E-2</v>
      </c>
      <c r="K1546" s="2">
        <v>0.48394985699999998</v>
      </c>
      <c r="L1546" s="2">
        <v>-0.18978750899999999</v>
      </c>
      <c r="M1546" s="2">
        <v>-3.5815287000000001E-2</v>
      </c>
      <c r="N1546" s="2">
        <v>1.1903034999999999E-2</v>
      </c>
      <c r="O1546" s="2">
        <v>-3.6126706000000001E-2</v>
      </c>
      <c r="P1546" s="2">
        <v>5.9656348999999997E-2</v>
      </c>
      <c r="Q1546" s="2">
        <v>3.3819368000000002E-2</v>
      </c>
      <c r="R1546" s="2">
        <v>-1.9986238E-2</v>
      </c>
      <c r="S1546" s="2">
        <v>9.6475702999999996E-2</v>
      </c>
      <c r="T1546" s="2">
        <v>0.17762419800000001</v>
      </c>
      <c r="U1546" s="2">
        <v>-0.287550425</v>
      </c>
    </row>
    <row r="1547" spans="1:21" x14ac:dyDescent="0.25">
      <c r="A1547" s="6" t="s">
        <v>1713</v>
      </c>
      <c r="B1547" s="6" t="s">
        <v>1714</v>
      </c>
      <c r="C1547" s="6" t="s">
        <v>4901</v>
      </c>
      <c r="D1547" s="2">
        <v>3.375828E-3</v>
      </c>
      <c r="E1547" s="2">
        <v>0.34274653100000002</v>
      </c>
      <c r="F1547" s="2">
        <v>0.210006786</v>
      </c>
      <c r="G1547" s="2">
        <v>0.35417143200000001</v>
      </c>
      <c r="H1547" s="2">
        <v>-9.4926449999999992E-3</v>
      </c>
      <c r="I1547" s="2">
        <v>-4.6170858000000002E-2</v>
      </c>
      <c r="J1547" s="2">
        <v>3.1823192E-2</v>
      </c>
      <c r="K1547" s="2">
        <v>-0.91601519499999995</v>
      </c>
      <c r="L1547" s="2">
        <v>2.9554932999999999E-2</v>
      </c>
      <c r="M1547" s="2">
        <v>4.4643371000000001E-2</v>
      </c>
      <c r="N1547" s="2">
        <v>0.108478385</v>
      </c>
      <c r="O1547" s="2">
        <v>0.15375536300000001</v>
      </c>
      <c r="P1547" s="2">
        <v>0.117320278</v>
      </c>
      <c r="Q1547" s="2">
        <v>0.112739014</v>
      </c>
      <c r="R1547" s="2">
        <v>2.7105095999999999E-2</v>
      </c>
      <c r="S1547" s="2">
        <v>1.6850279999999999E-2</v>
      </c>
      <c r="T1547" s="2">
        <v>-0.29227934999999999</v>
      </c>
      <c r="U1547" s="2">
        <v>-0.288612433</v>
      </c>
    </row>
    <row r="1548" spans="1:21" x14ac:dyDescent="0.25">
      <c r="A1548" s="6" t="s">
        <v>2061</v>
      </c>
      <c r="B1548" s="6" t="s">
        <v>2062</v>
      </c>
      <c r="C1548" s="6" t="s">
        <v>4902</v>
      </c>
      <c r="D1548" s="2">
        <v>-6.8499904E-2</v>
      </c>
      <c r="E1548" s="2">
        <v>-9.4219003999999995E-2</v>
      </c>
      <c r="F1548" s="2">
        <v>-0.18249289699999999</v>
      </c>
      <c r="G1548" s="2">
        <v>-3.3684140000000001E-3</v>
      </c>
      <c r="H1548" s="2">
        <v>7.6220750000000004E-2</v>
      </c>
      <c r="I1548" s="2">
        <v>0.190305216</v>
      </c>
      <c r="J1548" s="2">
        <v>0.117221636</v>
      </c>
      <c r="K1548" s="2">
        <v>0.14765197599999999</v>
      </c>
      <c r="L1548" s="2">
        <v>-0.18281935399999999</v>
      </c>
      <c r="M1548" s="2">
        <v>0.119042483</v>
      </c>
      <c r="N1548" s="2">
        <v>3.4672010000000003E-2</v>
      </c>
      <c r="O1548" s="2">
        <v>-0.10544041699999999</v>
      </c>
      <c r="P1548" s="2">
        <v>0.121663207</v>
      </c>
      <c r="Q1548" s="2">
        <v>4.5855476999999999E-2</v>
      </c>
      <c r="R1548" s="2">
        <v>4.7324156999999999E-2</v>
      </c>
      <c r="S1548" s="2">
        <v>6.6709035E-2</v>
      </c>
      <c r="T1548" s="2">
        <v>-4.0651683000000001E-2</v>
      </c>
      <c r="U1548" s="2">
        <v>-0.28917435000000002</v>
      </c>
    </row>
    <row r="1549" spans="1:21" x14ac:dyDescent="0.25">
      <c r="A1549" s="6" t="s">
        <v>251</v>
      </c>
      <c r="B1549" s="6" t="s">
        <v>252</v>
      </c>
      <c r="C1549" s="6" t="s">
        <v>254</v>
      </c>
      <c r="D1549" s="2">
        <v>0.278281738</v>
      </c>
      <c r="E1549" s="2">
        <v>0.183983018</v>
      </c>
      <c r="F1549" s="2">
        <v>5.2347758000000001E-2</v>
      </c>
      <c r="G1549" s="2">
        <v>0.21026740799999999</v>
      </c>
      <c r="H1549" s="2">
        <v>-3.790048E-2</v>
      </c>
      <c r="I1549" s="2">
        <v>0.116541038</v>
      </c>
      <c r="J1549" s="2">
        <v>0.25246049799999998</v>
      </c>
      <c r="K1549" s="2">
        <v>-0.655827512</v>
      </c>
      <c r="L1549" s="2">
        <v>-0.40015345200000002</v>
      </c>
      <c r="M1549" s="2">
        <v>2.5113086E-2</v>
      </c>
      <c r="N1549" s="2">
        <v>0.124399567</v>
      </c>
      <c r="O1549" s="2">
        <v>-1.410354584</v>
      </c>
      <c r="P1549" s="2">
        <v>0.47922068600000001</v>
      </c>
      <c r="Q1549" s="2">
        <v>0.51788912499999995</v>
      </c>
      <c r="R1549" s="2">
        <v>0.36507272600000001</v>
      </c>
      <c r="S1549" s="2">
        <v>0.54395983599999997</v>
      </c>
      <c r="T1549" s="2">
        <v>-0.35585185400000002</v>
      </c>
      <c r="U1549" s="2">
        <v>-0.28944858400000001</v>
      </c>
    </row>
    <row r="1550" spans="1:21" x14ac:dyDescent="0.25">
      <c r="A1550" s="6" t="s">
        <v>2286</v>
      </c>
      <c r="B1550" s="6" t="s">
        <v>2287</v>
      </c>
      <c r="C1550" s="6" t="s">
        <v>4903</v>
      </c>
      <c r="D1550" s="2">
        <v>8.9141622000000004E-2</v>
      </c>
      <c r="E1550" s="2">
        <v>0.11660759599999999</v>
      </c>
      <c r="F1550" s="2">
        <v>-8.3998730999999993E-2</v>
      </c>
      <c r="G1550" s="2">
        <v>-0.16271872700000001</v>
      </c>
      <c r="H1550" s="2">
        <v>-3.4935841000000002E-2</v>
      </c>
      <c r="I1550" s="2">
        <v>7.3581866999999995E-2</v>
      </c>
      <c r="J1550" s="2">
        <v>4.7693924999999998E-2</v>
      </c>
      <c r="K1550" s="2">
        <v>0.13864745000000001</v>
      </c>
      <c r="L1550" s="2">
        <v>-0.18401915399999999</v>
      </c>
      <c r="M1550" s="2">
        <v>-9.9310441999999999E-2</v>
      </c>
      <c r="N1550" s="2">
        <v>-0.10948271900000001</v>
      </c>
      <c r="O1550" s="2">
        <v>-0.13736405199999999</v>
      </c>
      <c r="P1550" s="2">
        <v>0.14524726499999999</v>
      </c>
      <c r="Q1550" s="2">
        <v>0.20323848999999999</v>
      </c>
      <c r="R1550" s="2">
        <v>-0.15505539199999999</v>
      </c>
      <c r="S1550" s="2">
        <v>-5.0797017E-2</v>
      </c>
      <c r="T1550" s="2">
        <v>0.49381122300000002</v>
      </c>
      <c r="U1550" s="2">
        <v>-0.290287356</v>
      </c>
    </row>
    <row r="1551" spans="1:21" x14ac:dyDescent="0.25">
      <c r="A1551" s="6" t="s">
        <v>2830</v>
      </c>
      <c r="B1551" s="6" t="s">
        <v>2831</v>
      </c>
      <c r="C1551" s="6" t="s">
        <v>4904</v>
      </c>
      <c r="D1551" s="2">
        <v>-3.6712054000000001E-2</v>
      </c>
      <c r="E1551" s="2">
        <v>7.2223456000000005E-2</v>
      </c>
      <c r="F1551" s="2">
        <v>-0.26087607600000001</v>
      </c>
      <c r="G1551" s="2">
        <v>0.139511522</v>
      </c>
      <c r="H1551" s="2">
        <v>-6.1807290000000001E-2</v>
      </c>
      <c r="I1551" s="2">
        <v>-3.3291668000000003E-2</v>
      </c>
      <c r="J1551" s="2">
        <v>-8.3863256999999997E-2</v>
      </c>
      <c r="K1551" s="2">
        <v>0.28483651599999998</v>
      </c>
      <c r="L1551" s="2">
        <v>-2.0021146E-2</v>
      </c>
      <c r="M1551" s="2">
        <v>5.8369936999999997E-2</v>
      </c>
      <c r="N1551" s="2">
        <v>0.104629708</v>
      </c>
      <c r="O1551" s="2">
        <v>7.005056E-3</v>
      </c>
      <c r="P1551" s="2">
        <v>5.3265059999999999E-3</v>
      </c>
      <c r="Q1551" s="2">
        <v>0.109482629</v>
      </c>
      <c r="R1551" s="2">
        <v>-5.2091483000000001E-2</v>
      </c>
      <c r="S1551" s="2">
        <v>6.6018503000000006E-2</v>
      </c>
      <c r="T1551" s="2">
        <v>-6.6281200000000004E-3</v>
      </c>
      <c r="U1551" s="2">
        <v>-0.29211273700000001</v>
      </c>
    </row>
    <row r="1552" spans="1:21" x14ac:dyDescent="0.25">
      <c r="A1552" s="6" t="s">
        <v>3118</v>
      </c>
      <c r="B1552" s="6" t="s">
        <v>3119</v>
      </c>
      <c r="C1552" s="6" t="s">
        <v>4905</v>
      </c>
      <c r="D1552" s="2">
        <v>2.6149229999999999E-2</v>
      </c>
      <c r="E1552" s="2">
        <v>5.5743850000000003E-3</v>
      </c>
      <c r="F1552" s="2">
        <v>-0.268835714</v>
      </c>
      <c r="G1552" s="2">
        <v>2.1712427999999999E-2</v>
      </c>
      <c r="H1552" s="2">
        <v>-1.6808312999999998E-2</v>
      </c>
      <c r="I1552" s="2">
        <v>-0.142691705</v>
      </c>
      <c r="J1552" s="2">
        <v>-1.5681705000000001E-2</v>
      </c>
      <c r="K1552" s="2">
        <v>0.47473452399999999</v>
      </c>
      <c r="L1552" s="2">
        <v>-8.4153130000000007E-2</v>
      </c>
      <c r="M1552" s="2">
        <v>0.118329791</v>
      </c>
      <c r="N1552" s="2">
        <v>-0.22504458599999999</v>
      </c>
      <c r="O1552" s="2">
        <v>-8.6365287999999998E-2</v>
      </c>
      <c r="P1552" s="2">
        <v>0.22763061000000001</v>
      </c>
      <c r="Q1552" s="2">
        <v>-6.9295709999999998E-3</v>
      </c>
      <c r="R1552" s="2">
        <v>0.25244349799999999</v>
      </c>
      <c r="S1552" s="2">
        <v>6.4155710000000001E-3</v>
      </c>
      <c r="T1552" s="2">
        <v>8.7597839999999996E-3</v>
      </c>
      <c r="U1552" s="2">
        <v>-0.29523980700000002</v>
      </c>
    </row>
    <row r="1553" spans="1:21" x14ac:dyDescent="0.25">
      <c r="A1553" s="6" t="s">
        <v>207</v>
      </c>
      <c r="B1553" s="6" t="s">
        <v>208</v>
      </c>
      <c r="C1553" s="6" t="s">
        <v>4906</v>
      </c>
      <c r="D1553" s="2">
        <v>-0.23060998499999999</v>
      </c>
      <c r="E1553" s="2">
        <v>0.166870293</v>
      </c>
      <c r="F1553" s="2">
        <v>-7.4118490999999995E-2</v>
      </c>
      <c r="G1553" s="2">
        <v>-0.14177909399999999</v>
      </c>
      <c r="H1553" s="2">
        <v>5.0763020999999998E-2</v>
      </c>
      <c r="I1553" s="2">
        <v>-7.3873647000000001E-2</v>
      </c>
      <c r="J1553" s="2">
        <v>4.0873231000000003E-2</v>
      </c>
      <c r="K1553" s="2">
        <v>0.88246187899999995</v>
      </c>
      <c r="L1553" s="2">
        <v>-0.62058720099999998</v>
      </c>
      <c r="M1553" s="2">
        <v>-6.8565334000000006E-2</v>
      </c>
      <c r="N1553" s="2">
        <v>-1.371302E-3</v>
      </c>
      <c r="O1553" s="2">
        <v>-6.5989148999999997E-2</v>
      </c>
      <c r="P1553" s="2">
        <v>0.219594178</v>
      </c>
      <c r="Q1553" s="2">
        <v>3.0133523999999998E-2</v>
      </c>
      <c r="R1553" s="2">
        <v>0.16055002099999999</v>
      </c>
      <c r="S1553" s="2">
        <v>-2.7493449999999999E-2</v>
      </c>
      <c r="T1553" s="2">
        <v>4.8460597000000001E-2</v>
      </c>
      <c r="U1553" s="2">
        <v>-0.29531908899999998</v>
      </c>
    </row>
    <row r="1554" spans="1:21" x14ac:dyDescent="0.25">
      <c r="A1554" s="6" t="s">
        <v>1759</v>
      </c>
      <c r="B1554" s="6" t="s">
        <v>1760</v>
      </c>
      <c r="C1554" s="6" t="s">
        <v>4907</v>
      </c>
      <c r="D1554" s="2">
        <v>-0.86583465000000004</v>
      </c>
      <c r="E1554" s="2">
        <v>-0.64560801999999995</v>
      </c>
      <c r="F1554" s="2">
        <v>-0.68703927200000003</v>
      </c>
      <c r="G1554" s="2">
        <v>-0.91584253999999998</v>
      </c>
      <c r="H1554" s="2">
        <v>-0.31985477000000001</v>
      </c>
      <c r="I1554" s="2">
        <v>-0.29508737000000002</v>
      </c>
      <c r="J1554" s="2">
        <v>-0.41637511999999999</v>
      </c>
      <c r="K1554" s="2">
        <v>2.67111046</v>
      </c>
      <c r="L1554" s="2">
        <v>1.4745312900000001</v>
      </c>
      <c r="M1554" s="2">
        <v>0.14566509999999999</v>
      </c>
      <c r="N1554" s="2">
        <v>7.8230499999999996E-4</v>
      </c>
      <c r="O1554" s="2">
        <v>-3.5585209999999999E-2</v>
      </c>
      <c r="P1554" s="2">
        <v>0.12765070000000001</v>
      </c>
      <c r="Q1554" s="2">
        <v>-4.382954E-2</v>
      </c>
      <c r="R1554" s="2">
        <v>6.4343040000000004E-2</v>
      </c>
      <c r="S1554" s="2">
        <v>-9.3015649999999995E-3</v>
      </c>
      <c r="T1554" s="2">
        <v>4.7761159999999997E-2</v>
      </c>
      <c r="U1554" s="2">
        <v>-0.29748599999999997</v>
      </c>
    </row>
    <row r="1555" spans="1:21" x14ac:dyDescent="0.25">
      <c r="A1555" s="6" t="s">
        <v>1759</v>
      </c>
      <c r="B1555" s="6" t="s">
        <v>1760</v>
      </c>
      <c r="C1555" s="6" t="s">
        <v>4908</v>
      </c>
      <c r="D1555" s="2">
        <v>-0.19808345099999999</v>
      </c>
      <c r="E1555" s="2">
        <v>-0.21639682099999999</v>
      </c>
      <c r="F1555" s="2">
        <v>0.65266812699999999</v>
      </c>
      <c r="G1555" s="2">
        <v>-0.37426734099999998</v>
      </c>
      <c r="H1555" s="2">
        <v>0.13014402999999999</v>
      </c>
      <c r="I1555" s="2">
        <v>4.3901029000000001E-2</v>
      </c>
      <c r="J1555" s="2">
        <v>-0.154486921</v>
      </c>
      <c r="K1555" s="2">
        <v>-0.91628673100000002</v>
      </c>
      <c r="L1555" s="2">
        <v>1.032808089</v>
      </c>
      <c r="M1555" s="2">
        <v>0.14566509999999999</v>
      </c>
      <c r="N1555" s="2">
        <v>7.8230499999999996E-4</v>
      </c>
      <c r="O1555" s="2">
        <v>-3.5585209999999999E-2</v>
      </c>
      <c r="P1555" s="2">
        <v>0.12765070000000001</v>
      </c>
      <c r="Q1555" s="2">
        <v>-4.382954E-2</v>
      </c>
      <c r="R1555" s="2">
        <v>6.4343040000000004E-2</v>
      </c>
      <c r="S1555" s="2">
        <v>-9.3015649999999995E-3</v>
      </c>
      <c r="T1555" s="2">
        <v>4.7761159999999997E-2</v>
      </c>
      <c r="U1555" s="2">
        <v>-0.29748599999999997</v>
      </c>
    </row>
    <row r="1556" spans="1:21" x14ac:dyDescent="0.25">
      <c r="A1556" s="6" t="s">
        <v>1759</v>
      </c>
      <c r="B1556" s="6" t="s">
        <v>1760</v>
      </c>
      <c r="C1556" s="6" t="s">
        <v>4909</v>
      </c>
      <c r="D1556" s="2">
        <v>-0.377584696</v>
      </c>
      <c r="E1556" s="2">
        <v>8.7085340000000004E-3</v>
      </c>
      <c r="F1556" s="2">
        <v>-9.3739180000000002E-3</v>
      </c>
      <c r="G1556" s="2">
        <v>-0.13725478599999999</v>
      </c>
      <c r="H1556" s="2">
        <v>-0.19815577000000001</v>
      </c>
      <c r="I1556" s="2">
        <v>-7.6264715999999996E-2</v>
      </c>
      <c r="J1556" s="2">
        <v>-0.14830426599999999</v>
      </c>
      <c r="K1556" s="2">
        <v>0.31306282400000002</v>
      </c>
      <c r="L1556" s="2">
        <v>0.62516674400000005</v>
      </c>
      <c r="M1556" s="2">
        <v>0.14566509999999999</v>
      </c>
      <c r="N1556" s="2">
        <v>7.8230499999999996E-4</v>
      </c>
      <c r="O1556" s="2">
        <v>-3.5585209999999999E-2</v>
      </c>
      <c r="P1556" s="2">
        <v>0.12765070000000001</v>
      </c>
      <c r="Q1556" s="2">
        <v>-4.382954E-2</v>
      </c>
      <c r="R1556" s="2">
        <v>6.4343040000000004E-2</v>
      </c>
      <c r="S1556" s="2">
        <v>-9.3015649999999995E-3</v>
      </c>
      <c r="T1556" s="2">
        <v>4.7761159999999997E-2</v>
      </c>
      <c r="U1556" s="2">
        <v>-0.29748599999999997</v>
      </c>
    </row>
    <row r="1557" spans="1:21" x14ac:dyDescent="0.25">
      <c r="A1557" s="6" t="s">
        <v>1759</v>
      </c>
      <c r="B1557" s="6" t="s">
        <v>1760</v>
      </c>
      <c r="C1557" s="6" t="s">
        <v>4910</v>
      </c>
      <c r="D1557" s="2">
        <v>-0.14634071800000001</v>
      </c>
      <c r="E1557" s="2">
        <v>-3.8197087999999997E-2</v>
      </c>
      <c r="F1557" s="2">
        <v>0.11969766</v>
      </c>
      <c r="G1557" s="2">
        <v>-0.18036160800000001</v>
      </c>
      <c r="H1557" s="2">
        <v>9.8738129999999993E-2</v>
      </c>
      <c r="I1557" s="2">
        <v>-8.4472437999999997E-2</v>
      </c>
      <c r="J1557" s="2">
        <v>0.19759681200000001</v>
      </c>
      <c r="K1557" s="2">
        <v>7.3470002000000006E-2</v>
      </c>
      <c r="L1557" s="2">
        <v>-4.0130777999999999E-2</v>
      </c>
      <c r="M1557" s="2">
        <v>0.14566509999999999</v>
      </c>
      <c r="N1557" s="2">
        <v>7.8230499999999996E-4</v>
      </c>
      <c r="O1557" s="2">
        <v>-3.5585209999999999E-2</v>
      </c>
      <c r="P1557" s="2">
        <v>0.12765070000000001</v>
      </c>
      <c r="Q1557" s="2">
        <v>-4.382954E-2</v>
      </c>
      <c r="R1557" s="2">
        <v>6.4343040000000004E-2</v>
      </c>
      <c r="S1557" s="2">
        <v>-9.3015649999999995E-3</v>
      </c>
      <c r="T1557" s="2">
        <v>4.7761159999999997E-2</v>
      </c>
      <c r="U1557" s="2">
        <v>-0.29748599999999997</v>
      </c>
    </row>
    <row r="1558" spans="1:21" x14ac:dyDescent="0.25">
      <c r="A1558" s="6" t="s">
        <v>1759</v>
      </c>
      <c r="B1558" s="6" t="s">
        <v>1760</v>
      </c>
      <c r="C1558" s="6" t="s">
        <v>4911</v>
      </c>
      <c r="D1558" s="2">
        <v>0.214811171</v>
      </c>
      <c r="E1558" s="2">
        <v>-0.26148819899999998</v>
      </c>
      <c r="F1558" s="2">
        <v>0.14981554899999999</v>
      </c>
      <c r="G1558" s="2">
        <v>-0.13777071900000001</v>
      </c>
      <c r="H1558" s="2">
        <v>-0.17012896999999999</v>
      </c>
      <c r="I1558" s="2">
        <v>-9.1012548999999998E-2</v>
      </c>
      <c r="J1558" s="2">
        <v>0.79117970100000001</v>
      </c>
      <c r="K1558" s="2">
        <v>-0.17582810900000001</v>
      </c>
      <c r="L1558" s="2">
        <v>-0.319577889</v>
      </c>
      <c r="M1558" s="2">
        <v>0.14566509999999999</v>
      </c>
      <c r="N1558" s="2">
        <v>7.8230499999999996E-4</v>
      </c>
      <c r="O1558" s="2">
        <v>-3.5585209999999999E-2</v>
      </c>
      <c r="P1558" s="2">
        <v>0.12765070000000001</v>
      </c>
      <c r="Q1558" s="2">
        <v>-4.382954E-2</v>
      </c>
      <c r="R1558" s="2">
        <v>6.4343040000000004E-2</v>
      </c>
      <c r="S1558" s="2">
        <v>-9.3015649999999995E-3</v>
      </c>
      <c r="T1558" s="2">
        <v>4.7761159999999997E-2</v>
      </c>
      <c r="U1558" s="2">
        <v>-0.29748599999999997</v>
      </c>
    </row>
    <row r="1559" spans="1:21" x14ac:dyDescent="0.25">
      <c r="A1559" s="6" t="s">
        <v>115</v>
      </c>
      <c r="B1559" s="6" t="s">
        <v>116</v>
      </c>
      <c r="C1559" s="6" t="s">
        <v>4912</v>
      </c>
      <c r="D1559" s="2">
        <v>0.25396217700000001</v>
      </c>
      <c r="E1559" s="2">
        <v>-0.14469341299999999</v>
      </c>
      <c r="F1559" s="2">
        <v>-7.7861112999999996E-2</v>
      </c>
      <c r="G1559" s="2">
        <v>1.9867467E-2</v>
      </c>
      <c r="H1559" s="2">
        <v>-0.13521538</v>
      </c>
      <c r="I1559" s="2">
        <v>4.861468E-2</v>
      </c>
      <c r="J1559" s="2">
        <v>6.3483127E-2</v>
      </c>
      <c r="K1559" s="2">
        <v>-2.9976391000000002E-2</v>
      </c>
      <c r="L1559" s="2">
        <v>1.818882E-3</v>
      </c>
      <c r="M1559" s="2">
        <v>3.2476365E-2</v>
      </c>
      <c r="N1559" s="2">
        <v>6.8338021999999998E-2</v>
      </c>
      <c r="O1559" s="2">
        <v>-3.7713488000000003E-2</v>
      </c>
      <c r="P1559" s="2">
        <v>0.19169091199999999</v>
      </c>
      <c r="Q1559" s="2">
        <v>-0.182822595</v>
      </c>
      <c r="R1559" s="2">
        <v>0.238599687</v>
      </c>
      <c r="S1559" s="2">
        <v>-0.14257463500000001</v>
      </c>
      <c r="T1559" s="2">
        <v>0.12989811200000001</v>
      </c>
      <c r="U1559" s="2">
        <v>-0.29789238800000001</v>
      </c>
    </row>
    <row r="1560" spans="1:21" x14ac:dyDescent="0.25">
      <c r="A1560" s="6" t="s">
        <v>238</v>
      </c>
      <c r="B1560" s="6" t="s">
        <v>239</v>
      </c>
      <c r="C1560" s="6" t="s">
        <v>4913</v>
      </c>
      <c r="D1560" s="2">
        <v>-7.6152197000000005E-2</v>
      </c>
      <c r="E1560" s="2">
        <v>0.22072025300000001</v>
      </c>
      <c r="F1560" s="2">
        <v>-5.2162123999999997E-2</v>
      </c>
      <c r="G1560" s="2">
        <v>-0.211667094</v>
      </c>
      <c r="H1560" s="2">
        <v>-7.8330009999999992E-3</v>
      </c>
      <c r="I1560" s="2">
        <v>0.12775966799999999</v>
      </c>
      <c r="J1560" s="2">
        <v>-8.4802499999999999E-3</v>
      </c>
      <c r="K1560" s="2">
        <v>0.129723222</v>
      </c>
      <c r="L1560" s="2">
        <v>-0.121908478</v>
      </c>
      <c r="M1560" s="2">
        <v>0.104032333</v>
      </c>
      <c r="N1560" s="2">
        <v>-6.3515116999999996E-2</v>
      </c>
      <c r="O1560" s="2">
        <v>0.17242295799999999</v>
      </c>
      <c r="P1560" s="2">
        <v>-3.2192313E-2</v>
      </c>
      <c r="Q1560" s="2">
        <v>0.13508611700000001</v>
      </c>
      <c r="R1560" s="2">
        <v>-0.130455195</v>
      </c>
      <c r="S1560" s="2">
        <v>0.129979175</v>
      </c>
      <c r="T1560" s="2">
        <v>-1.6784756000000001E-2</v>
      </c>
      <c r="U1560" s="2">
        <v>-0.29857320500000001</v>
      </c>
    </row>
    <row r="1561" spans="1:21" x14ac:dyDescent="0.25">
      <c r="A1561" s="6" t="s">
        <v>1909</v>
      </c>
      <c r="B1561" s="6" t="s">
        <v>1910</v>
      </c>
      <c r="C1561" s="6" t="s">
        <v>4914</v>
      </c>
      <c r="D1561" s="2">
        <v>-7.1459302000000002E-2</v>
      </c>
      <c r="E1561" s="2">
        <v>-0.16204590499999999</v>
      </c>
      <c r="F1561" s="2">
        <v>-1.1684823E-2</v>
      </c>
      <c r="G1561" s="2">
        <v>0.104001671</v>
      </c>
      <c r="H1561" s="2">
        <v>-9.9438519999999996E-3</v>
      </c>
      <c r="I1561" s="2">
        <v>0.30372284500000002</v>
      </c>
      <c r="J1561" s="2">
        <v>-7.3268567000000007E-2</v>
      </c>
      <c r="K1561" s="2">
        <v>5.9269269999999999E-2</v>
      </c>
      <c r="L1561" s="2">
        <v>-0.13859133000000001</v>
      </c>
      <c r="M1561" s="2">
        <v>-9.3448515999999995E-2</v>
      </c>
      <c r="N1561" s="2">
        <v>0.127241247</v>
      </c>
      <c r="O1561" s="2">
        <v>-3.9919185000000003E-2</v>
      </c>
      <c r="P1561" s="2">
        <v>-5.5524997999999999E-2</v>
      </c>
      <c r="Q1561" s="2">
        <v>8.3970880000000005E-3</v>
      </c>
      <c r="R1561" s="2">
        <v>6.1120229999999998E-2</v>
      </c>
      <c r="S1561" s="2">
        <v>0.17759050100000001</v>
      </c>
      <c r="T1561" s="2">
        <v>0.1141127</v>
      </c>
      <c r="U1561" s="2">
        <v>-0.29956906799999999</v>
      </c>
    </row>
    <row r="1562" spans="1:21" x14ac:dyDescent="0.25">
      <c r="A1562" s="6" t="s">
        <v>1713</v>
      </c>
      <c r="B1562" s="6" t="s">
        <v>1714</v>
      </c>
      <c r="C1562" s="6" t="s">
        <v>4915</v>
      </c>
      <c r="D1562" s="2">
        <v>-0.14877722800000001</v>
      </c>
      <c r="E1562" s="2">
        <v>0.36197997500000001</v>
      </c>
      <c r="F1562" s="2">
        <v>0.17399933000000001</v>
      </c>
      <c r="G1562" s="2">
        <v>0.23606317600000001</v>
      </c>
      <c r="H1562" s="2">
        <v>0.10122639899999999</v>
      </c>
      <c r="I1562" s="2">
        <v>-0.13285391399999999</v>
      </c>
      <c r="J1562" s="2">
        <v>0.28467603600000002</v>
      </c>
      <c r="K1562" s="2">
        <v>-0.68558065099999999</v>
      </c>
      <c r="L1562" s="2">
        <v>-0.190733123</v>
      </c>
      <c r="M1562" s="2">
        <v>-3.7048642999999999E-2</v>
      </c>
      <c r="N1562" s="2">
        <v>0.23742929600000001</v>
      </c>
      <c r="O1562" s="2">
        <v>0.108376799</v>
      </c>
      <c r="P1562" s="2">
        <v>0.16925093899999999</v>
      </c>
      <c r="Q1562" s="2">
        <v>8.5391099999999998E-2</v>
      </c>
      <c r="R1562" s="2">
        <v>6.8204906999999995E-2</v>
      </c>
      <c r="S1562" s="2">
        <v>0.23216499099999999</v>
      </c>
      <c r="T1562" s="2">
        <v>-0.56323281400000003</v>
      </c>
      <c r="U1562" s="2">
        <v>-0.300536572</v>
      </c>
    </row>
    <row r="1563" spans="1:21" x14ac:dyDescent="0.25">
      <c r="A1563" s="6" t="s">
        <v>2087</v>
      </c>
      <c r="B1563" s="6" t="s">
        <v>2088</v>
      </c>
      <c r="C1563" s="6" t="s">
        <v>4916</v>
      </c>
      <c r="D1563" s="2">
        <v>0.12691724900000001</v>
      </c>
      <c r="E1563" s="2">
        <v>0.180054989</v>
      </c>
      <c r="F1563" s="2">
        <v>0.21297943899999999</v>
      </c>
      <c r="G1563" s="2">
        <v>0.31410149900000001</v>
      </c>
      <c r="H1563" s="2">
        <v>-0.41325806999999998</v>
      </c>
      <c r="I1563" s="2">
        <v>-0.52628008100000001</v>
      </c>
      <c r="J1563" s="2">
        <v>1.6287800000000002E-2</v>
      </c>
      <c r="K1563" s="2">
        <v>-2.8210814000000001E-2</v>
      </c>
      <c r="L1563" s="2">
        <v>0.117407999</v>
      </c>
      <c r="M1563" s="2">
        <v>-0.21947573000000001</v>
      </c>
      <c r="N1563" s="2">
        <v>-0.30859119000000002</v>
      </c>
      <c r="O1563" s="2">
        <v>0.2108623</v>
      </c>
      <c r="P1563" s="2">
        <v>8.7639179999999997E-2</v>
      </c>
      <c r="Q1563" s="2">
        <v>0.22340657</v>
      </c>
      <c r="R1563" s="2">
        <v>0.43735005999999998</v>
      </c>
      <c r="S1563" s="2">
        <v>-3.8579349999999998E-2</v>
      </c>
      <c r="T1563" s="2">
        <v>-9.0139999999999998E-2</v>
      </c>
      <c r="U1563" s="2">
        <v>-0.30247183</v>
      </c>
    </row>
    <row r="1564" spans="1:21" x14ac:dyDescent="0.25">
      <c r="A1564" s="6" t="s">
        <v>2432</v>
      </c>
      <c r="B1564" s="6" t="s">
        <v>2433</v>
      </c>
      <c r="C1564" s="6" t="s">
        <v>4917</v>
      </c>
      <c r="D1564" s="2">
        <v>-2.0165355999999999E-2</v>
      </c>
      <c r="E1564" s="2">
        <v>-0.22334110600000001</v>
      </c>
      <c r="F1564" s="2">
        <v>-1.7741256E-2</v>
      </c>
      <c r="G1564" s="2">
        <v>1.0893612E-2</v>
      </c>
      <c r="H1564" s="2">
        <v>6.4721800000000001E-3</v>
      </c>
      <c r="I1564" s="2">
        <v>9.2352989999999996E-2</v>
      </c>
      <c r="J1564" s="2">
        <v>0.245844914</v>
      </c>
      <c r="K1564" s="2">
        <v>-6.9776154000000007E-2</v>
      </c>
      <c r="L1564" s="2">
        <v>-2.4539826000000001E-2</v>
      </c>
      <c r="M1564" s="2">
        <v>-0.120084749</v>
      </c>
      <c r="N1564" s="2">
        <v>-8.1591281000000002E-2</v>
      </c>
      <c r="O1564" s="2">
        <v>1.7606901000000001E-2</v>
      </c>
      <c r="P1564" s="2">
        <v>-6.9715434000000007E-2</v>
      </c>
      <c r="Q1564" s="2">
        <v>0.16217680300000001</v>
      </c>
      <c r="R1564" s="2">
        <v>-0.16856528600000001</v>
      </c>
      <c r="S1564" s="2">
        <v>0.17078758199999999</v>
      </c>
      <c r="T1564" s="2">
        <v>0.39530392800000003</v>
      </c>
      <c r="U1564" s="2">
        <v>-0.30591842800000002</v>
      </c>
    </row>
    <row r="1565" spans="1:21" x14ac:dyDescent="0.25">
      <c r="A1565" s="6" t="s">
        <v>1650</v>
      </c>
      <c r="B1565" s="6" t="s">
        <v>1651</v>
      </c>
      <c r="C1565" s="6" t="s">
        <v>4918</v>
      </c>
      <c r="D1565" s="2">
        <v>0.28454760000000001</v>
      </c>
      <c r="E1565" s="2">
        <v>5.0150359999999998E-2</v>
      </c>
      <c r="F1565" s="2">
        <v>3.2490110000000003E-2</v>
      </c>
      <c r="G1565" s="2">
        <v>0.42685906000000001</v>
      </c>
      <c r="H1565" s="2">
        <v>-0.37462286</v>
      </c>
      <c r="I1565" s="2">
        <v>0.16979389</v>
      </c>
      <c r="J1565" s="2">
        <v>9.2649620000000002E-2</v>
      </c>
      <c r="K1565" s="2">
        <v>-0.41570669999999998</v>
      </c>
      <c r="L1565" s="2">
        <v>-0.26616113000000002</v>
      </c>
      <c r="M1565" s="2">
        <v>-7.2999082000000007E-2</v>
      </c>
      <c r="N1565" s="2">
        <v>2.1603537999999999E-2</v>
      </c>
      <c r="O1565" s="2">
        <v>-7.9304321999999997E-2</v>
      </c>
      <c r="P1565" s="2">
        <v>0.25421210799999999</v>
      </c>
      <c r="Q1565" s="2">
        <v>-0.20976525200000001</v>
      </c>
      <c r="R1565" s="2">
        <v>0.229398448</v>
      </c>
      <c r="S1565" s="2">
        <v>0.100637478</v>
      </c>
      <c r="T1565" s="2">
        <v>6.2793078000000002E-2</v>
      </c>
      <c r="U1565" s="2">
        <v>-0.30657607199999998</v>
      </c>
    </row>
    <row r="1566" spans="1:21" x14ac:dyDescent="0.25">
      <c r="A1566" s="6" t="s">
        <v>1671</v>
      </c>
      <c r="B1566" s="6" t="s">
        <v>1672</v>
      </c>
      <c r="C1566" s="6" t="s">
        <v>4919</v>
      </c>
      <c r="D1566" s="2">
        <v>-3.4221954999999998E-2</v>
      </c>
      <c r="E1566" s="2">
        <v>4.6371025000000003E-2</v>
      </c>
      <c r="F1566" s="2">
        <v>-0.115314506</v>
      </c>
      <c r="G1566" s="2">
        <v>0.16762532999999999</v>
      </c>
      <c r="H1566" s="2">
        <v>-8.4837849000000007E-2</v>
      </c>
      <c r="I1566" s="2">
        <v>9.9546227000000001E-2</v>
      </c>
      <c r="J1566" s="2">
        <v>0.100705024</v>
      </c>
      <c r="K1566" s="2">
        <v>-2.2594748000000001E-2</v>
      </c>
      <c r="L1566" s="2">
        <v>-0.15727854999999999</v>
      </c>
      <c r="M1566" s="2">
        <v>-0.264655258</v>
      </c>
      <c r="N1566" s="2">
        <v>0.19942396600000001</v>
      </c>
      <c r="O1566" s="2">
        <v>-0.23022036700000001</v>
      </c>
      <c r="P1566" s="2">
        <v>0.14353053700000001</v>
      </c>
      <c r="Q1566" s="2">
        <v>-0.16702270799999999</v>
      </c>
      <c r="R1566" s="2">
        <v>-4.8287812999999999E-2</v>
      </c>
      <c r="S1566" s="2">
        <v>8.4917792000000006E-2</v>
      </c>
      <c r="T1566" s="2">
        <v>0.59096261299999997</v>
      </c>
      <c r="U1566" s="2">
        <v>-0.30864876099999999</v>
      </c>
    </row>
    <row r="1567" spans="1:21" x14ac:dyDescent="0.25">
      <c r="A1567" s="6" t="s">
        <v>1799</v>
      </c>
      <c r="B1567" s="6" t="s">
        <v>1800</v>
      </c>
      <c r="C1567" s="6" t="s">
        <v>4920</v>
      </c>
      <c r="D1567" s="2">
        <v>-9.5998078000000001E-2</v>
      </c>
      <c r="E1567" s="2">
        <v>-1.3829618E-2</v>
      </c>
      <c r="F1567" s="2">
        <v>2.7024022000000002E-2</v>
      </c>
      <c r="G1567" s="2">
        <v>-6.3181797999999997E-2</v>
      </c>
      <c r="H1567" s="2">
        <v>-1.4353670000000001E-2</v>
      </c>
      <c r="I1567" s="2">
        <v>-6.6090477999999994E-2</v>
      </c>
      <c r="J1567" s="2">
        <v>4.6715592E-2</v>
      </c>
      <c r="K1567" s="2">
        <v>3.4014552000000003E-2</v>
      </c>
      <c r="L1567" s="2">
        <v>0.145699522</v>
      </c>
      <c r="M1567" s="2">
        <v>0.238050233</v>
      </c>
      <c r="N1567" s="2">
        <v>0.123098113</v>
      </c>
      <c r="O1567" s="2">
        <v>0.177271393</v>
      </c>
      <c r="P1567" s="2">
        <v>0.107281483</v>
      </c>
      <c r="Q1567" s="2">
        <v>5.0295063000000001E-2</v>
      </c>
      <c r="R1567" s="2">
        <v>-3.0674827000000002E-2</v>
      </c>
      <c r="S1567" s="2">
        <v>0.102851704</v>
      </c>
      <c r="T1567" s="2">
        <v>-0.45946776700000003</v>
      </c>
      <c r="U1567" s="2">
        <v>-0.30870546700000001</v>
      </c>
    </row>
    <row r="1568" spans="1:21" x14ac:dyDescent="0.25">
      <c r="A1568" s="6" t="s">
        <v>2510</v>
      </c>
      <c r="B1568" s="6" t="s">
        <v>2511</v>
      </c>
      <c r="C1568" s="6" t="s">
        <v>4921</v>
      </c>
      <c r="D1568" s="2">
        <v>0.187623286</v>
      </c>
      <c r="E1568" s="2">
        <v>-8.3959634000000005E-2</v>
      </c>
      <c r="F1568" s="2">
        <v>-1.4823121999999999E-2</v>
      </c>
      <c r="G1568" s="2">
        <v>-0.245823334</v>
      </c>
      <c r="H1568" s="2">
        <v>0.11699016</v>
      </c>
      <c r="I1568" s="2">
        <v>0.23563447600000001</v>
      </c>
      <c r="J1568" s="2">
        <v>-0.13057491399999999</v>
      </c>
      <c r="K1568" s="2">
        <v>2.5774531999999999E-2</v>
      </c>
      <c r="L1568" s="2">
        <v>-9.0841433999999999E-2</v>
      </c>
      <c r="M1568" s="2">
        <v>-0.28992862800000002</v>
      </c>
      <c r="N1568" s="2">
        <v>8.4574219999999992E-3</v>
      </c>
      <c r="O1568" s="2">
        <v>-6.9651167999999999E-2</v>
      </c>
      <c r="P1568" s="2">
        <v>0.357038672</v>
      </c>
      <c r="Q1568" s="2">
        <v>9.8021852000000007E-2</v>
      </c>
      <c r="R1568" s="2">
        <v>0.278481272</v>
      </c>
      <c r="S1568" s="2">
        <v>8.4620102000000003E-2</v>
      </c>
      <c r="T1568" s="2">
        <v>-0.15786097800000001</v>
      </c>
      <c r="U1568" s="2">
        <v>-0.309178538</v>
      </c>
    </row>
    <row r="1569" spans="1:21" x14ac:dyDescent="0.25">
      <c r="A1569" s="6" t="s">
        <v>3066</v>
      </c>
      <c r="B1569" s="6" t="s">
        <v>3067</v>
      </c>
      <c r="C1569" s="6" t="s">
        <v>4922</v>
      </c>
      <c r="D1569" s="2">
        <v>-0.12526652199999999</v>
      </c>
      <c r="E1569" s="2">
        <v>0.19600194800000001</v>
      </c>
      <c r="F1569" s="2">
        <v>-0.10390881</v>
      </c>
      <c r="G1569" s="2">
        <v>4.0530243000000001E-2</v>
      </c>
      <c r="H1569" s="2">
        <v>7.5701860999999995E-2</v>
      </c>
      <c r="I1569" s="2">
        <v>-2.7946447999999999E-2</v>
      </c>
      <c r="J1569" s="2">
        <v>0.119022211</v>
      </c>
      <c r="K1569" s="2">
        <v>-1.6075314E-2</v>
      </c>
      <c r="L1569" s="2">
        <v>-0.158059169</v>
      </c>
      <c r="M1569" s="2">
        <v>0.327880909</v>
      </c>
      <c r="N1569" s="2">
        <v>0.216697527</v>
      </c>
      <c r="O1569" s="2">
        <v>-2.3700336999999998E-2</v>
      </c>
      <c r="P1569" s="2">
        <v>-4.4436818000000003E-2</v>
      </c>
      <c r="Q1569" s="2">
        <v>0.107642479</v>
      </c>
      <c r="R1569" s="2">
        <v>-0.123291731</v>
      </c>
      <c r="S1569" s="2">
        <v>0.27166459500000001</v>
      </c>
      <c r="T1569" s="2">
        <v>-0.418917084</v>
      </c>
      <c r="U1569" s="2">
        <v>-0.313539542</v>
      </c>
    </row>
    <row r="1570" spans="1:21" x14ac:dyDescent="0.25">
      <c r="A1570" s="6" t="s">
        <v>2173</v>
      </c>
      <c r="B1570" s="6" t="s">
        <v>2174</v>
      </c>
      <c r="C1570" s="6" t="s">
        <v>4923</v>
      </c>
      <c r="D1570" s="2">
        <v>-0.186826456</v>
      </c>
      <c r="E1570" s="2">
        <v>-6.2002660000000003E-3</v>
      </c>
      <c r="F1570" s="2">
        <v>-0.120686006</v>
      </c>
      <c r="G1570" s="2">
        <v>-1.3568460000000001E-3</v>
      </c>
      <c r="H1570" s="2">
        <v>-0.12338105000000001</v>
      </c>
      <c r="I1570" s="2">
        <v>0.15808976399999999</v>
      </c>
      <c r="J1570" s="2">
        <v>-9.9247156000000003E-2</v>
      </c>
      <c r="K1570" s="2">
        <v>0.61813892400000003</v>
      </c>
      <c r="L1570" s="2">
        <v>-0.23853095599999999</v>
      </c>
      <c r="M1570" s="2">
        <v>-3.9299709000000002E-2</v>
      </c>
      <c r="N1570" s="2">
        <v>0.112134811</v>
      </c>
      <c r="O1570" s="2">
        <v>3.8794171000000002E-2</v>
      </c>
      <c r="P1570" s="2">
        <v>6.3624911000000006E-2</v>
      </c>
      <c r="Q1570" s="2">
        <v>-1.8856890000000001E-3</v>
      </c>
      <c r="R1570" s="2">
        <v>-5.9749390000000003E-3</v>
      </c>
      <c r="S1570" s="2">
        <v>-7.7157728999999994E-2</v>
      </c>
      <c r="T1570" s="2">
        <v>0.22961901100000001</v>
      </c>
      <c r="U1570" s="2">
        <v>-0.31985481900000001</v>
      </c>
    </row>
    <row r="1571" spans="1:21" x14ac:dyDescent="0.25">
      <c r="A1571" s="6" t="s">
        <v>3150</v>
      </c>
      <c r="B1571" s="6" t="s">
        <v>3151</v>
      </c>
      <c r="C1571" s="6" t="s">
        <v>4924</v>
      </c>
      <c r="D1571" s="2">
        <v>-0.62045613099999997</v>
      </c>
      <c r="E1571" s="2">
        <v>0.11630797900000001</v>
      </c>
      <c r="F1571" s="2">
        <v>-0.207697043</v>
      </c>
      <c r="G1571" s="2">
        <v>0.29624831099999999</v>
      </c>
      <c r="H1571" s="2">
        <v>3.7005419999999997E-2</v>
      </c>
      <c r="I1571" s="2">
        <v>-0.37296453000000002</v>
      </c>
      <c r="J1571" s="2">
        <v>-6.1060193999999998E-2</v>
      </c>
      <c r="K1571" s="2">
        <v>1.1156850570000001</v>
      </c>
      <c r="L1571" s="2">
        <v>-0.30306887199999999</v>
      </c>
      <c r="M1571" s="2">
        <v>-0.116610987</v>
      </c>
      <c r="N1571" s="2">
        <v>-4.5064886999999998E-2</v>
      </c>
      <c r="O1571" s="2">
        <v>0.28478563899999998</v>
      </c>
      <c r="P1571" s="2">
        <v>0.100697698</v>
      </c>
      <c r="Q1571" s="2">
        <v>2.3407102999999999E-2</v>
      </c>
      <c r="R1571" s="2">
        <v>5.1951231E-2</v>
      </c>
      <c r="S1571" s="2">
        <v>0.164611062</v>
      </c>
      <c r="T1571" s="2">
        <v>-0.139236262</v>
      </c>
      <c r="U1571" s="2">
        <v>-0.32454059499999999</v>
      </c>
    </row>
    <row r="1572" spans="1:21" x14ac:dyDescent="0.25">
      <c r="A1572" s="6" t="s">
        <v>241</v>
      </c>
      <c r="B1572" s="6" t="s">
        <v>242</v>
      </c>
      <c r="C1572" s="6" t="s">
        <v>4925</v>
      </c>
      <c r="D1572" s="2">
        <v>0.20634764999999999</v>
      </c>
      <c r="E1572" s="2">
        <v>8.1618170000000004E-2</v>
      </c>
      <c r="F1572" s="2">
        <v>9.5474700000000006E-3</v>
      </c>
      <c r="G1572" s="2">
        <v>0.20314641999999999</v>
      </c>
      <c r="H1572" s="2">
        <v>-0.13089969000000001</v>
      </c>
      <c r="I1572" s="2">
        <v>0.21068032</v>
      </c>
      <c r="J1572" s="2">
        <v>-3.0133299999999998E-2</v>
      </c>
      <c r="K1572" s="2">
        <v>-0.27410015999999998</v>
      </c>
      <c r="L1572" s="2">
        <v>-0.27620687999999999</v>
      </c>
      <c r="M1572" s="2">
        <v>-1.7479073000000001E-2</v>
      </c>
      <c r="N1572" s="2">
        <v>9.5878726999999997E-2</v>
      </c>
      <c r="O1572" s="2">
        <v>-9.8866223000000003E-2</v>
      </c>
      <c r="P1572" s="2">
        <v>2.4169827000000001E-2</v>
      </c>
      <c r="Q1572" s="2">
        <v>-3.3746393E-2</v>
      </c>
      <c r="R1572" s="2">
        <v>4.145747E-3</v>
      </c>
      <c r="S1572" s="2">
        <v>-4.5527422999999997E-2</v>
      </c>
      <c r="T1572" s="2">
        <v>0.39633146699999999</v>
      </c>
      <c r="U1572" s="2">
        <v>-0.32490667299999998</v>
      </c>
    </row>
    <row r="1573" spans="1:21" x14ac:dyDescent="0.25">
      <c r="A1573" s="6" t="s">
        <v>2314</v>
      </c>
      <c r="B1573" s="6" t="s">
        <v>2315</v>
      </c>
      <c r="C1573" s="6" t="s">
        <v>4926</v>
      </c>
      <c r="D1573" s="2">
        <v>-9.6870716999999995E-2</v>
      </c>
      <c r="E1573" s="2">
        <v>-0.48267759100000002</v>
      </c>
      <c r="F1573" s="2">
        <v>2.8959217999999998E-2</v>
      </c>
      <c r="G1573" s="2">
        <v>-0.167537717</v>
      </c>
      <c r="H1573" s="2">
        <v>-0.31483187000000001</v>
      </c>
      <c r="I1573" s="2">
        <v>0.33539836299999998</v>
      </c>
      <c r="J1573" s="2">
        <v>-0.15393913200000001</v>
      </c>
      <c r="K1573" s="2">
        <v>0.54121379999999997</v>
      </c>
      <c r="L1573" s="2">
        <v>0.31028560599999999</v>
      </c>
      <c r="M1573" s="2">
        <v>-7.7184621999999994E-2</v>
      </c>
      <c r="N1573" s="2">
        <v>-3.2040473999999999E-2</v>
      </c>
      <c r="O1573" s="2">
        <v>-0.25321896100000002</v>
      </c>
      <c r="P1573" s="2">
        <v>-0.19140691000000001</v>
      </c>
      <c r="Q1573" s="2">
        <v>8.4200922999999997E-2</v>
      </c>
      <c r="R1573" s="2">
        <v>-8.3662790000000008E-3</v>
      </c>
      <c r="S1573" s="2">
        <v>0.29714305600000002</v>
      </c>
      <c r="T1573" s="2">
        <v>0.50752397900000001</v>
      </c>
      <c r="U1573" s="2">
        <v>-0.32665071299999998</v>
      </c>
    </row>
    <row r="1574" spans="1:21" x14ac:dyDescent="0.25">
      <c r="A1574" s="6" t="s">
        <v>2966</v>
      </c>
      <c r="B1574" s="6" t="s">
        <v>2967</v>
      </c>
      <c r="C1574" s="6" t="s">
        <v>4927</v>
      </c>
      <c r="D1574" s="2">
        <v>-8.1174262999999997E-2</v>
      </c>
      <c r="E1574" s="2">
        <v>-7.9615585000000003E-2</v>
      </c>
      <c r="F1574" s="2">
        <v>0.20168187100000001</v>
      </c>
      <c r="G1574" s="2">
        <v>0.12625033299999999</v>
      </c>
      <c r="H1574" s="2">
        <v>0.13615756200000001</v>
      </c>
      <c r="I1574" s="2">
        <v>2.2212376999999998E-2</v>
      </c>
      <c r="J1574" s="2">
        <v>-0.14171581899999999</v>
      </c>
      <c r="K1574" s="2">
        <v>8.4477127999999999E-2</v>
      </c>
      <c r="L1574" s="2">
        <v>-0.26827358099999998</v>
      </c>
      <c r="M1574" s="2">
        <v>0.58122755100000001</v>
      </c>
      <c r="N1574" s="2">
        <v>-0.138399459</v>
      </c>
      <c r="O1574" s="2">
        <v>0.440458513</v>
      </c>
      <c r="P1574" s="2">
        <v>-8.1394272000000004E-2</v>
      </c>
      <c r="Q1574" s="2">
        <v>-0.21626458700000001</v>
      </c>
      <c r="R1574" s="2">
        <v>0.20733742499999999</v>
      </c>
      <c r="S1574" s="2">
        <v>0.17407293099999999</v>
      </c>
      <c r="T1574" s="2">
        <v>-0.63880476200000003</v>
      </c>
      <c r="U1574" s="2">
        <v>-0.32823334399999998</v>
      </c>
    </row>
    <row r="1575" spans="1:21" x14ac:dyDescent="0.25">
      <c r="A1575" s="6" t="s">
        <v>85</v>
      </c>
      <c r="B1575" s="6" t="s">
        <v>86</v>
      </c>
      <c r="C1575" s="6" t="s">
        <v>4928</v>
      </c>
      <c r="D1575" s="2">
        <v>-0.177275666</v>
      </c>
      <c r="E1575" s="2">
        <v>-0.287423137</v>
      </c>
      <c r="F1575" s="2">
        <v>-0.193461411</v>
      </c>
      <c r="G1575" s="2">
        <v>0.145003733</v>
      </c>
      <c r="H1575" s="2">
        <v>1.0105573E-2</v>
      </c>
      <c r="I1575" s="2">
        <v>-0.232330536</v>
      </c>
      <c r="J1575" s="2">
        <v>0.82108054200000002</v>
      </c>
      <c r="K1575" s="2">
        <v>0.136160851</v>
      </c>
      <c r="L1575" s="2">
        <v>-0.221859951</v>
      </c>
      <c r="M1575" s="2">
        <v>-4.4383496000000001E-2</v>
      </c>
      <c r="N1575" s="2">
        <v>0.40308245799999998</v>
      </c>
      <c r="O1575" s="2">
        <v>-0.30720594200000001</v>
      </c>
      <c r="P1575" s="2">
        <v>0.37334898999999999</v>
      </c>
      <c r="Q1575" s="2">
        <v>0.25859713099999998</v>
      </c>
      <c r="R1575" s="2">
        <v>-9.6027676000000006E-2</v>
      </c>
      <c r="S1575" s="2">
        <v>-0.377036284</v>
      </c>
      <c r="T1575" s="2">
        <v>0.11901001999999999</v>
      </c>
      <c r="U1575" s="2">
        <v>-0.32938520399999999</v>
      </c>
    </row>
    <row r="1576" spans="1:21" x14ac:dyDescent="0.25">
      <c r="A1576" s="6" t="s">
        <v>590</v>
      </c>
      <c r="B1576" s="6" t="s">
        <v>591</v>
      </c>
      <c r="C1576" s="6" t="s">
        <v>4929</v>
      </c>
      <c r="D1576" s="2">
        <v>-4.1516169999999998E-3</v>
      </c>
      <c r="E1576" s="2">
        <v>-9.5507816999999995E-2</v>
      </c>
      <c r="F1576" s="2">
        <v>3.9313273000000003E-2</v>
      </c>
      <c r="G1576" s="2">
        <v>8.4394002999999995E-2</v>
      </c>
      <c r="H1576" s="2">
        <v>-0.19146237999999999</v>
      </c>
      <c r="I1576" s="2">
        <v>0.17189829600000001</v>
      </c>
      <c r="J1576" s="2">
        <v>-0.156624977</v>
      </c>
      <c r="K1576" s="2">
        <v>0.15709345299999999</v>
      </c>
      <c r="L1576" s="2">
        <v>-4.9522170000000001E-3</v>
      </c>
      <c r="M1576" s="2">
        <v>-0.122854687</v>
      </c>
      <c r="N1576" s="2">
        <v>-0.267221967</v>
      </c>
      <c r="O1576" s="2">
        <v>-0.46265921700000001</v>
      </c>
      <c r="P1576" s="2">
        <v>-0.114722827</v>
      </c>
      <c r="Q1576" s="2">
        <v>1.3008473E-2</v>
      </c>
      <c r="R1576" s="2">
        <v>9.3491273E-2</v>
      </c>
      <c r="S1576" s="2">
        <v>-0.120755667</v>
      </c>
      <c r="T1576" s="2">
        <v>1.311267833</v>
      </c>
      <c r="U1576" s="2">
        <v>-0.32955320700000001</v>
      </c>
    </row>
    <row r="1577" spans="1:21" x14ac:dyDescent="0.25">
      <c r="A1577" s="6" t="s">
        <v>207</v>
      </c>
      <c r="B1577" s="6" t="s">
        <v>208</v>
      </c>
      <c r="C1577" s="6" t="s">
        <v>4930</v>
      </c>
      <c r="D1577" s="2">
        <v>-0.228312656</v>
      </c>
      <c r="E1577" s="2">
        <v>3.7566201E-2</v>
      </c>
      <c r="F1577" s="2">
        <v>-5.5201105E-2</v>
      </c>
      <c r="G1577" s="2">
        <v>-2.5284065000000001E-2</v>
      </c>
      <c r="H1577" s="2">
        <v>-4.1751239000000002E-2</v>
      </c>
      <c r="I1577" s="2">
        <v>-8.5476332000000002E-2</v>
      </c>
      <c r="J1577" s="2">
        <v>-5.9793425999999997E-2</v>
      </c>
      <c r="K1577" s="2">
        <v>0.568985937</v>
      </c>
      <c r="L1577" s="2">
        <v>-0.110733315</v>
      </c>
      <c r="M1577" s="2">
        <v>3.9200616000000001E-2</v>
      </c>
      <c r="N1577" s="2">
        <v>3.4800947999999998E-2</v>
      </c>
      <c r="O1577" s="2">
        <v>9.3875509999999992E-3</v>
      </c>
      <c r="P1577" s="2">
        <v>4.2416953E-2</v>
      </c>
      <c r="Q1577" s="2">
        <v>0.197307024</v>
      </c>
      <c r="R1577" s="2">
        <v>0.12856804599999999</v>
      </c>
      <c r="S1577" s="2">
        <v>-9.9061374999999993E-2</v>
      </c>
      <c r="T1577" s="2">
        <v>-2.0950198E-2</v>
      </c>
      <c r="U1577" s="2">
        <v>-0.33166956399999997</v>
      </c>
    </row>
    <row r="1578" spans="1:21" x14ac:dyDescent="0.25">
      <c r="A1578" s="6" t="s">
        <v>1576</v>
      </c>
      <c r="B1578" s="6" t="s">
        <v>1577</v>
      </c>
      <c r="C1578" s="6" t="s">
        <v>4931</v>
      </c>
      <c r="D1578" s="2">
        <v>3.4919907E-2</v>
      </c>
      <c r="E1578" s="2">
        <v>-1.8398834999999999E-2</v>
      </c>
      <c r="F1578" s="2">
        <v>-0.27015270000000002</v>
      </c>
      <c r="G1578" s="2">
        <v>-0.20390644399999999</v>
      </c>
      <c r="H1578" s="2">
        <v>0.21164506699999999</v>
      </c>
      <c r="I1578" s="2">
        <v>0.163317669</v>
      </c>
      <c r="J1578" s="2">
        <v>4.1590189999999999E-2</v>
      </c>
      <c r="K1578" s="2">
        <v>0.18381460099999999</v>
      </c>
      <c r="L1578" s="2">
        <v>-0.14282943200000001</v>
      </c>
      <c r="M1578" s="2">
        <v>-1.6069798E-2</v>
      </c>
      <c r="N1578" s="2">
        <v>0.22027221499999999</v>
      </c>
      <c r="O1578" s="2">
        <v>-6.7932886999999997E-2</v>
      </c>
      <c r="P1578" s="2">
        <v>-4.0446747999999998E-2</v>
      </c>
      <c r="Q1578" s="2">
        <v>-2.7062412000000001E-2</v>
      </c>
      <c r="R1578" s="2">
        <v>-8.9671446000000002E-2</v>
      </c>
      <c r="S1578" s="2">
        <v>3.8193944000000001E-2</v>
      </c>
      <c r="T1578" s="2">
        <v>0.31529738000000002</v>
      </c>
      <c r="U1578" s="2">
        <v>-0.33258024600000002</v>
      </c>
    </row>
    <row r="1579" spans="1:21" x14ac:dyDescent="0.25">
      <c r="A1579" s="6" t="s">
        <v>484</v>
      </c>
      <c r="B1579" s="6" t="s">
        <v>485</v>
      </c>
      <c r="C1579" s="6" t="s">
        <v>4932</v>
      </c>
      <c r="D1579" s="2">
        <v>0.28362801300000001</v>
      </c>
      <c r="E1579" s="2">
        <v>9.9090389999999997E-3</v>
      </c>
      <c r="F1579" s="2">
        <v>6.4610689999999998E-3</v>
      </c>
      <c r="G1579" s="2">
        <v>5.4768544000000002E-2</v>
      </c>
      <c r="H1579" s="2">
        <v>0.13907389000000001</v>
      </c>
      <c r="I1579" s="2">
        <v>7.2067774000000001E-2</v>
      </c>
      <c r="J1579" s="2">
        <v>0.123966188</v>
      </c>
      <c r="K1579" s="2">
        <v>-0.36867659000000003</v>
      </c>
      <c r="L1579" s="2">
        <v>-0.32119793000000002</v>
      </c>
      <c r="M1579" s="2">
        <v>0.15970306500000001</v>
      </c>
      <c r="N1579" s="2">
        <v>0.26576259800000002</v>
      </c>
      <c r="O1579" s="2">
        <v>3.7038829999999998E-3</v>
      </c>
      <c r="P1579" s="2">
        <v>8.7392117000000005E-2</v>
      </c>
      <c r="Q1579" s="2">
        <v>0.14424159</v>
      </c>
      <c r="R1579" s="2">
        <v>0.10848756699999999</v>
      </c>
      <c r="S1579" s="2">
        <v>-7.0693452000000004E-2</v>
      </c>
      <c r="T1579" s="2">
        <v>-0.36453509299999998</v>
      </c>
      <c r="U1579" s="2">
        <v>-0.33406228500000001</v>
      </c>
    </row>
    <row r="1580" spans="1:21" x14ac:dyDescent="0.25">
      <c r="A1580" s="6" t="s">
        <v>386</v>
      </c>
      <c r="B1580" s="6" t="s">
        <v>385</v>
      </c>
      <c r="C1580" s="6" t="s">
        <v>4933</v>
      </c>
      <c r="D1580" s="2">
        <v>-0.209448313</v>
      </c>
      <c r="E1580" s="2">
        <v>-2.0124689999999998E-3</v>
      </c>
      <c r="F1580" s="2">
        <v>-0.13804965199999999</v>
      </c>
      <c r="G1580" s="2">
        <v>-7.0159630000000001E-2</v>
      </c>
      <c r="H1580" s="2">
        <v>-3.0882868000000001E-2</v>
      </c>
      <c r="I1580" s="2">
        <v>-0.152192838</v>
      </c>
      <c r="J1580" s="2">
        <v>0.16849646700000001</v>
      </c>
      <c r="K1580" s="2">
        <v>0.84978321199999995</v>
      </c>
      <c r="L1580" s="2">
        <v>-0.41553390699999998</v>
      </c>
      <c r="M1580" s="2">
        <v>-0.626982347</v>
      </c>
      <c r="N1580" s="2">
        <v>0.72172364499999997</v>
      </c>
      <c r="O1580" s="2">
        <v>-0.32716516099999998</v>
      </c>
      <c r="P1580" s="2">
        <v>0.32692617099999999</v>
      </c>
      <c r="Q1580" s="2">
        <v>0.29860235499999999</v>
      </c>
      <c r="R1580" s="2">
        <v>-0.17874617400000001</v>
      </c>
      <c r="S1580" s="2">
        <v>0.33382629899999999</v>
      </c>
      <c r="T1580" s="2">
        <v>-0.213346762</v>
      </c>
      <c r="U1580" s="2">
        <v>-0.33483802299999998</v>
      </c>
    </row>
    <row r="1581" spans="1:21" x14ac:dyDescent="0.25">
      <c r="A1581" s="6" t="s">
        <v>2187</v>
      </c>
      <c r="B1581" s="6" t="s">
        <v>2188</v>
      </c>
      <c r="C1581" s="6" t="s">
        <v>4934</v>
      </c>
      <c r="D1581" s="2">
        <v>0.45369742400000002</v>
      </c>
      <c r="E1581" s="2">
        <v>-0.823748904</v>
      </c>
      <c r="F1581" s="2">
        <v>-0.65139977400000004</v>
      </c>
      <c r="G1581" s="2">
        <v>0.74318404199999999</v>
      </c>
      <c r="H1581" s="2">
        <v>-0.495889835</v>
      </c>
      <c r="I1581" s="2">
        <v>0.23262306399999999</v>
      </c>
      <c r="J1581" s="2">
        <v>0.124171398</v>
      </c>
      <c r="K1581" s="2">
        <v>0.212417736</v>
      </c>
      <c r="L1581" s="2">
        <v>0.204944825</v>
      </c>
      <c r="M1581" s="2">
        <v>-0.51568806</v>
      </c>
      <c r="N1581" s="2">
        <v>0.63688162400000004</v>
      </c>
      <c r="O1581" s="2">
        <v>-0.14666701500000001</v>
      </c>
      <c r="P1581" s="2">
        <v>-0.53981986400000004</v>
      </c>
      <c r="Q1581" s="2">
        <v>0.887795534</v>
      </c>
      <c r="R1581" s="2">
        <v>0.78515954099999996</v>
      </c>
      <c r="S1581" s="2">
        <v>-1.206367108</v>
      </c>
      <c r="T1581" s="2">
        <v>0.43618513799999997</v>
      </c>
      <c r="U1581" s="2">
        <v>-0.33747979099999997</v>
      </c>
    </row>
    <row r="1582" spans="1:21" x14ac:dyDescent="0.25">
      <c r="A1582" s="6" t="s">
        <v>2241</v>
      </c>
      <c r="B1582" s="6" t="s">
        <v>2242</v>
      </c>
      <c r="C1582" s="6" t="s">
        <v>4935</v>
      </c>
      <c r="D1582" s="2">
        <v>-0.24409249299999999</v>
      </c>
      <c r="E1582" s="2">
        <v>0.210475299</v>
      </c>
      <c r="F1582" s="2">
        <v>0.19620167599999999</v>
      </c>
      <c r="G1582" s="2">
        <v>0.13349188100000001</v>
      </c>
      <c r="H1582" s="2">
        <v>0.105989767</v>
      </c>
      <c r="I1582" s="2">
        <v>-0.36160642399999998</v>
      </c>
      <c r="J1582" s="2">
        <v>-0.30353551299999998</v>
      </c>
      <c r="K1582" s="2">
        <v>-0.130113176</v>
      </c>
      <c r="L1582" s="2">
        <v>0.39318898099999999</v>
      </c>
      <c r="M1582" s="2">
        <v>5.2784533000000002E-2</v>
      </c>
      <c r="N1582" s="2">
        <v>6.7279329999999998E-2</v>
      </c>
      <c r="O1582" s="2">
        <v>8.1390500000000005E-2</v>
      </c>
      <c r="P1582" s="2">
        <v>-5.6527419999999997E-3</v>
      </c>
      <c r="Q1582" s="2">
        <v>-3.5201534E-2</v>
      </c>
      <c r="R1582" s="2">
        <v>7.4470663000000006E-2</v>
      </c>
      <c r="S1582" s="2">
        <v>2.0787452000000001E-2</v>
      </c>
      <c r="T1582" s="2">
        <v>8.1830245999999995E-2</v>
      </c>
      <c r="U1582" s="2">
        <v>-0.33768844999999997</v>
      </c>
    </row>
    <row r="1583" spans="1:21" x14ac:dyDescent="0.25">
      <c r="A1583" s="6" t="s">
        <v>46</v>
      </c>
      <c r="B1583" s="6" t="s">
        <v>47</v>
      </c>
      <c r="C1583" s="6" t="s">
        <v>4936</v>
      </c>
      <c r="D1583" s="2">
        <v>0.47864834899999997</v>
      </c>
      <c r="E1583" s="2">
        <v>-4.7640402999999998E-2</v>
      </c>
      <c r="F1583" s="2">
        <v>-4.2219462999999999E-2</v>
      </c>
      <c r="G1583" s="2">
        <v>8.2607120000000006E-2</v>
      </c>
      <c r="H1583" s="2">
        <v>-3.4418862000000001E-2</v>
      </c>
      <c r="I1583" s="2">
        <v>0.16362423700000001</v>
      </c>
      <c r="J1583" s="2">
        <v>-2.8006082000000002E-2</v>
      </c>
      <c r="K1583" s="2">
        <v>-0.31082150600000003</v>
      </c>
      <c r="L1583" s="2">
        <v>-0.261773388</v>
      </c>
      <c r="M1583" s="2">
        <v>0.16450357900000001</v>
      </c>
      <c r="N1583" s="2">
        <v>8.4590679000000002E-2</v>
      </c>
      <c r="O1583" s="2">
        <v>-0.202168555</v>
      </c>
      <c r="P1583" s="2">
        <v>0.45228175799999998</v>
      </c>
      <c r="Q1583" s="2">
        <v>-0.170804967</v>
      </c>
      <c r="R1583" s="2">
        <v>0.208059778</v>
      </c>
      <c r="S1583" s="2">
        <v>-2.8902988000000001E-2</v>
      </c>
      <c r="T1583" s="2">
        <v>-0.16936274200000001</v>
      </c>
      <c r="U1583" s="2">
        <v>-0.33819654100000002</v>
      </c>
    </row>
    <row r="1584" spans="1:21" x14ac:dyDescent="0.25">
      <c r="A1584" s="6" t="s">
        <v>1330</v>
      </c>
      <c r="B1584" s="6" t="s">
        <v>1331</v>
      </c>
      <c r="C1584" s="6" t="s">
        <v>4937</v>
      </c>
      <c r="D1584" s="2">
        <v>0.169414606</v>
      </c>
      <c r="E1584" s="2">
        <v>-0.42197089700000001</v>
      </c>
      <c r="F1584" s="2">
        <v>0.26526810299999998</v>
      </c>
      <c r="G1584" s="2">
        <v>0.32549952300000001</v>
      </c>
      <c r="H1584" s="2">
        <v>-0.13729956700000001</v>
      </c>
      <c r="I1584" s="2">
        <v>-8.3882736999999999E-2</v>
      </c>
      <c r="J1584" s="2">
        <v>0.12229404300000001</v>
      </c>
      <c r="K1584" s="2">
        <v>-0.13405836700000001</v>
      </c>
      <c r="L1584" s="2">
        <v>-0.105264697</v>
      </c>
      <c r="M1584" s="2">
        <v>-1.6587299999999999E-2</v>
      </c>
      <c r="N1584" s="2">
        <v>0.24409330000000001</v>
      </c>
      <c r="O1584" s="2">
        <v>-9.4728859999999998E-2</v>
      </c>
      <c r="P1584" s="2">
        <v>0.3368256</v>
      </c>
      <c r="Q1584" s="2">
        <v>-0.38647375</v>
      </c>
      <c r="R1584" s="2">
        <v>0.12332129999999999</v>
      </c>
      <c r="S1584" s="2">
        <v>7.9004100000000001E-3</v>
      </c>
      <c r="T1584" s="2">
        <v>0.1272411</v>
      </c>
      <c r="U1584" s="2">
        <v>-0.3415917</v>
      </c>
    </row>
    <row r="1585" spans="1:21" x14ac:dyDescent="0.25">
      <c r="A1585" s="6" t="s">
        <v>1304</v>
      </c>
      <c r="B1585" s="6" t="s">
        <v>1305</v>
      </c>
      <c r="C1585" s="6" t="s">
        <v>4938</v>
      </c>
      <c r="D1585" s="2">
        <v>-7.6005586999999999E-2</v>
      </c>
      <c r="E1585" s="2">
        <v>0.135182529</v>
      </c>
      <c r="F1585" s="2">
        <v>-0.21925718</v>
      </c>
      <c r="G1585" s="2">
        <v>-9.1176679999999996E-2</v>
      </c>
      <c r="H1585" s="2">
        <v>7.117389E-3</v>
      </c>
      <c r="I1585" s="2">
        <v>0.24024632800000001</v>
      </c>
      <c r="J1585" s="2">
        <v>1.2243242999999999E-2</v>
      </c>
      <c r="K1585" s="2">
        <v>5.3536568999999999E-2</v>
      </c>
      <c r="L1585" s="2">
        <v>-6.1886616999999998E-2</v>
      </c>
      <c r="M1585" s="2">
        <v>6.6934261999999994E-2</v>
      </c>
      <c r="N1585" s="2">
        <v>9.8661282000000003E-2</v>
      </c>
      <c r="O1585" s="2">
        <v>-0.16042331800000001</v>
      </c>
      <c r="P1585" s="2">
        <v>0.117761907</v>
      </c>
      <c r="Q1585" s="2">
        <v>6.1422348000000002E-2</v>
      </c>
      <c r="R1585" s="2">
        <v>0.15548878799999999</v>
      </c>
      <c r="S1585" s="2">
        <v>3.2319319999999999E-3</v>
      </c>
      <c r="T1585" s="2">
        <v>-4.9291700000000005E-4</v>
      </c>
      <c r="U1585" s="2">
        <v>-0.34258428200000002</v>
      </c>
    </row>
    <row r="1586" spans="1:21" x14ac:dyDescent="0.25">
      <c r="A1586" s="6" t="s">
        <v>362</v>
      </c>
      <c r="B1586" s="6" t="s">
        <v>361</v>
      </c>
      <c r="C1586" s="6" t="s">
        <v>4939</v>
      </c>
      <c r="D1586" s="2">
        <v>0.142041422</v>
      </c>
      <c r="E1586" s="2">
        <v>0.116232642</v>
      </c>
      <c r="F1586" s="2">
        <v>-1.1923368E-2</v>
      </c>
      <c r="G1586" s="2">
        <v>0.17256500499999999</v>
      </c>
      <c r="H1586" s="2">
        <v>0.14665173200000001</v>
      </c>
      <c r="I1586" s="2">
        <v>-0.158635518</v>
      </c>
      <c r="J1586" s="2">
        <v>0.22281567199999999</v>
      </c>
      <c r="K1586" s="2">
        <v>-0.95173876800000001</v>
      </c>
      <c r="L1586" s="2">
        <v>0.321991152</v>
      </c>
      <c r="M1586" s="2">
        <v>7.1097749999999996E-3</v>
      </c>
      <c r="N1586" s="2">
        <v>-5.6299330000000002E-2</v>
      </c>
      <c r="O1586" s="2">
        <v>-0.22880239999999999</v>
      </c>
      <c r="P1586" s="2">
        <v>-3.9027619999999999E-2</v>
      </c>
      <c r="Q1586" s="2">
        <v>-9.7516770000000003E-2</v>
      </c>
      <c r="R1586" s="2">
        <v>0.2223832</v>
      </c>
      <c r="S1586" s="2">
        <v>-4.6565509999999997E-2</v>
      </c>
      <c r="T1586" s="2">
        <v>0.58303830000000001</v>
      </c>
      <c r="U1586" s="2">
        <v>-0.34431970000000001</v>
      </c>
    </row>
    <row r="1587" spans="1:21" x14ac:dyDescent="0.25">
      <c r="A1587" s="6" t="s">
        <v>174</v>
      </c>
      <c r="B1587" s="6" t="s">
        <v>175</v>
      </c>
      <c r="C1587" s="6" t="s">
        <v>4940</v>
      </c>
      <c r="D1587" s="2">
        <v>-0.36302269599999998</v>
      </c>
      <c r="E1587" s="2">
        <v>0.647105123</v>
      </c>
      <c r="F1587" s="2">
        <v>-0.38933292400000002</v>
      </c>
      <c r="G1587" s="2">
        <v>0.24356883600000001</v>
      </c>
      <c r="H1587" s="2">
        <v>0.29026139899999998</v>
      </c>
      <c r="I1587" s="2">
        <v>0.57846049700000002</v>
      </c>
      <c r="J1587" s="2">
        <v>0.26096987599999999</v>
      </c>
      <c r="K1587" s="2">
        <v>-0.44946457299999998</v>
      </c>
      <c r="L1587" s="2">
        <v>-0.81854553799999996</v>
      </c>
      <c r="M1587" s="2">
        <v>-0.199489108</v>
      </c>
      <c r="N1587" s="2">
        <v>0.58039787499999995</v>
      </c>
      <c r="O1587" s="2">
        <v>0.10487218700000001</v>
      </c>
      <c r="P1587" s="2">
        <v>-7.7234720000000007E-2</v>
      </c>
      <c r="Q1587" s="2">
        <v>-0.18082630499999999</v>
      </c>
      <c r="R1587" s="2">
        <v>-0.23626148899999999</v>
      </c>
      <c r="S1587" s="2">
        <v>0.60958473700000004</v>
      </c>
      <c r="T1587" s="2">
        <v>-0.25389363300000001</v>
      </c>
      <c r="U1587" s="2">
        <v>-0.34714954199999998</v>
      </c>
    </row>
    <row r="1588" spans="1:21" x14ac:dyDescent="0.25">
      <c r="A1588" s="6" t="s">
        <v>588</v>
      </c>
      <c r="B1588" s="6" t="s">
        <v>589</v>
      </c>
      <c r="C1588" s="6" t="s">
        <v>4941</v>
      </c>
      <c r="D1588" s="2">
        <v>0.412216839</v>
      </c>
      <c r="E1588" s="2">
        <v>0.187355884</v>
      </c>
      <c r="F1588" s="2">
        <v>0.121864104</v>
      </c>
      <c r="G1588" s="2">
        <v>1.2350788E-2</v>
      </c>
      <c r="H1588" s="2">
        <v>0.11781087</v>
      </c>
      <c r="I1588" s="2">
        <v>0.116703473</v>
      </c>
      <c r="J1588" s="2">
        <v>0.13887649299999999</v>
      </c>
      <c r="K1588" s="2">
        <v>-0.73956884700000003</v>
      </c>
      <c r="L1588" s="2">
        <v>-0.36760960999999998</v>
      </c>
      <c r="M1588" s="2">
        <v>0.30092190000000002</v>
      </c>
      <c r="N1588" s="2">
        <v>1.0709524999999999E-2</v>
      </c>
      <c r="O1588" s="2">
        <v>9.5079145000000004E-2</v>
      </c>
      <c r="P1588" s="2">
        <v>-0.14859628</v>
      </c>
      <c r="Q1588" s="2">
        <v>0.20040491999999999</v>
      </c>
      <c r="R1588" s="2">
        <v>6.6632820999999995E-2</v>
      </c>
      <c r="S1588" s="2">
        <v>3.2616375000000003E-2</v>
      </c>
      <c r="T1588" s="2">
        <v>-0.21046267499999999</v>
      </c>
      <c r="U1588" s="2">
        <v>-0.34730559999999999</v>
      </c>
    </row>
    <row r="1589" spans="1:21" x14ac:dyDescent="0.25">
      <c r="A1589" s="6" t="s">
        <v>164</v>
      </c>
      <c r="B1589" s="6" t="s">
        <v>165</v>
      </c>
      <c r="C1589" s="6" t="s">
        <v>4942</v>
      </c>
      <c r="D1589" s="2">
        <v>5.8592635999999997E-2</v>
      </c>
      <c r="E1589" s="2">
        <v>-1.4825194999999999E-2</v>
      </c>
      <c r="F1589" s="2">
        <v>-0.35355033699999999</v>
      </c>
      <c r="G1589" s="2">
        <v>0.13884347799999999</v>
      </c>
      <c r="H1589" s="2">
        <v>-0.44094518300000002</v>
      </c>
      <c r="I1589" s="2">
        <v>0.104016866</v>
      </c>
      <c r="J1589" s="2">
        <v>0.29780336899999998</v>
      </c>
      <c r="K1589" s="2">
        <v>0.38507629399999999</v>
      </c>
      <c r="L1589" s="2">
        <v>-0.175011893</v>
      </c>
      <c r="M1589" s="2">
        <v>6.4891493999999994E-2</v>
      </c>
      <c r="N1589" s="2">
        <v>-0.17794654400000001</v>
      </c>
      <c r="O1589" s="2">
        <v>-0.343747462</v>
      </c>
      <c r="P1589" s="2">
        <v>0.26782979200000001</v>
      </c>
      <c r="Q1589" s="2">
        <v>-0.154233545</v>
      </c>
      <c r="R1589" s="2">
        <v>0.254877311</v>
      </c>
      <c r="S1589" s="2">
        <v>1.4990109999999999E-2</v>
      </c>
      <c r="T1589" s="2">
        <v>0.42174419099999999</v>
      </c>
      <c r="U1589" s="2">
        <v>-0.348405346</v>
      </c>
    </row>
    <row r="1590" spans="1:21" x14ac:dyDescent="0.25">
      <c r="A1590" s="6" t="s">
        <v>662</v>
      </c>
      <c r="B1590" s="6" t="s">
        <v>663</v>
      </c>
      <c r="C1590" s="6" t="s">
        <v>4943</v>
      </c>
      <c r="D1590" s="2">
        <v>2.4811970999999999E-2</v>
      </c>
      <c r="E1590" s="2">
        <v>4.3654710000000001E-3</v>
      </c>
      <c r="F1590" s="2">
        <v>-0.26179946999999998</v>
      </c>
      <c r="G1590" s="2">
        <v>-2.6550190000000001E-2</v>
      </c>
      <c r="H1590" s="2">
        <v>3.4921960000000002E-2</v>
      </c>
      <c r="I1590" s="2">
        <v>0.31331830700000002</v>
      </c>
      <c r="J1590" s="2">
        <v>0.11197362900000001</v>
      </c>
      <c r="K1590" s="2">
        <v>0.112863516</v>
      </c>
      <c r="L1590" s="2">
        <v>-0.31390519500000003</v>
      </c>
      <c r="M1590" s="2">
        <v>3.9672295000000003E-2</v>
      </c>
      <c r="N1590" s="2">
        <v>-8.2017252999999998E-2</v>
      </c>
      <c r="O1590" s="2">
        <v>-4.3849943000000002E-2</v>
      </c>
      <c r="P1590" s="2">
        <v>0.21354013599999999</v>
      </c>
      <c r="Q1590" s="2">
        <v>4.5918299999999999E-3</v>
      </c>
      <c r="R1590" s="2">
        <v>5.7146649000000001E-2</v>
      </c>
      <c r="S1590" s="2">
        <v>0.112544961</v>
      </c>
      <c r="T1590" s="2">
        <v>4.9954408999999998E-2</v>
      </c>
      <c r="U1590" s="2">
        <v>-0.35158308900000002</v>
      </c>
    </row>
    <row r="1591" spans="1:21" x14ac:dyDescent="0.25">
      <c r="A1591" s="6" t="s">
        <v>1576</v>
      </c>
      <c r="B1591" s="6" t="s">
        <v>1577</v>
      </c>
      <c r="C1591" s="6" t="s">
        <v>4944</v>
      </c>
      <c r="D1591" s="2">
        <v>-0.12072253400000001</v>
      </c>
      <c r="E1591" s="2">
        <v>0.141720704</v>
      </c>
      <c r="F1591" s="2">
        <v>-0.23268488100000001</v>
      </c>
      <c r="G1591" s="2">
        <v>-8.7863958000000006E-2</v>
      </c>
      <c r="H1591" s="2">
        <v>3.3372297000000002E-2</v>
      </c>
      <c r="I1591" s="2">
        <v>1.7442155000000001E-2</v>
      </c>
      <c r="J1591" s="2">
        <v>-8.8496623999999996E-2</v>
      </c>
      <c r="K1591" s="2">
        <v>0.72084255500000005</v>
      </c>
      <c r="L1591" s="2">
        <v>-0.38360971300000002</v>
      </c>
      <c r="M1591" s="2">
        <v>5.4255209999999998E-2</v>
      </c>
      <c r="N1591" s="2">
        <v>0.112771607</v>
      </c>
      <c r="O1591" s="2">
        <v>-4.227214E-3</v>
      </c>
      <c r="P1591" s="2">
        <v>-0.107327279</v>
      </c>
      <c r="Q1591" s="2">
        <v>1.8064594E-2</v>
      </c>
      <c r="R1591" s="2">
        <v>-1.201268E-2</v>
      </c>
      <c r="S1591" s="2">
        <v>4.2200700000000001E-2</v>
      </c>
      <c r="T1591" s="2">
        <v>0.24934756499999999</v>
      </c>
      <c r="U1591" s="2">
        <v>-0.35307250299999998</v>
      </c>
    </row>
    <row r="1592" spans="1:21" x14ac:dyDescent="0.25">
      <c r="A1592" s="6" t="s">
        <v>1087</v>
      </c>
      <c r="B1592" s="6" t="s">
        <v>1088</v>
      </c>
      <c r="C1592" s="6" t="s">
        <v>4945</v>
      </c>
      <c r="D1592" s="2">
        <v>-2.3468168000000001E-2</v>
      </c>
      <c r="E1592" s="2">
        <v>0.114130045</v>
      </c>
      <c r="F1592" s="2">
        <v>-0.282990672</v>
      </c>
      <c r="G1592" s="2">
        <v>-0.180624587</v>
      </c>
      <c r="H1592" s="2">
        <v>0.167805013</v>
      </c>
      <c r="I1592" s="2">
        <v>-0.23557082500000001</v>
      </c>
      <c r="J1592" s="2">
        <v>-3.0159891000000001E-2</v>
      </c>
      <c r="K1592" s="2">
        <v>0.27573124599999999</v>
      </c>
      <c r="L1592" s="2">
        <v>0.19514784199999999</v>
      </c>
      <c r="M1592" s="2">
        <v>0.13130610100000001</v>
      </c>
      <c r="N1592" s="2">
        <v>-8.1713959000000003E-2</v>
      </c>
      <c r="O1592" s="2">
        <v>-0.23269287399999999</v>
      </c>
      <c r="P1592" s="2">
        <v>-8.0904429999999992E-3</v>
      </c>
      <c r="Q1592" s="2">
        <v>9.0266846999999997E-2</v>
      </c>
      <c r="R1592" s="2">
        <v>1.7515828000000001E-2</v>
      </c>
      <c r="S1592" s="2">
        <v>0.20201546300000001</v>
      </c>
      <c r="T1592" s="2">
        <v>0.234739801</v>
      </c>
      <c r="U1592" s="2">
        <v>-0.35334676599999998</v>
      </c>
    </row>
    <row r="1593" spans="1:21" x14ac:dyDescent="0.25">
      <c r="A1593" s="6" t="s">
        <v>233</v>
      </c>
      <c r="B1593" s="6" t="s">
        <v>234</v>
      </c>
      <c r="C1593" s="6" t="s">
        <v>4946</v>
      </c>
      <c r="D1593" s="2">
        <v>1.405109138</v>
      </c>
      <c r="E1593" s="2">
        <v>-0.35037723199999998</v>
      </c>
      <c r="F1593" s="2">
        <v>-0.64001286300000004</v>
      </c>
      <c r="G1593" s="2">
        <v>-0.59494399200000003</v>
      </c>
      <c r="H1593" s="2">
        <v>5.2023819999999998E-2</v>
      </c>
      <c r="I1593" s="2">
        <v>1.2697867979999999</v>
      </c>
      <c r="J1593" s="2">
        <v>-0.22497378200000001</v>
      </c>
      <c r="K1593" s="2">
        <v>-0.29944855199999998</v>
      </c>
      <c r="L1593" s="2">
        <v>-0.61716338199999998</v>
      </c>
      <c r="M1593" s="2">
        <v>-8.5442166999999999E-2</v>
      </c>
      <c r="N1593" s="2">
        <v>-1.1865287E-2</v>
      </c>
      <c r="O1593" s="2">
        <v>-0.30819898699999998</v>
      </c>
      <c r="P1593" s="2">
        <v>0.10961771300000001</v>
      </c>
      <c r="Q1593" s="2">
        <v>8.0797613000000004E-2</v>
      </c>
      <c r="R1593" s="2">
        <v>-6.2682387000000006E-2</v>
      </c>
      <c r="S1593" s="2">
        <v>0.175037733</v>
      </c>
      <c r="T1593" s="2">
        <v>0.45702673300000002</v>
      </c>
      <c r="U1593" s="2">
        <v>-0.354290887</v>
      </c>
    </row>
    <row r="1594" spans="1:21" x14ac:dyDescent="0.25">
      <c r="A1594" s="6" t="s">
        <v>1095</v>
      </c>
      <c r="B1594" s="6" t="s">
        <v>1096</v>
      </c>
      <c r="C1594" s="6" t="s">
        <v>4947</v>
      </c>
      <c r="D1594" s="2">
        <v>0.100656882</v>
      </c>
      <c r="E1594" s="2">
        <v>-0.124152992</v>
      </c>
      <c r="F1594" s="2">
        <v>-0.21783139200000001</v>
      </c>
      <c r="G1594" s="2">
        <v>-5.6886660999999998E-2</v>
      </c>
      <c r="H1594" s="2">
        <v>0.158031229</v>
      </c>
      <c r="I1594" s="2">
        <v>-1.3929561E-2</v>
      </c>
      <c r="J1594" s="2">
        <v>0.153500629</v>
      </c>
      <c r="K1594" s="2">
        <v>5.8189939000000003E-2</v>
      </c>
      <c r="L1594" s="2">
        <v>-5.7578021E-2</v>
      </c>
      <c r="M1594" s="2">
        <v>6.4766533000000001E-2</v>
      </c>
      <c r="N1594" s="2">
        <v>0.15713627999999999</v>
      </c>
      <c r="O1594" s="2">
        <v>-4.0771929999999998E-2</v>
      </c>
      <c r="P1594" s="2">
        <v>0.25259976499999998</v>
      </c>
      <c r="Q1594" s="2">
        <v>0.10538302500000001</v>
      </c>
      <c r="R1594" s="2">
        <v>0.16091475</v>
      </c>
      <c r="S1594" s="2">
        <v>3.3487940000000001E-2</v>
      </c>
      <c r="T1594" s="2">
        <v>-0.37828041499999998</v>
      </c>
      <c r="U1594" s="2">
        <v>-0.35523596499999999</v>
      </c>
    </row>
    <row r="1595" spans="1:21" x14ac:dyDescent="0.25">
      <c r="A1595" s="6" t="s">
        <v>164</v>
      </c>
      <c r="B1595" s="6" t="s">
        <v>165</v>
      </c>
      <c r="C1595" s="6" t="s">
        <v>168</v>
      </c>
      <c r="D1595" s="2">
        <v>-0.109999112</v>
      </c>
      <c r="E1595" s="2">
        <v>-0.129389743</v>
      </c>
      <c r="F1595" s="2">
        <v>-0.20699088500000001</v>
      </c>
      <c r="G1595" s="2">
        <v>0.25028423</v>
      </c>
      <c r="H1595" s="2">
        <v>-6.0503412999999999E-2</v>
      </c>
      <c r="I1595" s="2">
        <v>-0.18739893199999999</v>
      </c>
      <c r="J1595" s="2">
        <v>8.6874070999999997E-2</v>
      </c>
      <c r="K1595" s="2">
        <v>0.62826027600000001</v>
      </c>
      <c r="L1595" s="2">
        <v>-0.27113649099999998</v>
      </c>
      <c r="M1595" s="2">
        <v>-7.505271E-3</v>
      </c>
      <c r="N1595" s="2">
        <v>2.8751290999999998E-2</v>
      </c>
      <c r="O1595" s="2">
        <v>-0.106651494</v>
      </c>
      <c r="P1595" s="2">
        <v>0.26192937300000002</v>
      </c>
      <c r="Q1595" s="2">
        <v>2.5842932999999998E-2</v>
      </c>
      <c r="R1595" s="2">
        <v>-4.6891257999999998E-2</v>
      </c>
      <c r="S1595" s="2">
        <v>0.114130178</v>
      </c>
      <c r="T1595" s="2">
        <v>8.6040125999999995E-2</v>
      </c>
      <c r="U1595" s="2">
        <v>-0.35564587800000003</v>
      </c>
    </row>
    <row r="1596" spans="1:21" x14ac:dyDescent="0.25">
      <c r="A1596" s="6" t="s">
        <v>1304</v>
      </c>
      <c r="B1596" s="6" t="s">
        <v>1305</v>
      </c>
      <c r="C1596" s="6" t="s">
        <v>4948</v>
      </c>
      <c r="D1596" s="2">
        <v>0.112748154</v>
      </c>
      <c r="E1596" s="2">
        <v>0.25071827000000002</v>
      </c>
      <c r="F1596" s="2">
        <v>-0.12245210600000001</v>
      </c>
      <c r="G1596" s="2">
        <v>0.222688728</v>
      </c>
      <c r="H1596" s="2">
        <v>-0.63610784099999995</v>
      </c>
      <c r="I1596" s="2">
        <v>0.235695402</v>
      </c>
      <c r="J1596" s="2">
        <v>9.3096316999999998E-2</v>
      </c>
      <c r="K1596" s="2">
        <v>0.18797731000000001</v>
      </c>
      <c r="L1596" s="2">
        <v>-0.34436420899999998</v>
      </c>
      <c r="M1596" s="2">
        <v>8.0911686999999996E-2</v>
      </c>
      <c r="N1596" s="2">
        <v>0.22003874300000001</v>
      </c>
      <c r="O1596" s="2">
        <v>-0.25643791999999999</v>
      </c>
      <c r="P1596" s="2">
        <v>7.4665551999999996E-2</v>
      </c>
      <c r="Q1596" s="2">
        <v>-0.14852296700000001</v>
      </c>
      <c r="R1596" s="2">
        <v>0.128616122</v>
      </c>
      <c r="S1596" s="2">
        <v>2.0675860000000001E-2</v>
      </c>
      <c r="T1596" s="2">
        <v>0.23606854399999999</v>
      </c>
      <c r="U1596" s="2">
        <v>-0.35601562199999998</v>
      </c>
    </row>
    <row r="1597" spans="1:21" x14ac:dyDescent="0.25">
      <c r="A1597" s="6" t="s">
        <v>375</v>
      </c>
      <c r="B1597" s="6" t="s">
        <v>374</v>
      </c>
      <c r="C1597" s="6" t="s">
        <v>4949</v>
      </c>
      <c r="D1597" s="2">
        <v>2.3350010000000001E-2</v>
      </c>
      <c r="E1597" s="2">
        <v>8.3046848000000006E-2</v>
      </c>
      <c r="F1597" s="2">
        <v>-0.10951889099999999</v>
      </c>
      <c r="G1597" s="2">
        <v>0.18189819099999999</v>
      </c>
      <c r="H1597" s="2">
        <v>7.3049241000000001E-2</v>
      </c>
      <c r="I1597" s="2">
        <v>9.4001446000000002E-2</v>
      </c>
      <c r="J1597" s="2">
        <v>-0.158205383</v>
      </c>
      <c r="K1597" s="2">
        <v>0.230638814</v>
      </c>
      <c r="L1597" s="2">
        <v>-0.41826027799999999</v>
      </c>
      <c r="M1597" s="2">
        <v>-0.109665107</v>
      </c>
      <c r="N1597" s="2">
        <v>0.25638222900000002</v>
      </c>
      <c r="O1597" s="2">
        <v>-0.131730449</v>
      </c>
      <c r="P1597" s="2">
        <v>0.135187312</v>
      </c>
      <c r="Q1597" s="2">
        <v>-6.1083000000000003E-4</v>
      </c>
      <c r="R1597" s="2">
        <v>3.0710258000000001E-2</v>
      </c>
      <c r="S1597" s="2">
        <v>-3.6218525000000001E-2</v>
      </c>
      <c r="T1597" s="2">
        <v>0.211970298</v>
      </c>
      <c r="U1597" s="2">
        <v>-0.35602518799999999</v>
      </c>
    </row>
    <row r="1598" spans="1:21" x14ac:dyDescent="0.25">
      <c r="A1598" s="6" t="s">
        <v>433</v>
      </c>
      <c r="B1598" s="6" t="s">
        <v>169</v>
      </c>
      <c r="C1598" s="6" t="s">
        <v>173</v>
      </c>
      <c r="D1598" s="2">
        <v>0.257171486</v>
      </c>
      <c r="E1598" s="2">
        <v>-6.3573378999999999E-2</v>
      </c>
      <c r="F1598" s="2">
        <v>-0.118604309</v>
      </c>
      <c r="G1598" s="2">
        <v>0.20610078000000001</v>
      </c>
      <c r="H1598" s="2">
        <v>-0.207210961</v>
      </c>
      <c r="I1598" s="2">
        <v>-7.6576248E-2</v>
      </c>
      <c r="J1598" s="2">
        <v>-3.4646172000000003E-2</v>
      </c>
      <c r="K1598" s="2">
        <v>0.26683023500000003</v>
      </c>
      <c r="L1598" s="2">
        <v>-0.22949140900000001</v>
      </c>
      <c r="M1598" s="2">
        <v>6.8034042000000003E-2</v>
      </c>
      <c r="N1598" s="2">
        <v>0.162332174</v>
      </c>
      <c r="O1598" s="2">
        <v>-0.16882717899999999</v>
      </c>
      <c r="P1598" s="2">
        <v>0.29586949200000001</v>
      </c>
      <c r="Q1598" s="2">
        <v>-0.162585752</v>
      </c>
      <c r="R1598" s="2">
        <v>3.7956689000000002E-2</v>
      </c>
      <c r="S1598" s="2">
        <v>5.7636776000000001E-2</v>
      </c>
      <c r="T1598" s="2">
        <v>6.6678537999999996E-2</v>
      </c>
      <c r="U1598" s="2">
        <v>-0.35709478</v>
      </c>
    </row>
    <row r="1599" spans="1:21" x14ac:dyDescent="0.25">
      <c r="A1599" s="6" t="s">
        <v>808</v>
      </c>
      <c r="B1599" s="6" t="s">
        <v>809</v>
      </c>
      <c r="C1599" s="6" t="s">
        <v>4950</v>
      </c>
      <c r="D1599" s="2">
        <v>0.12818163799999999</v>
      </c>
      <c r="E1599" s="2">
        <v>0.10970447999999999</v>
      </c>
      <c r="F1599" s="2">
        <v>6.9801944000000005E-2</v>
      </c>
      <c r="G1599" s="2">
        <v>9.6651346999999999E-2</v>
      </c>
      <c r="H1599" s="2">
        <v>5.7072994000000002E-2</v>
      </c>
      <c r="I1599" s="2">
        <v>1.7538634000000001E-2</v>
      </c>
      <c r="J1599" s="2">
        <v>0.128254913</v>
      </c>
      <c r="K1599" s="2">
        <v>-0.43610167799999999</v>
      </c>
      <c r="L1599" s="2">
        <v>-0.171104277</v>
      </c>
      <c r="M1599" s="2">
        <v>2.1936870000000002E-3</v>
      </c>
      <c r="N1599" s="2">
        <v>9.9667781999999996E-2</v>
      </c>
      <c r="O1599" s="2">
        <v>6.2673161000000005E-2</v>
      </c>
      <c r="P1599" s="2">
        <v>0.155637526</v>
      </c>
      <c r="Q1599" s="2">
        <v>0.12784216900000001</v>
      </c>
      <c r="R1599" s="2">
        <v>1.3697529E-2</v>
      </c>
      <c r="S1599" s="2">
        <v>9.1118005000000002E-2</v>
      </c>
      <c r="T1599" s="2">
        <v>-0.19533847400000001</v>
      </c>
      <c r="U1599" s="2">
        <v>-0.35749138400000002</v>
      </c>
    </row>
    <row r="1600" spans="1:21" x14ac:dyDescent="0.25">
      <c r="A1600" s="6" t="s">
        <v>2554</v>
      </c>
      <c r="B1600" s="6" t="s">
        <v>2555</v>
      </c>
      <c r="C1600" s="6" t="s">
        <v>4951</v>
      </c>
      <c r="D1600" s="2">
        <v>-7.0160739999999997E-3</v>
      </c>
      <c r="E1600" s="2">
        <v>-8.3239498999999995E-2</v>
      </c>
      <c r="F1600" s="2">
        <v>-7.0683550000000001E-3</v>
      </c>
      <c r="G1600" s="2">
        <v>-3.4997467999999997E-2</v>
      </c>
      <c r="H1600" s="2">
        <v>0.207910494</v>
      </c>
      <c r="I1600" s="2">
        <v>8.1881307E-2</v>
      </c>
      <c r="J1600" s="2">
        <v>1.3290095E-2</v>
      </c>
      <c r="K1600" s="2">
        <v>-6.4420399000000003E-2</v>
      </c>
      <c r="L1600" s="2">
        <v>-0.10634010100000001</v>
      </c>
      <c r="M1600" s="2">
        <v>7.2583971999999997E-2</v>
      </c>
      <c r="N1600" s="2">
        <v>0.13266172900000001</v>
      </c>
      <c r="O1600" s="2">
        <v>7.0785960999999994E-2</v>
      </c>
      <c r="P1600" s="2">
        <v>0.11820438599999999</v>
      </c>
      <c r="Q1600" s="2">
        <v>0.150690404</v>
      </c>
      <c r="R1600" s="2">
        <v>6.1059047999999998E-2</v>
      </c>
      <c r="S1600" s="2">
        <v>0.224913533</v>
      </c>
      <c r="T1600" s="2">
        <v>-0.47035282699999997</v>
      </c>
      <c r="U1600" s="2">
        <v>-0.36054620700000001</v>
      </c>
    </row>
    <row r="1601" spans="1:21" x14ac:dyDescent="0.25">
      <c r="A1601" s="6" t="s">
        <v>2247</v>
      </c>
      <c r="B1601" s="6" t="s">
        <v>2248</v>
      </c>
      <c r="C1601" s="6" t="s">
        <v>4952</v>
      </c>
      <c r="D1601" s="2">
        <v>5.7138927999999999E-2</v>
      </c>
      <c r="E1601" s="2">
        <v>4.6340518999999997E-2</v>
      </c>
      <c r="F1601" s="2">
        <v>-0.204202093</v>
      </c>
      <c r="G1601" s="2">
        <v>-8.5985012999999999E-2</v>
      </c>
      <c r="H1601" s="2">
        <v>0.12632995</v>
      </c>
      <c r="I1601" s="2">
        <v>5.1170014E-2</v>
      </c>
      <c r="J1601" s="2">
        <v>2.5048438999999999E-2</v>
      </c>
      <c r="K1601" s="2">
        <v>5.8019989000000001E-2</v>
      </c>
      <c r="L1601" s="2">
        <v>-7.3860735999999996E-2</v>
      </c>
      <c r="M1601" s="2">
        <v>-9.5605045999999999E-2</v>
      </c>
      <c r="N1601" s="2">
        <v>0.13149777800000001</v>
      </c>
      <c r="O1601" s="2">
        <v>-5.4881025999999999E-2</v>
      </c>
      <c r="P1601" s="2">
        <v>-0.14339642</v>
      </c>
      <c r="Q1601" s="2">
        <v>7.3415863999999997E-2</v>
      </c>
      <c r="R1601" s="2">
        <v>-0.11214331299999999</v>
      </c>
      <c r="S1601" s="2">
        <v>0.13939179400000001</v>
      </c>
      <c r="T1601" s="2">
        <v>0.42235354600000002</v>
      </c>
      <c r="U1601" s="2">
        <v>-0.36063317</v>
      </c>
    </row>
    <row r="1602" spans="1:21" x14ac:dyDescent="0.25">
      <c r="A1602" s="6" t="s">
        <v>262</v>
      </c>
      <c r="B1602" s="6" t="s">
        <v>263</v>
      </c>
      <c r="C1602" s="6" t="s">
        <v>4953</v>
      </c>
      <c r="D1602" s="2">
        <v>-0.18222213000000001</v>
      </c>
      <c r="E1602" s="2">
        <v>0.238236748</v>
      </c>
      <c r="F1602" s="2">
        <v>-0.875176909</v>
      </c>
      <c r="G1602" s="2">
        <v>1.7755792999999999E-2</v>
      </c>
      <c r="H1602" s="2">
        <v>4.0468099999999996E-3</v>
      </c>
      <c r="I1602" s="2">
        <v>6.6216586999999993E-2</v>
      </c>
      <c r="J1602" s="2">
        <v>-0.20983478699999999</v>
      </c>
      <c r="K1602" s="2">
        <v>1.973055972</v>
      </c>
      <c r="L1602" s="2">
        <v>-1.032078085</v>
      </c>
      <c r="M1602" s="2">
        <v>-9.7446894000000006E-2</v>
      </c>
      <c r="N1602" s="2">
        <v>9.5447955000000001E-2</v>
      </c>
      <c r="O1602" s="2">
        <v>-0.85371590200000003</v>
      </c>
      <c r="P1602" s="2">
        <v>-0.157840121</v>
      </c>
      <c r="Q1602" s="2">
        <v>2.841096E-3</v>
      </c>
      <c r="R1602" s="2">
        <v>2.4540080000000001E-3</v>
      </c>
      <c r="S1602" s="2">
        <v>-0.14955679599999999</v>
      </c>
      <c r="T1602" s="2">
        <v>1.519096658</v>
      </c>
      <c r="U1602" s="2">
        <v>-0.36128000199999999</v>
      </c>
    </row>
    <row r="1603" spans="1:21" x14ac:dyDescent="0.25">
      <c r="A1603" s="6" t="s">
        <v>2964</v>
      </c>
      <c r="B1603" s="6" t="s">
        <v>2965</v>
      </c>
      <c r="C1603" s="6" t="s">
        <v>4954</v>
      </c>
      <c r="D1603" s="2">
        <v>-0.12383815500000001</v>
      </c>
      <c r="E1603" s="2">
        <v>7.0168541000000001E-2</v>
      </c>
      <c r="F1603" s="2">
        <v>-0.12937790599999999</v>
      </c>
      <c r="G1603" s="2">
        <v>0.12428228500000001</v>
      </c>
      <c r="H1603" s="2">
        <v>4.0530099999999999E-2</v>
      </c>
      <c r="I1603" s="2">
        <v>-1.1363463000000001E-2</v>
      </c>
      <c r="J1603" s="2">
        <v>2.0163527000000001E-2</v>
      </c>
      <c r="K1603" s="2">
        <v>0.202293221</v>
      </c>
      <c r="L1603" s="2">
        <v>-0.19285816</v>
      </c>
      <c r="M1603" s="2">
        <v>-3.2862767000000001E-2</v>
      </c>
      <c r="N1603" s="2">
        <v>0.40823356700000002</v>
      </c>
      <c r="O1603" s="2">
        <v>2.0061200000000001E-2</v>
      </c>
      <c r="P1603" s="2">
        <v>8.5259666999999997E-2</v>
      </c>
      <c r="Q1603" s="2">
        <v>2.8542412999999999E-2</v>
      </c>
      <c r="R1603" s="2">
        <v>-3.1441937000000003E-2</v>
      </c>
      <c r="S1603" s="2">
        <v>-7.1754419999999999E-2</v>
      </c>
      <c r="T1603" s="2">
        <v>-4.4612400000000003E-2</v>
      </c>
      <c r="U1603" s="2">
        <v>-0.36142534300000001</v>
      </c>
    </row>
    <row r="1604" spans="1:21" x14ac:dyDescent="0.25">
      <c r="A1604" s="6" t="s">
        <v>2946</v>
      </c>
      <c r="B1604" s="6" t="s">
        <v>2947</v>
      </c>
      <c r="C1604" s="6" t="s">
        <v>4955</v>
      </c>
      <c r="D1604" s="2">
        <v>-0.31921758099999997</v>
      </c>
      <c r="E1604" s="2">
        <v>-6.111072E-2</v>
      </c>
      <c r="F1604" s="2">
        <v>-0.24295732</v>
      </c>
      <c r="G1604" s="2">
        <v>-7.8959989999999994E-2</v>
      </c>
      <c r="H1604" s="2">
        <v>0.13969558600000001</v>
      </c>
      <c r="I1604" s="2">
        <v>-4.2013938000000001E-2</v>
      </c>
      <c r="J1604" s="2">
        <v>-2.3705443E-2</v>
      </c>
      <c r="K1604" s="2">
        <v>0.59705266800000001</v>
      </c>
      <c r="L1604" s="2">
        <v>3.1216739E-2</v>
      </c>
      <c r="M1604" s="2">
        <v>0.103928301</v>
      </c>
      <c r="N1604" s="2">
        <v>0.13780130800000001</v>
      </c>
      <c r="O1604" s="2">
        <v>7.6358970999999998E-2</v>
      </c>
      <c r="P1604" s="2">
        <v>0.13672985800000001</v>
      </c>
      <c r="Q1604" s="2">
        <v>0.148941568</v>
      </c>
      <c r="R1604" s="2">
        <v>2.4083641999999999E-2</v>
      </c>
      <c r="S1604" s="2">
        <v>8.7303440999999996E-2</v>
      </c>
      <c r="T1604" s="2">
        <v>-0.35367415299999999</v>
      </c>
      <c r="U1604" s="2">
        <v>-0.36147293400000002</v>
      </c>
    </row>
    <row r="1605" spans="1:21" x14ac:dyDescent="0.25">
      <c r="A1605" s="6" t="s">
        <v>216</v>
      </c>
      <c r="B1605" s="6" t="s">
        <v>217</v>
      </c>
      <c r="C1605" s="6" t="s">
        <v>4956</v>
      </c>
      <c r="D1605" s="2">
        <v>8.7676827999999998E-2</v>
      </c>
      <c r="E1605" s="2">
        <v>0.34883386900000002</v>
      </c>
      <c r="F1605" s="2">
        <v>0.19521539199999999</v>
      </c>
      <c r="G1605" s="2">
        <v>0.39779517800000003</v>
      </c>
      <c r="H1605" s="2">
        <v>-0.186495881</v>
      </c>
      <c r="I1605" s="2">
        <v>-0.12549853899999999</v>
      </c>
      <c r="J1605" s="2">
        <v>0.19705571499999999</v>
      </c>
      <c r="K1605" s="2">
        <v>-0.55809192100000005</v>
      </c>
      <c r="L1605" s="2">
        <v>-0.35649060100000002</v>
      </c>
      <c r="M1605" s="2">
        <v>-0.11443464</v>
      </c>
      <c r="N1605" s="2">
        <v>0.20268665299999999</v>
      </c>
      <c r="O1605" s="2">
        <v>-1.2623466E-2</v>
      </c>
      <c r="P1605" s="2">
        <v>0.15217298200000001</v>
      </c>
      <c r="Q1605" s="2">
        <v>-6.3826021999999996E-2</v>
      </c>
      <c r="R1605" s="2">
        <v>4.6904422000000001E-2</v>
      </c>
      <c r="S1605" s="2">
        <v>5.9515274999999999E-2</v>
      </c>
      <c r="T1605" s="2">
        <v>9.1561422000000003E-2</v>
      </c>
      <c r="U1605" s="2">
        <v>-0.361956628</v>
      </c>
    </row>
    <row r="1606" spans="1:21" x14ac:dyDescent="0.25">
      <c r="A1606" s="6" t="s">
        <v>1691</v>
      </c>
      <c r="B1606" s="6" t="s">
        <v>1692</v>
      </c>
      <c r="C1606" s="6" t="s">
        <v>4957</v>
      </c>
      <c r="D1606" s="2">
        <v>0.147652216</v>
      </c>
      <c r="E1606" s="2">
        <v>-0.137413374</v>
      </c>
      <c r="F1606" s="2">
        <v>0.67394543600000001</v>
      </c>
      <c r="G1606" s="2">
        <v>-0.21429922400000001</v>
      </c>
      <c r="H1606" s="2">
        <v>2.191914E-2</v>
      </c>
      <c r="I1606" s="2">
        <v>0.18978077600000001</v>
      </c>
      <c r="J1606" s="2">
        <v>-0.43018460400000003</v>
      </c>
      <c r="K1606" s="2">
        <v>-1.1919774510000001</v>
      </c>
      <c r="L1606" s="2">
        <v>0.94057705599999997</v>
      </c>
      <c r="M1606" s="2">
        <v>0.34790869699999999</v>
      </c>
      <c r="N1606" s="2">
        <v>0.160895027</v>
      </c>
      <c r="O1606" s="2">
        <v>0.20313956699999999</v>
      </c>
      <c r="P1606" s="2">
        <v>5.9151866999999997E-2</v>
      </c>
      <c r="Q1606" s="2">
        <v>0.11358578699999999</v>
      </c>
      <c r="R1606" s="2">
        <v>-0.108718053</v>
      </c>
      <c r="S1606" s="2">
        <v>-0.30661861299999998</v>
      </c>
      <c r="T1606" s="2">
        <v>-0.105720933</v>
      </c>
      <c r="U1606" s="2">
        <v>-0.36362333299999999</v>
      </c>
    </row>
    <row r="1607" spans="1:21" x14ac:dyDescent="0.25">
      <c r="A1607" s="6" t="s">
        <v>2652</v>
      </c>
      <c r="B1607" s="6" t="s">
        <v>2653</v>
      </c>
      <c r="C1607" s="6" t="s">
        <v>4958</v>
      </c>
      <c r="D1607" s="2">
        <v>0.215132779</v>
      </c>
      <c r="E1607" s="2">
        <v>-2.4869790999999999E-2</v>
      </c>
      <c r="F1607" s="2">
        <v>-7.6708480999999995E-2</v>
      </c>
      <c r="G1607" s="2">
        <v>0.196265199</v>
      </c>
      <c r="H1607" s="2">
        <v>-0.12059959000000001</v>
      </c>
      <c r="I1607" s="2">
        <v>-1.5660111000000001E-2</v>
      </c>
      <c r="J1607" s="2">
        <v>1.5234199999999999E-3</v>
      </c>
      <c r="K1607" s="2">
        <v>-2.6668780999999999E-2</v>
      </c>
      <c r="L1607" s="2">
        <v>-0.14841465100000001</v>
      </c>
      <c r="M1607" s="2">
        <v>6.4631810999999997E-2</v>
      </c>
      <c r="N1607" s="2">
        <v>0.135156531</v>
      </c>
      <c r="O1607" s="2">
        <v>1.1795511E-2</v>
      </c>
      <c r="P1607" s="2">
        <v>-0.13727473900000001</v>
      </c>
      <c r="Q1607" s="2">
        <v>0.18626131100000001</v>
      </c>
      <c r="R1607" s="2">
        <v>6.4299367999999996E-2</v>
      </c>
      <c r="S1607" s="2">
        <v>0.23349261099999999</v>
      </c>
      <c r="T1607" s="2">
        <v>-0.19437628900000001</v>
      </c>
      <c r="U1607" s="2">
        <v>-0.36398608900000001</v>
      </c>
    </row>
    <row r="1608" spans="1:21" x14ac:dyDescent="0.25">
      <c r="A1608" s="6" t="s">
        <v>882</v>
      </c>
      <c r="B1608" s="6" t="s">
        <v>883</v>
      </c>
      <c r="C1608" s="6" t="s">
        <v>4959</v>
      </c>
      <c r="D1608" s="2">
        <v>0.19733593599999999</v>
      </c>
      <c r="E1608" s="2">
        <v>-0.109277159</v>
      </c>
      <c r="F1608" s="2">
        <v>-3.0730019000000001E-2</v>
      </c>
      <c r="G1608" s="2">
        <v>6.1715529999999998E-3</v>
      </c>
      <c r="H1608" s="2">
        <v>-6.9560898999999995E-2</v>
      </c>
      <c r="I1608" s="2">
        <v>4.7781747999999999E-2</v>
      </c>
      <c r="J1608" s="2">
        <v>7.4431894999999998E-2</v>
      </c>
      <c r="K1608" s="2">
        <v>7.2267262999999998E-2</v>
      </c>
      <c r="L1608" s="2">
        <v>-0.188420321</v>
      </c>
      <c r="M1608" s="2">
        <v>0.131767366</v>
      </c>
      <c r="N1608" s="2">
        <v>0.121654888</v>
      </c>
      <c r="O1608" s="2">
        <v>0.16566613399999999</v>
      </c>
      <c r="P1608" s="2">
        <v>5.5367342E-2</v>
      </c>
      <c r="Q1608" s="2">
        <v>4.0076452999999998E-2</v>
      </c>
      <c r="R1608" s="2">
        <v>0.12523706200000001</v>
      </c>
      <c r="S1608" s="2">
        <v>3.0025679999999999E-2</v>
      </c>
      <c r="T1608" s="2">
        <v>-0.30188619700000002</v>
      </c>
      <c r="U1608" s="2">
        <v>-0.36790872600000002</v>
      </c>
    </row>
    <row r="1609" spans="1:21" x14ac:dyDescent="0.25">
      <c r="A1609" s="6" t="s">
        <v>222</v>
      </c>
      <c r="B1609" s="6" t="s">
        <v>223</v>
      </c>
      <c r="C1609" s="6" t="s">
        <v>4960</v>
      </c>
      <c r="D1609" s="2">
        <v>0.23520123800000001</v>
      </c>
      <c r="E1609" s="2">
        <v>0.30961749300000002</v>
      </c>
      <c r="F1609" s="2">
        <v>4.4126306999999997E-2</v>
      </c>
      <c r="G1609" s="2">
        <v>0.23957507</v>
      </c>
      <c r="H1609" s="2">
        <v>5.6929514000000001E-2</v>
      </c>
      <c r="I1609" s="2">
        <v>-0.48272041399999999</v>
      </c>
      <c r="J1609" s="2">
        <v>0.17553925100000001</v>
      </c>
      <c r="K1609" s="2">
        <v>2.2899559999999999E-2</v>
      </c>
      <c r="L1609" s="2">
        <v>-0.60116801600000003</v>
      </c>
      <c r="M1609" s="2">
        <v>-0.11748054600000001</v>
      </c>
      <c r="N1609" s="2">
        <v>7.0880239999999997E-2</v>
      </c>
      <c r="O1609" s="2">
        <v>-9.977952E-3</v>
      </c>
      <c r="P1609" s="2">
        <v>-2.4652198E-2</v>
      </c>
      <c r="Q1609" s="2">
        <v>8.7940682000000006E-2</v>
      </c>
      <c r="R1609" s="2">
        <v>-3.3385008000000001E-2</v>
      </c>
      <c r="S1609" s="2">
        <v>0.23433031000000001</v>
      </c>
      <c r="T1609" s="2">
        <v>0.16194847400000001</v>
      </c>
      <c r="U1609" s="2">
        <v>-0.36960400700000001</v>
      </c>
    </row>
    <row r="1610" spans="1:21" x14ac:dyDescent="0.25">
      <c r="A1610" s="6" t="s">
        <v>1304</v>
      </c>
      <c r="B1610" s="6" t="s">
        <v>1305</v>
      </c>
      <c r="C1610" s="6" t="s">
        <v>4961</v>
      </c>
      <c r="D1610" s="2">
        <v>-5.3025919999999997E-2</v>
      </c>
      <c r="E1610" s="2">
        <v>-0.18047780399999999</v>
      </c>
      <c r="F1610" s="2">
        <v>-0.25868651300000001</v>
      </c>
      <c r="G1610" s="2">
        <v>1.2492987000000001E-2</v>
      </c>
      <c r="H1610" s="2">
        <v>7.0090058999999996E-2</v>
      </c>
      <c r="I1610" s="2">
        <v>0.23327799499999999</v>
      </c>
      <c r="J1610" s="2">
        <v>0.20521691</v>
      </c>
      <c r="K1610" s="2">
        <v>6.8939236000000001E-2</v>
      </c>
      <c r="L1610" s="2">
        <v>-9.7826949999999996E-2</v>
      </c>
      <c r="M1610" s="2">
        <v>2.4706373E-2</v>
      </c>
      <c r="N1610" s="2">
        <v>0.108400593</v>
      </c>
      <c r="O1610" s="2">
        <v>-0.28043470700000001</v>
      </c>
      <c r="P1610" s="2">
        <v>0.22521461800000001</v>
      </c>
      <c r="Q1610" s="2">
        <v>4.9417359000000001E-2</v>
      </c>
      <c r="R1610" s="2">
        <v>8.8710099000000001E-2</v>
      </c>
      <c r="S1610" s="2">
        <v>0.117983043</v>
      </c>
      <c r="T1610" s="2">
        <v>3.6202994000000002E-2</v>
      </c>
      <c r="U1610" s="2">
        <v>-0.37020037099999997</v>
      </c>
    </row>
    <row r="1611" spans="1:21" x14ac:dyDescent="0.25">
      <c r="A1611" s="6" t="s">
        <v>1247</v>
      </c>
      <c r="B1611" s="6" t="s">
        <v>1248</v>
      </c>
      <c r="C1611" s="6" t="s">
        <v>4962</v>
      </c>
      <c r="D1611" s="2">
        <v>2.8332573E-2</v>
      </c>
      <c r="E1611" s="2">
        <v>-3.7054103999999997E-2</v>
      </c>
      <c r="F1611" s="2">
        <v>0.14305849000000001</v>
      </c>
      <c r="G1611" s="2">
        <v>4.8552630999999999E-2</v>
      </c>
      <c r="H1611" s="2">
        <v>7.7083819999999997E-2</v>
      </c>
      <c r="I1611" s="2">
        <v>0.102641364</v>
      </c>
      <c r="J1611" s="2">
        <v>-7.8758513000000002E-2</v>
      </c>
      <c r="K1611" s="2">
        <v>-0.32169326300000001</v>
      </c>
      <c r="L1611" s="2">
        <v>3.7836960000000003E-2</v>
      </c>
      <c r="M1611" s="2">
        <v>8.6481519999999992E-3</v>
      </c>
      <c r="N1611" s="2">
        <v>0.12659541599999999</v>
      </c>
      <c r="O1611" s="2">
        <v>-8.9808939000000004E-2</v>
      </c>
      <c r="P1611" s="2">
        <v>9.8838325000000005E-2</v>
      </c>
      <c r="Q1611" s="2">
        <v>-1.6162718999999999E-2</v>
      </c>
      <c r="R1611" s="2">
        <v>-8.0072133000000004E-2</v>
      </c>
      <c r="S1611" s="2">
        <v>-1.3964067E-2</v>
      </c>
      <c r="T1611" s="2">
        <v>0.33636191300000001</v>
      </c>
      <c r="U1611" s="2">
        <v>-0.37043594899999999</v>
      </c>
    </row>
    <row r="1612" spans="1:21" x14ac:dyDescent="0.25">
      <c r="A1612" s="6" t="s">
        <v>164</v>
      </c>
      <c r="B1612" s="6" t="s">
        <v>165</v>
      </c>
      <c r="C1612" s="6" t="s">
        <v>4963</v>
      </c>
      <c r="D1612" s="2">
        <v>-2.5043031E-2</v>
      </c>
      <c r="E1612" s="2">
        <v>6.6930138E-2</v>
      </c>
      <c r="F1612" s="2">
        <v>-0.35208300399999998</v>
      </c>
      <c r="G1612" s="2">
        <v>-4.0993188999999999E-2</v>
      </c>
      <c r="H1612" s="2">
        <v>-6.1571883000000001E-2</v>
      </c>
      <c r="I1612" s="2">
        <v>6.6852199000000001E-2</v>
      </c>
      <c r="J1612" s="2">
        <v>-9.8064297999999994E-2</v>
      </c>
      <c r="K1612" s="2">
        <v>0.88774362699999998</v>
      </c>
      <c r="L1612" s="2">
        <v>-0.44377055999999998</v>
      </c>
      <c r="M1612" s="2">
        <v>0.15876615399999999</v>
      </c>
      <c r="N1612" s="2">
        <v>9.8585616000000001E-2</v>
      </c>
      <c r="O1612" s="2">
        <v>-0.32050296900000003</v>
      </c>
      <c r="P1612" s="2">
        <v>1.8879765E-2</v>
      </c>
      <c r="Q1612" s="2">
        <v>-3.0807975000000001E-2</v>
      </c>
      <c r="R1612" s="2">
        <v>4.5465034000000001E-2</v>
      </c>
      <c r="S1612" s="2">
        <v>-0.11949683</v>
      </c>
      <c r="T1612" s="2">
        <v>0.52163269099999998</v>
      </c>
      <c r="U1612" s="2">
        <v>-0.37252148600000001</v>
      </c>
    </row>
    <row r="1613" spans="1:21" x14ac:dyDescent="0.25">
      <c r="A1613" s="6" t="s">
        <v>324</v>
      </c>
      <c r="B1613" s="6" t="s">
        <v>325</v>
      </c>
      <c r="C1613" s="6" t="s">
        <v>4964</v>
      </c>
      <c r="D1613" s="2">
        <v>7.7443092000000005E-2</v>
      </c>
      <c r="E1613" s="2">
        <v>-1.5017818E-2</v>
      </c>
      <c r="F1613" s="2">
        <v>-0.24605421099999999</v>
      </c>
      <c r="G1613" s="2">
        <v>-0.17357777599999999</v>
      </c>
      <c r="H1613" s="2">
        <v>0.19063525000000001</v>
      </c>
      <c r="I1613" s="2">
        <v>0.26383832699999998</v>
      </c>
      <c r="J1613" s="2">
        <v>9.0205130999999994E-2</v>
      </c>
      <c r="K1613" s="2">
        <v>0.10792621199999999</v>
      </c>
      <c r="L1613" s="2">
        <v>-0.29539818800000001</v>
      </c>
      <c r="M1613" s="2">
        <v>-8.972289E-2</v>
      </c>
      <c r="N1613" s="2">
        <v>0.12788542999999999</v>
      </c>
      <c r="O1613" s="2">
        <v>-6.6239220000000001E-2</v>
      </c>
      <c r="P1613" s="2">
        <v>-4.7479801000000002E-2</v>
      </c>
      <c r="Q1613" s="2">
        <v>0.13684262999999999</v>
      </c>
      <c r="R1613" s="2">
        <v>-4.3367929999999999E-2</v>
      </c>
      <c r="S1613" s="2">
        <v>0.17388020000000001</v>
      </c>
      <c r="T1613" s="2">
        <v>0.18286779</v>
      </c>
      <c r="U1613" s="2">
        <v>-0.37466621</v>
      </c>
    </row>
    <row r="1614" spans="1:21" x14ac:dyDescent="0.25">
      <c r="A1614" s="6" t="s">
        <v>2247</v>
      </c>
      <c r="B1614" s="6" t="s">
        <v>2248</v>
      </c>
      <c r="C1614" s="6" t="s">
        <v>4965</v>
      </c>
      <c r="D1614" s="2">
        <v>-4.8632152999999997E-2</v>
      </c>
      <c r="E1614" s="2">
        <v>-3.5652432999999997E-2</v>
      </c>
      <c r="F1614" s="2">
        <v>-2.9970793999999999E-2</v>
      </c>
      <c r="G1614" s="2">
        <v>-0.108891376</v>
      </c>
      <c r="H1614" s="2">
        <v>-3.2878640000000001E-2</v>
      </c>
      <c r="I1614" s="2">
        <v>0.16154847899999999</v>
      </c>
      <c r="J1614" s="2">
        <v>0.12077874500000001</v>
      </c>
      <c r="K1614" s="2">
        <v>0.101217527</v>
      </c>
      <c r="L1614" s="2">
        <v>-0.12751936</v>
      </c>
      <c r="M1614" s="2">
        <v>-3.6933220000000003E-2</v>
      </c>
      <c r="N1614" s="2">
        <v>5.8043813E-2</v>
      </c>
      <c r="O1614" s="2">
        <v>3.3415676999999998E-2</v>
      </c>
      <c r="P1614" s="2">
        <v>-1.0830757E-2</v>
      </c>
      <c r="Q1614" s="2">
        <v>8.8098795999999993E-2</v>
      </c>
      <c r="R1614" s="2">
        <v>6.1820109999999998E-2</v>
      </c>
      <c r="S1614" s="2">
        <v>0.11820101099999999</v>
      </c>
      <c r="T1614" s="2">
        <v>6.3078296000000006E-2</v>
      </c>
      <c r="U1614" s="2">
        <v>-0.37489371599999999</v>
      </c>
    </row>
    <row r="1615" spans="1:21" x14ac:dyDescent="0.25">
      <c r="A1615" s="6" t="s">
        <v>286</v>
      </c>
      <c r="B1615" s="6" t="s">
        <v>287</v>
      </c>
      <c r="C1615" s="6" t="s">
        <v>4966</v>
      </c>
      <c r="D1615" s="2">
        <v>-0.221704122</v>
      </c>
      <c r="E1615" s="2">
        <v>7.2804567000000001E-2</v>
      </c>
      <c r="F1615" s="2">
        <v>-0.27714397200000002</v>
      </c>
      <c r="G1615" s="2">
        <v>0.18563094799999999</v>
      </c>
      <c r="H1615" s="2">
        <v>0.36022030999999999</v>
      </c>
      <c r="I1615" s="2">
        <v>-0.56674772200000001</v>
      </c>
      <c r="J1615" s="2">
        <v>6.0898927999999998E-2</v>
      </c>
      <c r="K1615" s="2">
        <v>0.72402251399999995</v>
      </c>
      <c r="L1615" s="2">
        <v>-0.33798143200000003</v>
      </c>
      <c r="M1615" s="2">
        <v>2.2705024000000001E-2</v>
      </c>
      <c r="N1615" s="2">
        <v>0.22775003399999999</v>
      </c>
      <c r="O1615" s="2">
        <v>0.18965073399999999</v>
      </c>
      <c r="P1615" s="2">
        <v>-7.8542606000000001E-2</v>
      </c>
      <c r="Q1615" s="2">
        <v>-3.1138576000000001E-2</v>
      </c>
      <c r="R1615" s="2">
        <v>2.3371834000000001E-2</v>
      </c>
      <c r="S1615" s="2">
        <v>-0.19959244600000001</v>
      </c>
      <c r="T1615" s="2">
        <v>0.22330192400000001</v>
      </c>
      <c r="U1615" s="2">
        <v>-0.37750592599999999</v>
      </c>
    </row>
    <row r="1616" spans="1:21" x14ac:dyDescent="0.25">
      <c r="A1616" s="6" t="s">
        <v>2286</v>
      </c>
      <c r="B1616" s="6" t="s">
        <v>2287</v>
      </c>
      <c r="C1616" s="6" t="s">
        <v>4967</v>
      </c>
      <c r="D1616" s="2">
        <v>0.17977451</v>
      </c>
      <c r="E1616" s="2">
        <v>0.18046548400000001</v>
      </c>
      <c r="F1616" s="2">
        <v>5.4752157000000003E-2</v>
      </c>
      <c r="G1616" s="2">
        <v>-2.2813838999999999E-2</v>
      </c>
      <c r="H1616" s="2">
        <v>-7.6549610000000001E-3</v>
      </c>
      <c r="I1616" s="2">
        <v>8.6423755000000005E-2</v>
      </c>
      <c r="J1616" s="2">
        <v>-7.4541186999999995E-2</v>
      </c>
      <c r="K1616" s="2">
        <v>-9.5332661999999999E-2</v>
      </c>
      <c r="L1616" s="2">
        <v>-0.30107326600000001</v>
      </c>
      <c r="M1616" s="2">
        <v>-6.7083104000000005E-2</v>
      </c>
      <c r="N1616" s="2">
        <v>-3.6146839E-2</v>
      </c>
      <c r="O1616" s="2">
        <v>2.5669702999999999E-2</v>
      </c>
      <c r="P1616" s="2">
        <v>-3.2123322000000003E-2</v>
      </c>
      <c r="Q1616" s="2">
        <v>2.0952703E-2</v>
      </c>
      <c r="R1616" s="2">
        <v>-1.3377750000000001E-2</v>
      </c>
      <c r="S1616" s="2">
        <v>6.7549693999999993E-2</v>
      </c>
      <c r="T1616" s="2">
        <v>0.41296761799999998</v>
      </c>
      <c r="U1616" s="2">
        <v>-0.37840870599999998</v>
      </c>
    </row>
    <row r="1617" spans="1:21" x14ac:dyDescent="0.25">
      <c r="A1617" s="6" t="s">
        <v>115</v>
      </c>
      <c r="B1617" s="6" t="s">
        <v>116</v>
      </c>
      <c r="C1617" s="6" t="s">
        <v>4968</v>
      </c>
      <c r="D1617" s="2">
        <v>-0.173607868</v>
      </c>
      <c r="E1617" s="2">
        <v>0.22176464200000001</v>
      </c>
      <c r="F1617" s="2">
        <v>-0.10967265800000001</v>
      </c>
      <c r="G1617" s="2">
        <v>0.100746922</v>
      </c>
      <c r="H1617" s="2">
        <v>-0.10729498</v>
      </c>
      <c r="I1617" s="2">
        <v>-0.181897165</v>
      </c>
      <c r="J1617" s="2">
        <v>-2.3217818000000001E-2</v>
      </c>
      <c r="K1617" s="2">
        <v>0.43400086399999999</v>
      </c>
      <c r="L1617" s="2">
        <v>-0.16082196300000001</v>
      </c>
      <c r="M1617" s="2">
        <v>4.6767547E-2</v>
      </c>
      <c r="N1617" s="2">
        <v>-6.5265130000000003E-3</v>
      </c>
      <c r="O1617" s="2">
        <v>2.6758810000000002E-3</v>
      </c>
      <c r="P1617" s="2">
        <v>-3.3139064000000003E-2</v>
      </c>
      <c r="Q1617" s="2">
        <v>-8.4127048999999995E-2</v>
      </c>
      <c r="R1617" s="2">
        <v>5.2322032999999997E-2</v>
      </c>
      <c r="S1617" s="2">
        <v>0.100656921</v>
      </c>
      <c r="T1617" s="2">
        <v>0.30034813100000002</v>
      </c>
      <c r="U1617" s="2">
        <v>-0.37897789599999998</v>
      </c>
    </row>
    <row r="1618" spans="1:21" x14ac:dyDescent="0.25">
      <c r="A1618" s="6" t="s">
        <v>500</v>
      </c>
      <c r="B1618" s="6" t="s">
        <v>501</v>
      </c>
      <c r="C1618" s="6" t="s">
        <v>4969</v>
      </c>
      <c r="D1618" s="2">
        <v>-0.14273613199999999</v>
      </c>
      <c r="E1618" s="2">
        <v>-9.5209611E-2</v>
      </c>
      <c r="F1618" s="2">
        <v>-2.9002015999999999E-2</v>
      </c>
      <c r="G1618" s="2">
        <v>-0.11526452500000001</v>
      </c>
      <c r="H1618" s="2">
        <v>-0.27867605899999998</v>
      </c>
      <c r="I1618" s="2">
        <v>-3.0992407999999999E-2</v>
      </c>
      <c r="J1618" s="2">
        <v>0.13501137199999999</v>
      </c>
      <c r="K1618" s="2">
        <v>0.32220577500000003</v>
      </c>
      <c r="L1618" s="2">
        <v>0.23466361499999999</v>
      </c>
      <c r="M1618" s="2">
        <v>7.9406218000000001E-2</v>
      </c>
      <c r="N1618" s="2">
        <v>-8.1496576000000001E-2</v>
      </c>
      <c r="O1618" s="2">
        <v>-0.31449416200000002</v>
      </c>
      <c r="P1618" s="2">
        <v>0.121641283</v>
      </c>
      <c r="Q1618" s="2">
        <v>-0.110863719</v>
      </c>
      <c r="R1618" s="2">
        <v>6.3076455000000003E-2</v>
      </c>
      <c r="S1618" s="2">
        <v>-0.228797158</v>
      </c>
      <c r="T1618" s="2">
        <v>0.85369927800000001</v>
      </c>
      <c r="U1618" s="2">
        <v>-0.38217161900000002</v>
      </c>
    </row>
    <row r="1619" spans="1:21" x14ac:dyDescent="0.25">
      <c r="A1619" s="6" t="s">
        <v>162</v>
      </c>
      <c r="B1619" s="6" t="s">
        <v>163</v>
      </c>
      <c r="C1619" s="6" t="s">
        <v>4970</v>
      </c>
      <c r="D1619" s="2">
        <v>-0.15608451400000001</v>
      </c>
      <c r="E1619" s="2">
        <v>0.114758811</v>
      </c>
      <c r="F1619" s="2">
        <v>0.139815047</v>
      </c>
      <c r="G1619" s="2">
        <v>-0.17141621400000001</v>
      </c>
      <c r="H1619" s="2">
        <v>0.119853036</v>
      </c>
      <c r="I1619" s="2">
        <v>-0.12405685599999999</v>
      </c>
      <c r="J1619" s="2">
        <v>2.4358558999999998E-2</v>
      </c>
      <c r="K1619" s="2">
        <v>1.8545654000000002E-2</v>
      </c>
      <c r="L1619" s="2">
        <v>3.4226478999999997E-2</v>
      </c>
      <c r="M1619" s="2">
        <v>0.20695894200000001</v>
      </c>
      <c r="N1619" s="2">
        <v>0.121415129</v>
      </c>
      <c r="O1619" s="2">
        <v>-8.4581054000000003E-2</v>
      </c>
      <c r="P1619" s="2">
        <v>-2.596503E-2</v>
      </c>
      <c r="Q1619" s="2">
        <v>2.1222161E-2</v>
      </c>
      <c r="R1619" s="2">
        <v>-4.6435906999999998E-2</v>
      </c>
      <c r="S1619" s="2">
        <v>3.1860065E-2</v>
      </c>
      <c r="T1619" s="2">
        <v>0.15774390899999999</v>
      </c>
      <c r="U1619" s="2">
        <v>-0.382218212</v>
      </c>
    </row>
    <row r="1620" spans="1:21" x14ac:dyDescent="0.25">
      <c r="A1620" s="6" t="s">
        <v>301</v>
      </c>
      <c r="B1620" s="6" t="s">
        <v>302</v>
      </c>
      <c r="C1620" s="6" t="s">
        <v>4971</v>
      </c>
      <c r="D1620" s="2">
        <v>1.1633749000000001E-2</v>
      </c>
      <c r="E1620" s="2">
        <v>0.117687075</v>
      </c>
      <c r="F1620" s="2">
        <v>5.5506715999999998E-2</v>
      </c>
      <c r="G1620" s="2">
        <v>0.103432489</v>
      </c>
      <c r="H1620" s="2">
        <v>1.6705569E-2</v>
      </c>
      <c r="I1620" s="2">
        <v>5.3007108999999997E-2</v>
      </c>
      <c r="J1620" s="2">
        <v>-1.2210799E-2</v>
      </c>
      <c r="K1620" s="2">
        <v>-6.0687221E-2</v>
      </c>
      <c r="L1620" s="2">
        <v>-0.28507467600000003</v>
      </c>
      <c r="M1620" s="2">
        <v>-1.535219E-2</v>
      </c>
      <c r="N1620" s="2">
        <v>-1.8145339999999999E-2</v>
      </c>
      <c r="O1620" s="2">
        <v>8.4783997E-2</v>
      </c>
      <c r="P1620" s="2">
        <v>3.0902336999999998E-2</v>
      </c>
      <c r="Q1620" s="2">
        <v>8.659385E-2</v>
      </c>
      <c r="R1620" s="2">
        <v>-2.2291600000000002E-2</v>
      </c>
      <c r="S1620" s="2">
        <v>5.5690473999999997E-2</v>
      </c>
      <c r="T1620" s="2">
        <v>0.18078493700000001</v>
      </c>
      <c r="U1620" s="2">
        <v>-0.38296646299999998</v>
      </c>
    </row>
    <row r="1621" spans="1:21" x14ac:dyDescent="0.25">
      <c r="A1621" s="6" t="s">
        <v>91</v>
      </c>
      <c r="B1621" s="6" t="s">
        <v>92</v>
      </c>
      <c r="C1621" s="6" t="s">
        <v>96</v>
      </c>
      <c r="D1621" s="2">
        <v>0.20332920600000001</v>
      </c>
      <c r="E1621" s="2">
        <v>1.8710271000000001E-2</v>
      </c>
      <c r="F1621" s="2">
        <v>-1.6974162000000001E-2</v>
      </c>
      <c r="G1621" s="2">
        <v>9.9354276000000005E-2</v>
      </c>
      <c r="H1621" s="2">
        <v>-0.13848343599999999</v>
      </c>
      <c r="I1621" s="2">
        <v>-6.6059309999999998E-3</v>
      </c>
      <c r="J1621" s="2">
        <v>0.168990208</v>
      </c>
      <c r="K1621" s="2">
        <v>-5.1214915999999999E-2</v>
      </c>
      <c r="L1621" s="2">
        <v>-0.27710551700000002</v>
      </c>
      <c r="M1621" s="2">
        <v>0.227601685</v>
      </c>
      <c r="N1621" s="2">
        <v>0.21283510899999999</v>
      </c>
      <c r="O1621" s="2">
        <v>-0.33417632200000003</v>
      </c>
      <c r="P1621" s="2">
        <v>0.17041189900000001</v>
      </c>
      <c r="Q1621" s="2">
        <v>6.5771556999999994E-2</v>
      </c>
      <c r="R1621" s="2">
        <v>-9.1422223999999996E-2</v>
      </c>
      <c r="S1621" s="2">
        <v>0.18752223400000001</v>
      </c>
      <c r="T1621" s="2">
        <v>-4.7094805000000003E-2</v>
      </c>
      <c r="U1621" s="2">
        <v>-0.39144913399999998</v>
      </c>
    </row>
    <row r="1622" spans="1:21" x14ac:dyDescent="0.25">
      <c r="A1622" s="6" t="s">
        <v>271</v>
      </c>
      <c r="B1622" s="6" t="s">
        <v>272</v>
      </c>
      <c r="C1622" s="6" t="s">
        <v>4972</v>
      </c>
      <c r="D1622" s="2">
        <v>-6.5579082999999996E-2</v>
      </c>
      <c r="E1622" s="2">
        <v>0.2070254</v>
      </c>
      <c r="F1622" s="2">
        <v>8.1023845999999997E-2</v>
      </c>
      <c r="G1622" s="2">
        <v>9.8192607000000001E-2</v>
      </c>
      <c r="H1622" s="2">
        <v>2.7953413999999999E-2</v>
      </c>
      <c r="I1622" s="2">
        <v>0.12980497399999999</v>
      </c>
      <c r="J1622" s="2">
        <v>8.2228759999999998E-2</v>
      </c>
      <c r="K1622" s="2">
        <v>-0.44727621400000001</v>
      </c>
      <c r="L1622" s="2">
        <v>-0.11337369799999999</v>
      </c>
      <c r="M1622" s="2">
        <v>1.5984347999999999E-2</v>
      </c>
      <c r="N1622" s="2">
        <v>0.11284557200000001</v>
      </c>
      <c r="O1622" s="2">
        <v>4.5092461E-2</v>
      </c>
      <c r="P1622" s="2">
        <v>-7.6462038999999996E-2</v>
      </c>
      <c r="Q1622" s="2">
        <v>5.9532243999999998E-2</v>
      </c>
      <c r="R1622" s="2">
        <v>1.5431274E-2</v>
      </c>
      <c r="S1622" s="2">
        <v>0.340521882</v>
      </c>
      <c r="T1622" s="2">
        <v>-0.12005348</v>
      </c>
      <c r="U1622" s="2">
        <v>-0.39289225799999999</v>
      </c>
    </row>
    <row r="1623" spans="1:21" x14ac:dyDescent="0.25">
      <c r="A1623" s="6" t="s">
        <v>1304</v>
      </c>
      <c r="B1623" s="6" t="s">
        <v>1305</v>
      </c>
      <c r="C1623" s="6" t="s">
        <v>4973</v>
      </c>
      <c r="D1623" s="2">
        <v>-0.13309336399999999</v>
      </c>
      <c r="E1623" s="2">
        <v>0.15269975199999999</v>
      </c>
      <c r="F1623" s="2">
        <v>-9.5248956999999995E-2</v>
      </c>
      <c r="G1623" s="2">
        <v>-0.106802457</v>
      </c>
      <c r="H1623" s="2">
        <v>8.2404659000000005E-2</v>
      </c>
      <c r="I1623" s="2">
        <v>9.4677550999999999E-2</v>
      </c>
      <c r="J1623" s="2">
        <v>-0.17430653400000001</v>
      </c>
      <c r="K1623" s="2">
        <v>0.17874279200000001</v>
      </c>
      <c r="L1623" s="2">
        <v>9.2660599999999996E-4</v>
      </c>
      <c r="M1623" s="2">
        <v>-0.25907755999999998</v>
      </c>
      <c r="N1623" s="2">
        <v>0.18691646000000001</v>
      </c>
      <c r="O1623" s="2">
        <v>0.12968785999999999</v>
      </c>
      <c r="P1623" s="2">
        <v>-7.7673115000000001E-2</v>
      </c>
      <c r="Q1623" s="2">
        <v>-1.9866674000000001E-2</v>
      </c>
      <c r="R1623" s="2">
        <v>6.3628565999999998E-2</v>
      </c>
      <c r="S1623" s="2">
        <v>0.16507911</v>
      </c>
      <c r="T1623" s="2">
        <v>0.20440376099999999</v>
      </c>
      <c r="U1623" s="2">
        <v>-0.39309840400000001</v>
      </c>
    </row>
    <row r="1624" spans="1:21" x14ac:dyDescent="0.25">
      <c r="A1624" s="6" t="s">
        <v>271</v>
      </c>
      <c r="B1624" s="6" t="s">
        <v>272</v>
      </c>
      <c r="C1624" s="6" t="s">
        <v>4974</v>
      </c>
      <c r="D1624" s="2">
        <v>-9.4001746999999997E-2</v>
      </c>
      <c r="E1624" s="2">
        <v>0.231819416</v>
      </c>
      <c r="F1624" s="2">
        <v>-4.0221967999999997E-2</v>
      </c>
      <c r="G1624" s="2">
        <v>-0.17594280700000001</v>
      </c>
      <c r="H1624" s="2">
        <v>-6.3015505999999999E-2</v>
      </c>
      <c r="I1624" s="2">
        <v>0.144991445</v>
      </c>
      <c r="J1624" s="2">
        <v>6.8715751000000005E-2</v>
      </c>
      <c r="K1624" s="2">
        <v>4.6842971999999997E-2</v>
      </c>
      <c r="L1624" s="2">
        <v>-0.119187562</v>
      </c>
      <c r="M1624" s="2">
        <v>1.0629493E-2</v>
      </c>
      <c r="N1624" s="2">
        <v>4.3499637000000001E-2</v>
      </c>
      <c r="O1624" s="2">
        <v>7.2464260000000003E-3</v>
      </c>
      <c r="P1624" s="2">
        <v>6.5796696000000002E-2</v>
      </c>
      <c r="Q1624" s="2">
        <v>0.18526641899999999</v>
      </c>
      <c r="R1624" s="2">
        <v>1.022589E-3</v>
      </c>
      <c r="S1624" s="2">
        <v>0.34700394699999998</v>
      </c>
      <c r="T1624" s="2">
        <v>-0.26679461500000001</v>
      </c>
      <c r="U1624" s="2">
        <v>-0.39367059300000001</v>
      </c>
    </row>
    <row r="1625" spans="1:21" x14ac:dyDescent="0.25">
      <c r="A1625" s="6" t="s">
        <v>324</v>
      </c>
      <c r="B1625" s="6" t="s">
        <v>325</v>
      </c>
      <c r="C1625" s="6" t="s">
        <v>4975</v>
      </c>
      <c r="D1625" s="2">
        <v>8.0116551999999994E-2</v>
      </c>
      <c r="E1625" s="2">
        <v>-0.146308458</v>
      </c>
      <c r="F1625" s="2">
        <v>-5.6316950999999997E-2</v>
      </c>
      <c r="G1625" s="2">
        <v>-1.7292116E-2</v>
      </c>
      <c r="H1625" s="2">
        <v>-9.1206949999999995E-2</v>
      </c>
      <c r="I1625" s="2">
        <v>1.2353162000000001E-2</v>
      </c>
      <c r="J1625" s="2">
        <v>0.24243409099999999</v>
      </c>
      <c r="K1625" s="2">
        <v>2.5237671999999999E-2</v>
      </c>
      <c r="L1625" s="2">
        <v>-4.9017027999999997E-2</v>
      </c>
      <c r="M1625" s="2">
        <v>0.132086799</v>
      </c>
      <c r="N1625" s="2">
        <v>-5.2906480999999998E-2</v>
      </c>
      <c r="O1625" s="2">
        <v>-0.13495328100000001</v>
      </c>
      <c r="P1625" s="2">
        <v>0.119111338</v>
      </c>
      <c r="Q1625" s="2">
        <v>-8.6572831000000003E-2</v>
      </c>
      <c r="R1625" s="2">
        <v>9.4464208999999993E-2</v>
      </c>
      <c r="S1625" s="2">
        <v>0.145568589</v>
      </c>
      <c r="T1625" s="2">
        <v>0.183154129</v>
      </c>
      <c r="U1625" s="2">
        <v>-0.39995247099999998</v>
      </c>
    </row>
    <row r="1626" spans="1:21" x14ac:dyDescent="0.25">
      <c r="A1626" s="6" t="s">
        <v>2964</v>
      </c>
      <c r="B1626" s="6" t="s">
        <v>2965</v>
      </c>
      <c r="C1626" s="6" t="s">
        <v>4976</v>
      </c>
      <c r="D1626" s="2">
        <v>-0.29494278299999999</v>
      </c>
      <c r="E1626" s="2">
        <v>0.15395310200000001</v>
      </c>
      <c r="F1626" s="2">
        <v>-0.164439213</v>
      </c>
      <c r="G1626" s="2">
        <v>0.116472807</v>
      </c>
      <c r="H1626" s="2">
        <v>-9.6675239999999996E-2</v>
      </c>
      <c r="I1626" s="2">
        <v>6.4268370000000003E-3</v>
      </c>
      <c r="J1626" s="2">
        <v>-0.28675952300000002</v>
      </c>
      <c r="K1626" s="2">
        <v>0.59720050700000005</v>
      </c>
      <c r="L1626" s="2">
        <v>-3.1236502999999999E-2</v>
      </c>
      <c r="M1626" s="2">
        <v>-0.13194935199999999</v>
      </c>
      <c r="N1626" s="2">
        <v>0.23011843800000001</v>
      </c>
      <c r="O1626" s="2">
        <v>9.4761570000000007E-3</v>
      </c>
      <c r="P1626" s="2">
        <v>0.34256021599999997</v>
      </c>
      <c r="Q1626" s="2">
        <v>0.109533625</v>
      </c>
      <c r="R1626" s="2">
        <v>2.2828663999999999E-2</v>
      </c>
      <c r="S1626" s="2">
        <v>-5.2893170000000003E-2</v>
      </c>
      <c r="T1626" s="2">
        <v>-0.12908114700000001</v>
      </c>
      <c r="U1626" s="2">
        <v>-0.40059345200000002</v>
      </c>
    </row>
    <row r="1627" spans="1:21" x14ac:dyDescent="0.25">
      <c r="A1627" s="6" t="s">
        <v>628</v>
      </c>
      <c r="B1627" s="6" t="s">
        <v>629</v>
      </c>
      <c r="C1627" s="6" t="s">
        <v>4977</v>
      </c>
      <c r="D1627" s="2">
        <v>-0.13216259599999999</v>
      </c>
      <c r="E1627" s="2">
        <v>9.0291567000000003E-2</v>
      </c>
      <c r="F1627" s="2">
        <v>-0.120645616</v>
      </c>
      <c r="G1627" s="2">
        <v>-0.15161592600000001</v>
      </c>
      <c r="H1627" s="2">
        <v>-0.10874478999999999</v>
      </c>
      <c r="I1627" s="2">
        <v>-0.463107606</v>
      </c>
      <c r="J1627" s="2">
        <v>0.240268554</v>
      </c>
      <c r="K1627" s="2">
        <v>0.217907404</v>
      </c>
      <c r="L1627" s="2">
        <v>0.42780895400000002</v>
      </c>
      <c r="M1627" s="2">
        <v>-1.9999429999999999E-2</v>
      </c>
      <c r="N1627" s="2">
        <v>-0.40223872999999999</v>
      </c>
      <c r="O1627" s="2">
        <v>0.13437853999999999</v>
      </c>
      <c r="P1627" s="2">
        <v>-1.5432410000000001E-2</v>
      </c>
      <c r="Q1627" s="2">
        <v>0.25023479999999998</v>
      </c>
      <c r="R1627" s="2">
        <v>-1.235493E-2</v>
      </c>
      <c r="S1627" s="2">
        <v>-0.13525789999999999</v>
      </c>
      <c r="T1627" s="2">
        <v>0.60192310000000004</v>
      </c>
      <c r="U1627" s="2">
        <v>-0.401253054</v>
      </c>
    </row>
    <row r="1628" spans="1:21" x14ac:dyDescent="0.25">
      <c r="A1628" s="6" t="s">
        <v>238</v>
      </c>
      <c r="B1628" s="6" t="s">
        <v>239</v>
      </c>
      <c r="C1628" s="6" t="s">
        <v>4978</v>
      </c>
      <c r="D1628" s="2">
        <v>-1.2051086000000001E-2</v>
      </c>
      <c r="E1628" s="2">
        <v>0.149665364</v>
      </c>
      <c r="F1628" s="2">
        <v>-0.160752013</v>
      </c>
      <c r="G1628" s="2">
        <v>-0.232173983</v>
      </c>
      <c r="H1628" s="2">
        <v>-2.1018891000000001E-2</v>
      </c>
      <c r="I1628" s="2">
        <v>0.218082779</v>
      </c>
      <c r="J1628" s="2">
        <v>-0.30006513899999998</v>
      </c>
      <c r="K1628" s="2">
        <v>0.28055133300000001</v>
      </c>
      <c r="L1628" s="2">
        <v>7.7761632999999997E-2</v>
      </c>
      <c r="M1628" s="2">
        <v>2.3749638E-2</v>
      </c>
      <c r="N1628" s="2">
        <v>3.0281104999999999E-2</v>
      </c>
      <c r="O1628" s="2">
        <v>0.20387275099999999</v>
      </c>
      <c r="P1628" s="2">
        <v>8.9888024999999996E-2</v>
      </c>
      <c r="Q1628" s="2">
        <v>0.118157665</v>
      </c>
      <c r="R1628" s="2">
        <v>0.122203043</v>
      </c>
      <c r="S1628" s="2">
        <v>0.105829613</v>
      </c>
      <c r="T1628" s="2">
        <v>-0.29192980899999998</v>
      </c>
      <c r="U1628" s="2">
        <v>-0.40205203299999998</v>
      </c>
    </row>
    <row r="1629" spans="1:21" x14ac:dyDescent="0.25">
      <c r="A1629" s="6" t="s">
        <v>207</v>
      </c>
      <c r="B1629" s="6" t="s">
        <v>208</v>
      </c>
      <c r="C1629" s="6" t="s">
        <v>4979</v>
      </c>
      <c r="D1629" s="2">
        <v>-0.24905716</v>
      </c>
      <c r="E1629" s="2">
        <v>0.10642409799999999</v>
      </c>
      <c r="F1629" s="2">
        <v>-0.107492752</v>
      </c>
      <c r="G1629" s="2">
        <v>-3.4877776999999999E-2</v>
      </c>
      <c r="H1629" s="2">
        <v>0.12050715100000001</v>
      </c>
      <c r="I1629" s="2">
        <v>-7.4121450000000002E-3</v>
      </c>
      <c r="J1629" s="2">
        <v>-6.0601240000000001E-3</v>
      </c>
      <c r="K1629" s="2">
        <v>0.35372470099999997</v>
      </c>
      <c r="L1629" s="2">
        <v>-0.17575602900000001</v>
      </c>
      <c r="M1629" s="2">
        <v>8.4515008000000003E-2</v>
      </c>
      <c r="N1629" s="2">
        <v>-9.2441209999999996E-2</v>
      </c>
      <c r="O1629" s="2">
        <v>5.9985693E-2</v>
      </c>
      <c r="P1629" s="2">
        <v>9.7523020000000002E-2</v>
      </c>
      <c r="Q1629" s="2">
        <v>0.22081176599999999</v>
      </c>
      <c r="R1629" s="2">
        <v>9.0631363000000006E-2</v>
      </c>
      <c r="S1629" s="2">
        <v>-7.4841857999999997E-2</v>
      </c>
      <c r="T1629" s="2">
        <v>1.9966964E-2</v>
      </c>
      <c r="U1629" s="2">
        <v>-0.40615074699999998</v>
      </c>
    </row>
    <row r="1630" spans="1:21" x14ac:dyDescent="0.25">
      <c r="A1630" s="6" t="s">
        <v>85</v>
      </c>
      <c r="B1630" s="6" t="s">
        <v>86</v>
      </c>
      <c r="C1630" s="6" t="s">
        <v>90</v>
      </c>
      <c r="D1630" s="2">
        <v>2.2695712E-2</v>
      </c>
      <c r="E1630" s="2">
        <v>0.14863420999999999</v>
      </c>
      <c r="F1630" s="2">
        <v>-0.27192811900000002</v>
      </c>
      <c r="G1630" s="2">
        <v>0.12381748400000001</v>
      </c>
      <c r="H1630" s="2">
        <v>0.149414888</v>
      </c>
      <c r="I1630" s="2">
        <v>-0.241941186</v>
      </c>
      <c r="J1630" s="2">
        <v>0.32739298999999999</v>
      </c>
      <c r="K1630" s="2">
        <v>0.204431735</v>
      </c>
      <c r="L1630" s="2">
        <v>-0.46251772600000002</v>
      </c>
      <c r="M1630" s="2">
        <v>-9.2427107999999994E-2</v>
      </c>
      <c r="N1630" s="2">
        <v>0.406706964</v>
      </c>
      <c r="O1630" s="2">
        <v>-0.23191667599999999</v>
      </c>
      <c r="P1630" s="2">
        <v>0.25027552400000003</v>
      </c>
      <c r="Q1630" s="2">
        <v>0.33850873999999997</v>
      </c>
      <c r="R1630" s="2">
        <v>-0.25144136</v>
      </c>
      <c r="S1630" s="2">
        <v>-9.2083011000000006E-2</v>
      </c>
      <c r="T1630" s="2">
        <v>7.9316848999999995E-2</v>
      </c>
      <c r="U1630" s="2">
        <v>-0.40693992299999998</v>
      </c>
    </row>
    <row r="1631" spans="1:21" x14ac:dyDescent="0.25">
      <c r="A1631" s="6" t="s">
        <v>271</v>
      </c>
      <c r="B1631" s="6" t="s">
        <v>272</v>
      </c>
      <c r="C1631" s="6" t="s">
        <v>4980</v>
      </c>
      <c r="D1631" s="2">
        <v>1.4765430000000001E-3</v>
      </c>
      <c r="E1631" s="2">
        <v>0.10993441800000001</v>
      </c>
      <c r="F1631" s="2">
        <v>-2.83611E-2</v>
      </c>
      <c r="G1631" s="2">
        <v>3.4422401999999998E-2</v>
      </c>
      <c r="H1631" s="2">
        <v>1.0890693E-2</v>
      </c>
      <c r="I1631" s="2">
        <v>0.110328996</v>
      </c>
      <c r="J1631" s="2">
        <v>6.5160349999999999E-3</v>
      </c>
      <c r="K1631" s="2">
        <v>-0.19241118600000001</v>
      </c>
      <c r="L1631" s="2">
        <v>-5.2796797999999999E-2</v>
      </c>
      <c r="M1631" s="2">
        <v>-5.5303577999999999E-2</v>
      </c>
      <c r="N1631" s="2">
        <v>0.10380745</v>
      </c>
      <c r="O1631" s="2">
        <v>-2.9070301E-2</v>
      </c>
      <c r="P1631" s="2">
        <v>0.13374095</v>
      </c>
      <c r="Q1631" s="2">
        <v>3.5955055999999999E-2</v>
      </c>
      <c r="R1631" s="2">
        <v>1.1314729000000001E-2</v>
      </c>
      <c r="S1631" s="2">
        <v>0.109815174</v>
      </c>
      <c r="T1631" s="2">
        <v>9.7184291000000006E-2</v>
      </c>
      <c r="U1631" s="2">
        <v>-0.40744376999999998</v>
      </c>
    </row>
    <row r="1632" spans="1:21" x14ac:dyDescent="0.25">
      <c r="A1632" s="6" t="s">
        <v>1304</v>
      </c>
      <c r="B1632" s="6" t="s">
        <v>1305</v>
      </c>
      <c r="C1632" s="6" t="s">
        <v>4981</v>
      </c>
      <c r="D1632" s="2">
        <v>6.7649857999999993E-2</v>
      </c>
      <c r="E1632" s="2">
        <v>0.43336797399999999</v>
      </c>
      <c r="F1632" s="2">
        <v>-0.23394573499999999</v>
      </c>
      <c r="G1632" s="2">
        <v>0.54231476499999998</v>
      </c>
      <c r="H1632" s="2">
        <v>-0.21498714099999999</v>
      </c>
      <c r="I1632" s="2">
        <v>0.253353773</v>
      </c>
      <c r="J1632" s="2">
        <v>9.0454688000000005E-2</v>
      </c>
      <c r="K1632" s="2">
        <v>-0.36573398600000001</v>
      </c>
      <c r="L1632" s="2">
        <v>-0.57247417199999995</v>
      </c>
      <c r="M1632" s="2">
        <v>-0.21486395999999999</v>
      </c>
      <c r="N1632" s="2">
        <v>0.32931406000000002</v>
      </c>
      <c r="O1632" s="2">
        <v>-0.19140853999999999</v>
      </c>
      <c r="P1632" s="2">
        <v>0.23937668500000001</v>
      </c>
      <c r="Q1632" s="2">
        <v>-0.97558187399999996</v>
      </c>
      <c r="R1632" s="2">
        <v>0.22833256599999999</v>
      </c>
      <c r="S1632" s="2">
        <v>-6.8324289999999996E-2</v>
      </c>
      <c r="T1632" s="2">
        <v>1.060851861</v>
      </c>
      <c r="U1632" s="2">
        <v>-0.40769650400000002</v>
      </c>
    </row>
    <row r="1633" spans="1:21" x14ac:dyDescent="0.25">
      <c r="A1633" s="6" t="s">
        <v>218</v>
      </c>
      <c r="B1633" s="6" t="s">
        <v>219</v>
      </c>
      <c r="C1633" s="6" t="s">
        <v>4982</v>
      </c>
      <c r="D1633" s="2">
        <v>-0.14010779300000001</v>
      </c>
      <c r="E1633" s="2">
        <v>1.7277599000000001E-2</v>
      </c>
      <c r="F1633" s="2">
        <v>-6.1274914999999999E-2</v>
      </c>
      <c r="G1633" s="2">
        <v>0.291013032</v>
      </c>
      <c r="H1633" s="2">
        <v>-0.10996816099999999</v>
      </c>
      <c r="I1633" s="2">
        <v>-8.5345744000000001E-2</v>
      </c>
      <c r="J1633" s="2">
        <v>-0.13564980300000001</v>
      </c>
      <c r="K1633" s="2">
        <v>0.53599892900000001</v>
      </c>
      <c r="L1633" s="2">
        <v>-0.311943097</v>
      </c>
      <c r="M1633" s="2">
        <v>3.7460789999999998E-3</v>
      </c>
      <c r="N1633" s="2">
        <v>8.6576607999999999E-2</v>
      </c>
      <c r="O1633" s="2">
        <v>-1.7358815999999999E-2</v>
      </c>
      <c r="P1633" s="2">
        <v>0.127365063</v>
      </c>
      <c r="Q1633" s="2">
        <v>-0.221096881</v>
      </c>
      <c r="R1633" s="2">
        <v>0.20611231099999999</v>
      </c>
      <c r="S1633" s="2">
        <v>9.0856023999999994E-2</v>
      </c>
      <c r="T1633" s="2">
        <v>0.133457306</v>
      </c>
      <c r="U1633" s="2">
        <v>-0.40965769000000002</v>
      </c>
    </row>
    <row r="1634" spans="1:21" x14ac:dyDescent="0.25">
      <c r="A1634" s="6" t="s">
        <v>3074</v>
      </c>
      <c r="B1634" s="6" t="s">
        <v>3075</v>
      </c>
      <c r="C1634" s="6" t="s">
        <v>4983</v>
      </c>
      <c r="D1634" s="2">
        <v>-0.262468853</v>
      </c>
      <c r="E1634" s="2">
        <v>-0.257872887</v>
      </c>
      <c r="F1634" s="2">
        <v>0.208467546</v>
      </c>
      <c r="G1634" s="2">
        <v>0.17242461100000001</v>
      </c>
      <c r="H1634" s="2">
        <v>-1.9186135E-2</v>
      </c>
      <c r="I1634" s="2">
        <v>1.7583117999999998E-2</v>
      </c>
      <c r="J1634" s="2">
        <v>-4.9479236000000003E-2</v>
      </c>
      <c r="K1634" s="2">
        <v>0.16939127300000001</v>
      </c>
      <c r="L1634" s="2">
        <v>2.1140560999999999E-2</v>
      </c>
      <c r="M1634" s="2">
        <v>0.14234534300000001</v>
      </c>
      <c r="N1634" s="2">
        <v>6.3891053000000003E-2</v>
      </c>
      <c r="O1634" s="2">
        <v>7.2710277000000004E-2</v>
      </c>
      <c r="P1634" s="2">
        <v>6.4568665999999997E-2</v>
      </c>
      <c r="Q1634" s="2">
        <v>6.2334240000000004E-3</v>
      </c>
      <c r="R1634" s="2">
        <v>8.3059432000000002E-2</v>
      </c>
      <c r="S1634" s="2">
        <v>0.11445313</v>
      </c>
      <c r="T1634" s="2">
        <v>-0.137576005</v>
      </c>
      <c r="U1634" s="2">
        <v>-0.40968532000000002</v>
      </c>
    </row>
    <row r="1635" spans="1:21" x14ac:dyDescent="0.25">
      <c r="A1635" s="6" t="s">
        <v>2165</v>
      </c>
      <c r="B1635" s="6" t="s">
        <v>2166</v>
      </c>
      <c r="C1635" s="6" t="s">
        <v>4984</v>
      </c>
      <c r="D1635" s="2">
        <v>-0.65900621400000003</v>
      </c>
      <c r="E1635" s="2">
        <v>0.100893726</v>
      </c>
      <c r="F1635" s="2">
        <v>-6.7632560999999994E-2</v>
      </c>
      <c r="G1635" s="2">
        <v>-0.103184838</v>
      </c>
      <c r="H1635" s="2">
        <v>5.1703203000000003E-2</v>
      </c>
      <c r="I1635" s="2">
        <v>-0.14242294699999999</v>
      </c>
      <c r="J1635" s="2">
        <v>0.217173805</v>
      </c>
      <c r="K1635" s="2">
        <v>0.93903301100000003</v>
      </c>
      <c r="L1635" s="2">
        <v>-0.33655718800000001</v>
      </c>
      <c r="M1635" s="2">
        <v>-0.12507659400000001</v>
      </c>
      <c r="N1635" s="2">
        <v>3.7745687E-2</v>
      </c>
      <c r="O1635" s="2">
        <v>-4.6258074000000003E-2</v>
      </c>
      <c r="P1635" s="2">
        <v>-5.3380275999999997E-2</v>
      </c>
      <c r="Q1635" s="2">
        <v>0.16915740400000001</v>
      </c>
      <c r="R1635" s="2">
        <v>2.8392712000000001E-2</v>
      </c>
      <c r="S1635" s="2">
        <v>0.26244299599999998</v>
      </c>
      <c r="T1635" s="2">
        <v>0.138346202</v>
      </c>
      <c r="U1635" s="2">
        <v>-0.41137005500000001</v>
      </c>
    </row>
    <row r="1636" spans="1:21" x14ac:dyDescent="0.25">
      <c r="A1636" s="6" t="s">
        <v>2336</v>
      </c>
      <c r="B1636" s="6" t="s">
        <v>2337</v>
      </c>
      <c r="C1636" s="6" t="s">
        <v>4985</v>
      </c>
      <c r="D1636" s="2">
        <v>6.4805163999999998E-2</v>
      </c>
      <c r="E1636" s="2">
        <v>0.169116454</v>
      </c>
      <c r="F1636" s="2">
        <v>-1.9020359000000001E-2</v>
      </c>
      <c r="G1636" s="2">
        <v>-1.824317E-3</v>
      </c>
      <c r="H1636" s="2">
        <v>0.11397789</v>
      </c>
      <c r="I1636" s="2">
        <v>3.7579926E-2</v>
      </c>
      <c r="J1636" s="2">
        <v>0.17497375400000001</v>
      </c>
      <c r="K1636" s="2">
        <v>-0.21706925299999999</v>
      </c>
      <c r="L1636" s="2">
        <v>-0.32253926500000002</v>
      </c>
      <c r="M1636" s="2">
        <v>0.12729552299999999</v>
      </c>
      <c r="N1636" s="2">
        <v>6.3463602999999993E-2</v>
      </c>
      <c r="O1636" s="2">
        <v>3.4942580000000001E-3</v>
      </c>
      <c r="P1636" s="2">
        <v>-9.0103570999999993E-2</v>
      </c>
      <c r="Q1636" s="2">
        <v>0.30057486300000003</v>
      </c>
      <c r="R1636" s="2">
        <v>-0.14258748500000001</v>
      </c>
      <c r="S1636" s="2">
        <v>0.15791965599999999</v>
      </c>
      <c r="T1636" s="2">
        <v>-5.1350459999999999E-3</v>
      </c>
      <c r="U1636" s="2">
        <v>-0.41492179800000001</v>
      </c>
    </row>
    <row r="1637" spans="1:21" x14ac:dyDescent="0.25">
      <c r="A1637" s="6" t="s">
        <v>874</v>
      </c>
      <c r="B1637" s="6" t="s">
        <v>875</v>
      </c>
      <c r="C1637" s="6" t="s">
        <v>4986</v>
      </c>
      <c r="D1637" s="2">
        <v>1.6303193000000001E-2</v>
      </c>
      <c r="E1637" s="2">
        <v>8.9700779999999994E-3</v>
      </c>
      <c r="F1637" s="2">
        <v>-0.15119507600000001</v>
      </c>
      <c r="G1637" s="2">
        <v>0.218339173</v>
      </c>
      <c r="H1637" s="2">
        <v>9.1080750000000002E-3</v>
      </c>
      <c r="I1637" s="2">
        <v>-0.23667094599999999</v>
      </c>
      <c r="J1637" s="2">
        <v>0.16059579800000001</v>
      </c>
      <c r="K1637" s="2">
        <v>0.75979498700000003</v>
      </c>
      <c r="L1637" s="2">
        <v>-0.78524528199999999</v>
      </c>
      <c r="M1637" s="2">
        <v>-2.6675484999999999E-2</v>
      </c>
      <c r="N1637" s="2">
        <v>7.9016697999999996E-2</v>
      </c>
      <c r="O1637" s="2">
        <v>5.6454926000000002E-2</v>
      </c>
      <c r="P1637" s="2">
        <v>0.130753282</v>
      </c>
      <c r="Q1637" s="2">
        <v>3.2801942000000001E-2</v>
      </c>
      <c r="R1637" s="2">
        <v>6.0199439E-2</v>
      </c>
      <c r="S1637" s="2">
        <v>0.119935446</v>
      </c>
      <c r="T1637" s="2">
        <v>-3.2190067000000003E-2</v>
      </c>
      <c r="U1637" s="2">
        <v>-0.42029618200000002</v>
      </c>
    </row>
    <row r="1638" spans="1:21" x14ac:dyDescent="0.25">
      <c r="A1638" s="6" t="s">
        <v>301</v>
      </c>
      <c r="B1638" s="6" t="s">
        <v>302</v>
      </c>
      <c r="C1638" s="6" t="s">
        <v>4987</v>
      </c>
      <c r="D1638" s="2">
        <v>9.0635526999999994E-2</v>
      </c>
      <c r="E1638" s="2">
        <v>0.32076185299999999</v>
      </c>
      <c r="F1638" s="2">
        <v>9.8493999999999996E-5</v>
      </c>
      <c r="G1638" s="2">
        <v>0.175984267</v>
      </c>
      <c r="H1638" s="2">
        <v>-4.8377049999999998E-2</v>
      </c>
      <c r="I1638" s="2">
        <v>-4.2076713000000002E-2</v>
      </c>
      <c r="J1638" s="2">
        <v>0.23517697900000001</v>
      </c>
      <c r="K1638" s="2">
        <v>-0.29325204300000002</v>
      </c>
      <c r="L1638" s="2">
        <v>-0.43895129799999999</v>
      </c>
      <c r="M1638" s="2">
        <v>6.9002572999999998E-2</v>
      </c>
      <c r="N1638" s="2">
        <v>0.18990892300000001</v>
      </c>
      <c r="O1638" s="2">
        <v>-0.124963174</v>
      </c>
      <c r="P1638" s="2">
        <v>9.3875032999999997E-2</v>
      </c>
      <c r="Q1638" s="2">
        <v>-0.106533487</v>
      </c>
      <c r="R1638" s="2">
        <v>0.15658836300000001</v>
      </c>
      <c r="S1638" s="2">
        <v>0.12080020299999999</v>
      </c>
      <c r="T1638" s="2">
        <v>2.8675032999999999E-2</v>
      </c>
      <c r="U1638" s="2">
        <v>-0.42735346699999999</v>
      </c>
    </row>
    <row r="1639" spans="1:21" x14ac:dyDescent="0.25">
      <c r="A1639" s="6" t="s">
        <v>233</v>
      </c>
      <c r="B1639" s="6" t="s">
        <v>234</v>
      </c>
      <c r="C1639" s="6" t="s">
        <v>4988</v>
      </c>
      <c r="D1639" s="2">
        <v>0.120756223</v>
      </c>
      <c r="E1639" s="2">
        <v>9.1981778E-2</v>
      </c>
      <c r="F1639" s="2">
        <v>6.3558797E-2</v>
      </c>
      <c r="G1639" s="2">
        <v>0.17446366799999999</v>
      </c>
      <c r="H1639" s="2">
        <v>5.1534719999999999E-2</v>
      </c>
      <c r="I1639" s="2">
        <v>0.14914518800000001</v>
      </c>
      <c r="J1639" s="2">
        <v>0.10154402799999999</v>
      </c>
      <c r="K1639" s="2">
        <v>-0.51975671700000003</v>
      </c>
      <c r="L1639" s="2">
        <v>-0.233227672</v>
      </c>
      <c r="M1639" s="2">
        <v>3.0021105999999999E-2</v>
      </c>
      <c r="N1639" s="2">
        <v>0.111078386</v>
      </c>
      <c r="O1639" s="2">
        <v>0.16484918600000001</v>
      </c>
      <c r="P1639" s="2">
        <v>0.121368586</v>
      </c>
      <c r="Q1639" s="2">
        <v>0.213604186</v>
      </c>
      <c r="R1639" s="2">
        <v>-2.1022314E-2</v>
      </c>
      <c r="S1639" s="2">
        <v>-4.2125943999999999E-2</v>
      </c>
      <c r="T1639" s="2">
        <v>-0.14553629400000001</v>
      </c>
      <c r="U1639" s="2">
        <v>-0.43223681400000002</v>
      </c>
    </row>
    <row r="1640" spans="1:21" x14ac:dyDescent="0.25">
      <c r="A1640" s="6" t="s">
        <v>626</v>
      </c>
      <c r="B1640" s="6" t="s">
        <v>627</v>
      </c>
      <c r="C1640" s="6" t="s">
        <v>4989</v>
      </c>
      <c r="D1640" s="2">
        <v>0.19121032800000001</v>
      </c>
      <c r="E1640" s="2">
        <v>0.33749423200000001</v>
      </c>
      <c r="F1640" s="2">
        <v>0.20712239800000001</v>
      </c>
      <c r="G1640" s="2">
        <v>0.231235831</v>
      </c>
      <c r="H1640" s="2">
        <v>-0.21996300899999999</v>
      </c>
      <c r="I1640" s="2">
        <v>3.4541464000000001E-2</v>
      </c>
      <c r="J1640" s="2">
        <v>-5.0757931999999999E-2</v>
      </c>
      <c r="K1640" s="2">
        <v>-0.72953413899999997</v>
      </c>
      <c r="L1640" s="2">
        <v>-1.3491849999999999E-3</v>
      </c>
      <c r="M1640" s="2">
        <v>8.8100030000000003E-3</v>
      </c>
      <c r="N1640" s="2">
        <v>0.120735119</v>
      </c>
      <c r="O1640" s="2">
        <v>0.182643362</v>
      </c>
      <c r="P1640" s="2">
        <v>0.315399555</v>
      </c>
      <c r="Q1640" s="2">
        <v>4.4545677999999998E-2</v>
      </c>
      <c r="R1640" s="2">
        <v>4.9412520000000001E-3</v>
      </c>
      <c r="S1640" s="2">
        <v>-8.9672614999999997E-2</v>
      </c>
      <c r="T1640" s="2">
        <v>-0.15364177500000001</v>
      </c>
      <c r="U1640" s="2">
        <v>-0.43376058200000001</v>
      </c>
    </row>
    <row r="1641" spans="1:21" x14ac:dyDescent="0.25">
      <c r="A1641" s="6" t="s">
        <v>320</v>
      </c>
      <c r="B1641" s="6" t="s">
        <v>321</v>
      </c>
      <c r="C1641" s="6" t="s">
        <v>4990</v>
      </c>
      <c r="D1641" s="2">
        <v>7.1242695999999994E-2</v>
      </c>
      <c r="E1641" s="2">
        <v>0.28949149800000001</v>
      </c>
      <c r="F1641" s="2">
        <v>-0.27774119600000002</v>
      </c>
      <c r="G1641" s="2">
        <v>0.140975406</v>
      </c>
      <c r="H1641" s="2">
        <v>8.6315460999999996E-2</v>
      </c>
      <c r="I1641" s="2">
        <v>-7.6559682000000004E-2</v>
      </c>
      <c r="J1641" s="2">
        <v>-0.122136093</v>
      </c>
      <c r="K1641" s="2">
        <v>-0.12323872700000001</v>
      </c>
      <c r="L1641" s="2">
        <v>1.1650639000000001E-2</v>
      </c>
      <c r="M1641" s="2">
        <v>0.33001456600000001</v>
      </c>
      <c r="N1641" s="2">
        <v>5.1326770000000001E-2</v>
      </c>
      <c r="O1641" s="2">
        <v>1.4483565E-2</v>
      </c>
      <c r="P1641" s="2">
        <v>0.20330008199999999</v>
      </c>
      <c r="Q1641" s="2">
        <v>0.43243692900000003</v>
      </c>
      <c r="R1641" s="2">
        <v>3.4972377999999998E-2</v>
      </c>
      <c r="S1641" s="2">
        <v>-6.5765068999999995E-2</v>
      </c>
      <c r="T1641" s="2">
        <v>-0.56440788600000003</v>
      </c>
      <c r="U1641" s="2">
        <v>-0.43636133700000002</v>
      </c>
    </row>
    <row r="1642" spans="1:21" x14ac:dyDescent="0.25">
      <c r="A1642" s="6" t="s">
        <v>808</v>
      </c>
      <c r="B1642" s="6" t="s">
        <v>809</v>
      </c>
      <c r="C1642" s="6" t="s">
        <v>4991</v>
      </c>
      <c r="D1642" s="2">
        <v>0.15060863799999999</v>
      </c>
      <c r="E1642" s="2">
        <v>1.8491146999999999E-2</v>
      </c>
      <c r="F1642" s="2">
        <v>-0.14178938899999999</v>
      </c>
      <c r="G1642" s="2">
        <v>-7.3953985999999999E-2</v>
      </c>
      <c r="H1642" s="2">
        <v>7.3964663E-2</v>
      </c>
      <c r="I1642" s="2">
        <v>2.9570633999999998E-2</v>
      </c>
      <c r="J1642" s="2">
        <v>0.31886058</v>
      </c>
      <c r="K1642" s="2">
        <v>-0.115724678</v>
      </c>
      <c r="L1642" s="2">
        <v>-0.26002761000000002</v>
      </c>
      <c r="M1642" s="2">
        <v>-0.19562342099999999</v>
      </c>
      <c r="N1642" s="2">
        <v>2.8325799999999999E-3</v>
      </c>
      <c r="O1642" s="2">
        <v>-0.12510580099999999</v>
      </c>
      <c r="P1642" s="2">
        <v>4.4242504000000002E-2</v>
      </c>
      <c r="Q1642" s="2">
        <v>6.7755769999999996E-3</v>
      </c>
      <c r="R1642" s="2">
        <v>0.20062364399999999</v>
      </c>
      <c r="S1642" s="2">
        <v>0.1212033</v>
      </c>
      <c r="T1642" s="2">
        <v>0.38222615599999998</v>
      </c>
      <c r="U1642" s="2">
        <v>-0.43717453499999998</v>
      </c>
    </row>
    <row r="1643" spans="1:21" x14ac:dyDescent="0.25">
      <c r="A1643" s="6" t="s">
        <v>1410</v>
      </c>
      <c r="B1643" s="6" t="s">
        <v>1411</v>
      </c>
      <c r="C1643" s="6" t="s">
        <v>4992</v>
      </c>
      <c r="D1643" s="2">
        <v>7.5348382000000005E-2</v>
      </c>
      <c r="E1643" s="2">
        <v>0.150377021</v>
      </c>
      <c r="F1643" s="2">
        <v>-0.13486261799999999</v>
      </c>
      <c r="G1643" s="2">
        <v>3.0794647000000001E-2</v>
      </c>
      <c r="H1643" s="2">
        <v>8.4916859999999997E-2</v>
      </c>
      <c r="I1643" s="2">
        <v>0.20095405699999999</v>
      </c>
      <c r="J1643" s="2">
        <v>3.0717227E-2</v>
      </c>
      <c r="K1643" s="2">
        <v>-4.4502818E-2</v>
      </c>
      <c r="L1643" s="2">
        <v>-0.39374278099999999</v>
      </c>
      <c r="M1643" s="2">
        <v>6.7805590999999998E-2</v>
      </c>
      <c r="N1643" s="2">
        <v>8.0405165000000001E-2</v>
      </c>
      <c r="O1643" s="2">
        <v>-1.0810281E-2</v>
      </c>
      <c r="P1643" s="2">
        <v>8.1986834999999994E-2</v>
      </c>
      <c r="Q1643" s="2">
        <v>3.8854662999999998E-2</v>
      </c>
      <c r="R1643" s="2">
        <v>-0.128521311</v>
      </c>
      <c r="S1643" s="2">
        <v>7.7965472999999993E-2</v>
      </c>
      <c r="T1643" s="2">
        <v>0.233962007</v>
      </c>
      <c r="U1643" s="2">
        <v>-0.44164814699999999</v>
      </c>
    </row>
    <row r="1644" spans="1:21" x14ac:dyDescent="0.25">
      <c r="A1644" s="6" t="s">
        <v>2858</v>
      </c>
      <c r="B1644" s="6" t="s">
        <v>2859</v>
      </c>
      <c r="C1644" s="6" t="s">
        <v>4993</v>
      </c>
      <c r="D1644" s="2">
        <v>8.5118303000000006E-2</v>
      </c>
      <c r="E1644" s="2">
        <v>0.58452049399999995</v>
      </c>
      <c r="F1644" s="2">
        <v>0.526756153</v>
      </c>
      <c r="G1644" s="2">
        <v>0.66354296000000001</v>
      </c>
      <c r="H1644" s="2">
        <v>-0.100198787</v>
      </c>
      <c r="I1644" s="2">
        <v>-0.52149283199999996</v>
      </c>
      <c r="J1644" s="2">
        <v>-0.350634312</v>
      </c>
      <c r="K1644" s="2">
        <v>-0.402110998</v>
      </c>
      <c r="L1644" s="2">
        <v>-0.48550103999999999</v>
      </c>
      <c r="M1644" s="2">
        <v>1.943808E-2</v>
      </c>
      <c r="N1644" s="2">
        <v>6.1696016999999999E-2</v>
      </c>
      <c r="O1644" s="2">
        <v>0.226907777</v>
      </c>
      <c r="P1644" s="2">
        <v>8.9844014999999999E-2</v>
      </c>
      <c r="Q1644" s="2">
        <v>-0.21383260700000001</v>
      </c>
      <c r="R1644" s="2">
        <v>0.15432868999999999</v>
      </c>
      <c r="S1644" s="2">
        <v>0.119973371</v>
      </c>
      <c r="T1644" s="2">
        <v>-1.6098549E-2</v>
      </c>
      <c r="U1644" s="2">
        <v>-0.44225672999999999</v>
      </c>
    </row>
    <row r="1645" spans="1:21" x14ac:dyDescent="0.25">
      <c r="A1645" s="6" t="s">
        <v>1596</v>
      </c>
      <c r="B1645" s="6" t="s">
        <v>1597</v>
      </c>
      <c r="C1645" s="6" t="s">
        <v>4994</v>
      </c>
      <c r="D1645" s="2">
        <v>0.314890585</v>
      </c>
      <c r="E1645" s="2">
        <v>-0.12549837799999999</v>
      </c>
      <c r="F1645" s="2">
        <v>-0.102326941</v>
      </c>
      <c r="G1645" s="2">
        <v>-0.16619155999999999</v>
      </c>
      <c r="H1645" s="2">
        <v>0.148056463</v>
      </c>
      <c r="I1645" s="2">
        <v>0.195458671</v>
      </c>
      <c r="J1645" s="2">
        <v>3.3753164000000002E-2</v>
      </c>
      <c r="K1645" s="2">
        <v>-8.2685328000000002E-2</v>
      </c>
      <c r="L1645" s="2">
        <v>-0.21545671</v>
      </c>
      <c r="M1645" s="2">
        <v>0.34586251699999998</v>
      </c>
      <c r="N1645" s="2">
        <v>0.32541634800000002</v>
      </c>
      <c r="O1645" s="2">
        <v>0.11585427500000001</v>
      </c>
      <c r="P1645" s="2">
        <v>0.101010327</v>
      </c>
      <c r="Q1645" s="2">
        <v>6.9207911999999996E-2</v>
      </c>
      <c r="R1645" s="2">
        <v>6.0637511999999998E-2</v>
      </c>
      <c r="S1645" s="2">
        <v>9.2757456000000002E-2</v>
      </c>
      <c r="T1645" s="2">
        <v>-0.66356963599999996</v>
      </c>
      <c r="U1645" s="2">
        <v>-0.44717671599999997</v>
      </c>
    </row>
    <row r="1646" spans="1:21" x14ac:dyDescent="0.25">
      <c r="A1646" s="6" t="s">
        <v>750</v>
      </c>
      <c r="B1646" s="6" t="s">
        <v>751</v>
      </c>
      <c r="C1646" s="6" t="s">
        <v>4995</v>
      </c>
      <c r="D1646" s="2">
        <v>3.2867526000000001E-2</v>
      </c>
      <c r="E1646" s="2">
        <v>6.4915981999999997E-2</v>
      </c>
      <c r="F1646" s="2">
        <v>-4.8382988000000002E-2</v>
      </c>
      <c r="G1646" s="2">
        <v>1.536681E-2</v>
      </c>
      <c r="H1646" s="2">
        <v>-4.4644820000000002E-2</v>
      </c>
      <c r="I1646" s="2">
        <v>7.8838101999999993E-2</v>
      </c>
      <c r="J1646" s="2">
        <v>-2.2555817999999998E-2</v>
      </c>
      <c r="K1646" s="2">
        <v>0.36322239200000001</v>
      </c>
      <c r="L1646" s="2">
        <v>-0.439627188</v>
      </c>
      <c r="M1646" s="2">
        <v>-7.7010074999999997E-2</v>
      </c>
      <c r="N1646" s="2">
        <v>0.15628440499999999</v>
      </c>
      <c r="O1646" s="2">
        <v>8.3398445000000002E-2</v>
      </c>
      <c r="P1646" s="2">
        <v>8.9231365000000007E-2</v>
      </c>
      <c r="Q1646" s="2">
        <v>8.9365915000000004E-2</v>
      </c>
      <c r="R1646" s="2">
        <v>-6.6091175000000002E-2</v>
      </c>
      <c r="S1646" s="2">
        <v>-2.9205414999999998E-2</v>
      </c>
      <c r="T1646" s="2">
        <v>0.208219815</v>
      </c>
      <c r="U1646" s="2">
        <v>-0.45419316999999998</v>
      </c>
    </row>
    <row r="1647" spans="1:21" x14ac:dyDescent="0.25">
      <c r="A1647" s="6" t="s">
        <v>1077</v>
      </c>
      <c r="B1647" s="6" t="s">
        <v>1078</v>
      </c>
      <c r="C1647" s="6" t="s">
        <v>4996</v>
      </c>
      <c r="D1647" s="2">
        <v>0.29097410299999998</v>
      </c>
      <c r="E1647" s="2">
        <v>0.31655168299999997</v>
      </c>
      <c r="F1647" s="2">
        <v>5.9069919999999998E-2</v>
      </c>
      <c r="G1647" s="2">
        <v>0.16901507199999999</v>
      </c>
      <c r="H1647" s="2">
        <v>-0.23760806400000001</v>
      </c>
      <c r="I1647" s="2">
        <v>5.4092976000000001E-2</v>
      </c>
      <c r="J1647" s="2">
        <v>-0.102105528</v>
      </c>
      <c r="K1647" s="2">
        <v>-0.53944781100000005</v>
      </c>
      <c r="L1647" s="2">
        <v>-1.0542363000000001E-2</v>
      </c>
      <c r="M1647" s="2">
        <v>0.109625757</v>
      </c>
      <c r="N1647" s="2">
        <v>7.7483569000000002E-2</v>
      </c>
      <c r="O1647" s="2">
        <v>-9.9152783999999994E-2</v>
      </c>
      <c r="P1647" s="2">
        <v>2.6025771E-2</v>
      </c>
      <c r="Q1647" s="2">
        <v>-2.4103243E-2</v>
      </c>
      <c r="R1647" s="2">
        <v>0.39791214400000002</v>
      </c>
      <c r="S1647" s="2">
        <v>1.3352364E-2</v>
      </c>
      <c r="T1647" s="2">
        <v>-4.2731689000000003E-2</v>
      </c>
      <c r="U1647" s="2">
        <v>-0.45841189300000001</v>
      </c>
    </row>
    <row r="1648" spans="1:21" x14ac:dyDescent="0.25">
      <c r="A1648" s="6" t="s">
        <v>2304</v>
      </c>
      <c r="B1648" s="6" t="s">
        <v>2305</v>
      </c>
      <c r="C1648" s="6" t="s">
        <v>4997</v>
      </c>
      <c r="D1648" s="2">
        <v>-8.4040249999999997E-2</v>
      </c>
      <c r="E1648" s="2">
        <v>-0.16437118000000001</v>
      </c>
      <c r="F1648" s="2">
        <v>-0.14368504000000001</v>
      </c>
      <c r="G1648" s="2">
        <v>0.30141071000000003</v>
      </c>
      <c r="H1648" s="2">
        <v>-0.32646777799999999</v>
      </c>
      <c r="I1648" s="2">
        <v>0.11400225</v>
      </c>
      <c r="J1648" s="2">
        <v>0.23305111000000001</v>
      </c>
      <c r="K1648" s="2">
        <v>0.40107725999999999</v>
      </c>
      <c r="L1648" s="2">
        <v>-0.33097707999999998</v>
      </c>
      <c r="M1648" s="2">
        <v>7.8232960000000004E-2</v>
      </c>
      <c r="N1648" s="2">
        <v>-0.10007027</v>
      </c>
      <c r="O1648" s="2">
        <v>-0.40358460000000002</v>
      </c>
      <c r="P1648" s="2">
        <v>0.28203291000000003</v>
      </c>
      <c r="Q1648" s="2">
        <v>-0.21135304999999999</v>
      </c>
      <c r="R1648" s="2">
        <v>0.26131393000000003</v>
      </c>
      <c r="S1648" s="2">
        <v>0.21544116999999999</v>
      </c>
      <c r="T1648" s="2">
        <v>0.33792430000000001</v>
      </c>
      <c r="U1648" s="2">
        <v>-0.4599374</v>
      </c>
    </row>
    <row r="1649" spans="1:21" x14ac:dyDescent="0.25">
      <c r="A1649" s="6" t="s">
        <v>1909</v>
      </c>
      <c r="B1649" s="6" t="s">
        <v>1910</v>
      </c>
      <c r="C1649" s="6" t="s">
        <v>4998</v>
      </c>
      <c r="D1649" s="2">
        <v>-0.12321336500000001</v>
      </c>
      <c r="E1649" s="2">
        <v>8.0968702000000004E-2</v>
      </c>
      <c r="F1649" s="2">
        <v>-0.117474825</v>
      </c>
      <c r="G1649" s="2">
        <v>0.23538224599999999</v>
      </c>
      <c r="H1649" s="2">
        <v>1.6100607999999999E-2</v>
      </c>
      <c r="I1649" s="2">
        <v>0.19830150599999999</v>
      </c>
      <c r="J1649" s="2">
        <v>0.20388336000000001</v>
      </c>
      <c r="K1649" s="2">
        <v>-3.0000795E-2</v>
      </c>
      <c r="L1649" s="2">
        <v>-0.46394743500000002</v>
      </c>
      <c r="M1649" s="2">
        <v>-8.1972000000000003E-2</v>
      </c>
      <c r="N1649" s="2">
        <v>2.2480396999999999E-2</v>
      </c>
      <c r="O1649" s="2">
        <v>5.2596105999999997E-2</v>
      </c>
      <c r="P1649" s="2">
        <v>-5.6837401000000003E-2</v>
      </c>
      <c r="Q1649" s="2">
        <v>1.1825254E-2</v>
      </c>
      <c r="R1649" s="2">
        <v>0.16273876900000001</v>
      </c>
      <c r="S1649" s="2">
        <v>0.286293248</v>
      </c>
      <c r="T1649" s="2">
        <v>6.3208404999999995E-2</v>
      </c>
      <c r="U1649" s="2">
        <v>-0.46033277900000003</v>
      </c>
    </row>
    <row r="1650" spans="1:21" x14ac:dyDescent="0.25">
      <c r="A1650" s="6" t="s">
        <v>324</v>
      </c>
      <c r="B1650" s="6" t="s">
        <v>325</v>
      </c>
      <c r="C1650" s="6" t="s">
        <v>4999</v>
      </c>
      <c r="D1650" s="2">
        <v>5.5227396999999998E-2</v>
      </c>
      <c r="E1650" s="2">
        <v>0.165951087</v>
      </c>
      <c r="F1650" s="2">
        <v>-6.7302505999999998E-2</v>
      </c>
      <c r="G1650" s="2">
        <v>-0.19563867099999999</v>
      </c>
      <c r="H1650" s="2">
        <v>-5.481668E-2</v>
      </c>
      <c r="I1650" s="2">
        <v>5.8102006999999997E-2</v>
      </c>
      <c r="J1650" s="2">
        <v>0.15117713599999999</v>
      </c>
      <c r="K1650" s="2">
        <v>-0.141384283</v>
      </c>
      <c r="L1650" s="2">
        <v>2.8684517E-2</v>
      </c>
      <c r="M1650" s="2">
        <v>0.190220521</v>
      </c>
      <c r="N1650" s="2">
        <v>-3.2919658999999997E-2</v>
      </c>
      <c r="O1650" s="2">
        <v>-0.125227009</v>
      </c>
      <c r="P1650" s="2">
        <v>3.8282709999999998E-2</v>
      </c>
      <c r="Q1650" s="2">
        <v>-9.4821858999999994E-2</v>
      </c>
      <c r="R1650" s="2">
        <v>0.28998868100000003</v>
      </c>
      <c r="S1650" s="2">
        <v>0.13352081099999999</v>
      </c>
      <c r="T1650" s="2">
        <v>6.7667401000000002E-2</v>
      </c>
      <c r="U1650" s="2">
        <v>-0.46671159899999998</v>
      </c>
    </row>
    <row r="1651" spans="1:21" x14ac:dyDescent="0.25">
      <c r="A1651" s="6" t="s">
        <v>880</v>
      </c>
      <c r="B1651" s="6" t="s">
        <v>881</v>
      </c>
      <c r="C1651" s="6" t="s">
        <v>5000</v>
      </c>
      <c r="D1651" s="2">
        <v>-6.7307031000000003E-2</v>
      </c>
      <c r="E1651" s="2">
        <v>0.17686475500000001</v>
      </c>
      <c r="F1651" s="2">
        <v>-5.7697959E-2</v>
      </c>
      <c r="G1651" s="2">
        <v>0.13633482399999999</v>
      </c>
      <c r="H1651" s="2">
        <v>1.0652818999999999E-2</v>
      </c>
      <c r="I1651" s="2">
        <v>-4.8600968000000001E-2</v>
      </c>
      <c r="J1651" s="2">
        <v>-5.8173100000000004E-4</v>
      </c>
      <c r="K1651" s="2">
        <v>-4.2469565000000001E-2</v>
      </c>
      <c r="L1651" s="2">
        <v>-0.10719514400000001</v>
      </c>
      <c r="M1651" s="2">
        <v>-0.14464732999999999</v>
      </c>
      <c r="N1651" s="2">
        <v>0.249002162</v>
      </c>
      <c r="O1651" s="2">
        <v>3.8607039000000003E-2</v>
      </c>
      <c r="P1651" s="2">
        <v>-0.342679764</v>
      </c>
      <c r="Q1651" s="2">
        <v>0.25542881499999998</v>
      </c>
      <c r="R1651" s="2">
        <v>-0.22156540699999999</v>
      </c>
      <c r="S1651" s="2">
        <v>5.4995280000000001E-3</v>
      </c>
      <c r="T1651" s="2">
        <v>0.63020005899999998</v>
      </c>
      <c r="U1651" s="2">
        <v>-0.46984509800000002</v>
      </c>
    </row>
    <row r="1652" spans="1:21" x14ac:dyDescent="0.25">
      <c r="A1652" s="6" t="s">
        <v>2119</v>
      </c>
      <c r="B1652" s="6" t="s">
        <v>2120</v>
      </c>
      <c r="C1652" s="6" t="s">
        <v>5001</v>
      </c>
      <c r="D1652" s="2">
        <v>-0.107564004</v>
      </c>
      <c r="E1652" s="2">
        <v>0.12697888600000001</v>
      </c>
      <c r="F1652" s="2">
        <v>-0.34924382700000001</v>
      </c>
      <c r="G1652" s="2">
        <v>2.5030986000000002E-2</v>
      </c>
      <c r="H1652" s="2">
        <v>-2.2093714E-2</v>
      </c>
      <c r="I1652" s="2">
        <v>0.35226133700000001</v>
      </c>
      <c r="J1652" s="2">
        <v>0.153321033</v>
      </c>
      <c r="K1652" s="2">
        <v>2.0784200000000001E-3</v>
      </c>
      <c r="L1652" s="2">
        <v>-0.180769121</v>
      </c>
      <c r="M1652" s="2">
        <v>-9.0808711E-2</v>
      </c>
      <c r="N1652" s="2">
        <v>4.9961318999999997E-2</v>
      </c>
      <c r="O1652" s="2">
        <v>-4.9350232000000001E-2</v>
      </c>
      <c r="P1652" s="2">
        <v>0.145709271</v>
      </c>
      <c r="Q1652" s="2">
        <v>-0.112150363</v>
      </c>
      <c r="R1652" s="2">
        <v>2.1075820000000002E-3</v>
      </c>
      <c r="S1652" s="2">
        <v>0.28289247299999998</v>
      </c>
      <c r="T1652" s="2">
        <v>0.24318964100000001</v>
      </c>
      <c r="U1652" s="2">
        <v>-0.47155098000000001</v>
      </c>
    </row>
    <row r="1653" spans="1:21" x14ac:dyDescent="0.25">
      <c r="A1653" s="6" t="s">
        <v>107</v>
      </c>
      <c r="B1653" s="6" t="s">
        <v>108</v>
      </c>
      <c r="C1653" s="6" t="s">
        <v>112</v>
      </c>
      <c r="D1653" s="2">
        <v>-0.104366684</v>
      </c>
      <c r="E1653" s="2">
        <v>-5.9002498E-2</v>
      </c>
      <c r="F1653" s="2">
        <v>-0.30203229399999998</v>
      </c>
      <c r="G1653" s="2">
        <v>0.28170273200000001</v>
      </c>
      <c r="H1653" s="2">
        <v>-8.3018148E-2</v>
      </c>
      <c r="I1653" s="2">
        <v>0.134385172</v>
      </c>
      <c r="J1653" s="2">
        <v>7.5853671999999997E-2</v>
      </c>
      <c r="K1653" s="2">
        <v>0.27096753899999998</v>
      </c>
      <c r="L1653" s="2">
        <v>-0.2144895</v>
      </c>
      <c r="M1653" s="2">
        <v>8.1531774000000001E-2</v>
      </c>
      <c r="N1653" s="2">
        <v>0.20388614899999999</v>
      </c>
      <c r="O1653" s="2">
        <v>-0.24025456100000001</v>
      </c>
      <c r="P1653" s="2">
        <v>0.272556719</v>
      </c>
      <c r="Q1653" s="2">
        <v>-7.1927153999999993E-2</v>
      </c>
      <c r="R1653" s="2">
        <v>-2.0859761000000001E-2</v>
      </c>
      <c r="S1653" s="2">
        <v>0.249919424</v>
      </c>
      <c r="T1653" s="2">
        <v>-2.9814109999999998E-3</v>
      </c>
      <c r="U1653" s="2">
        <v>-0.47187115099999999</v>
      </c>
    </row>
    <row r="1654" spans="1:21" x14ac:dyDescent="0.25">
      <c r="A1654" s="6" t="s">
        <v>1077</v>
      </c>
      <c r="B1654" s="6" t="s">
        <v>1078</v>
      </c>
      <c r="C1654" s="6" t="s">
        <v>5002</v>
      </c>
      <c r="D1654" s="2">
        <v>0.27580143600000001</v>
      </c>
      <c r="E1654" s="2">
        <v>0.381919016</v>
      </c>
      <c r="F1654" s="2">
        <v>-0.178318747</v>
      </c>
      <c r="G1654" s="2">
        <v>0.189077405</v>
      </c>
      <c r="H1654" s="2">
        <v>3.7492760000000002E-3</v>
      </c>
      <c r="I1654" s="2">
        <v>0.14765730899999999</v>
      </c>
      <c r="J1654" s="2">
        <v>-2.4395195000000001E-2</v>
      </c>
      <c r="K1654" s="2">
        <v>-0.63112947799999997</v>
      </c>
      <c r="L1654" s="2">
        <v>-0.16436102999999999</v>
      </c>
      <c r="M1654" s="2">
        <v>0.20438999499999999</v>
      </c>
      <c r="N1654" s="2">
        <v>0.17039115699999999</v>
      </c>
      <c r="O1654" s="2">
        <v>2.1488403999999999E-2</v>
      </c>
      <c r="P1654" s="2">
        <v>0.14101780899999999</v>
      </c>
      <c r="Q1654" s="2">
        <v>3.9130844999999997E-2</v>
      </c>
      <c r="R1654" s="2">
        <v>0.173995232</v>
      </c>
      <c r="S1654" s="2">
        <v>2.7976712000000001E-2</v>
      </c>
      <c r="T1654" s="2">
        <v>-0.30457670100000001</v>
      </c>
      <c r="U1654" s="2">
        <v>-0.47381345499999999</v>
      </c>
    </row>
    <row r="1655" spans="1:21" x14ac:dyDescent="0.25">
      <c r="A1655" s="6" t="s">
        <v>386</v>
      </c>
      <c r="B1655" s="6" t="s">
        <v>385</v>
      </c>
      <c r="C1655" s="6" t="s">
        <v>5003</v>
      </c>
      <c r="D1655" s="2">
        <v>-9.1999712999999997E-2</v>
      </c>
      <c r="E1655" s="2">
        <v>2.9183397999999999E-2</v>
      </c>
      <c r="F1655" s="2">
        <v>-0.26843941799999999</v>
      </c>
      <c r="G1655" s="2">
        <v>-0.14519133000000001</v>
      </c>
      <c r="H1655" s="2">
        <v>3.9622332000000003E-2</v>
      </c>
      <c r="I1655" s="2">
        <v>-5.3619703999999997E-2</v>
      </c>
      <c r="J1655" s="2">
        <v>0.168521751</v>
      </c>
      <c r="K1655" s="2">
        <v>0.60623329599999998</v>
      </c>
      <c r="L1655" s="2">
        <v>-0.28431060699999999</v>
      </c>
      <c r="M1655" s="2">
        <v>3.6243263999999997E-2</v>
      </c>
      <c r="N1655" s="2">
        <v>0.12911025600000001</v>
      </c>
      <c r="O1655" s="2">
        <v>-4.232855E-2</v>
      </c>
      <c r="P1655" s="2">
        <v>-1.2139218E-2</v>
      </c>
      <c r="Q1655" s="2">
        <v>9.9337966E-2</v>
      </c>
      <c r="R1655" s="2">
        <v>0.131165437</v>
      </c>
      <c r="S1655" s="2">
        <v>0.23417590999999999</v>
      </c>
      <c r="T1655" s="2">
        <v>-0.10151215099999999</v>
      </c>
      <c r="U1655" s="2">
        <v>-0.47405291199999999</v>
      </c>
    </row>
    <row r="1656" spans="1:21" x14ac:dyDescent="0.25">
      <c r="A1656" s="6" t="s">
        <v>1239</v>
      </c>
      <c r="B1656" s="6" t="s">
        <v>1240</v>
      </c>
      <c r="C1656" s="6" t="s">
        <v>5004</v>
      </c>
      <c r="D1656" s="2">
        <v>-6.8696119E-2</v>
      </c>
      <c r="E1656" s="2">
        <v>0.28899001099999999</v>
      </c>
      <c r="F1656" s="2">
        <v>-1.5870189E-2</v>
      </c>
      <c r="G1656" s="2">
        <v>2.3238042E-2</v>
      </c>
      <c r="H1656" s="2">
        <v>0.16067155</v>
      </c>
      <c r="I1656" s="2">
        <v>-0.19158863900000001</v>
      </c>
      <c r="J1656" s="2">
        <v>0.13629941100000001</v>
      </c>
      <c r="K1656" s="2">
        <v>-0.37699396899999998</v>
      </c>
      <c r="L1656" s="2">
        <v>4.3949807E-2</v>
      </c>
      <c r="M1656" s="2">
        <v>-0.140071958</v>
      </c>
      <c r="N1656" s="2">
        <v>-2.1785580000000001E-3</v>
      </c>
      <c r="O1656" s="2">
        <v>2.5759120000000001E-3</v>
      </c>
      <c r="P1656" s="2">
        <v>-8.2149918000000002E-2</v>
      </c>
      <c r="Q1656" s="2">
        <v>0.274848172</v>
      </c>
      <c r="R1656" s="2">
        <v>0.13458294200000001</v>
      </c>
      <c r="S1656" s="2">
        <v>0.115149222</v>
      </c>
      <c r="T1656" s="2">
        <v>0.172866142</v>
      </c>
      <c r="U1656" s="2">
        <v>-0.47562192800000003</v>
      </c>
    </row>
    <row r="1657" spans="1:21" x14ac:dyDescent="0.25">
      <c r="A1657" s="6" t="s">
        <v>432</v>
      </c>
      <c r="B1657" s="6" t="s">
        <v>431</v>
      </c>
      <c r="C1657" s="6" t="s">
        <v>5005</v>
      </c>
      <c r="D1657" s="2">
        <v>0.16030923699999999</v>
      </c>
      <c r="E1657" s="2">
        <v>9.9903815000000007E-2</v>
      </c>
      <c r="F1657" s="2">
        <v>1.1984409E-2</v>
      </c>
      <c r="G1657" s="2">
        <v>0.307875964</v>
      </c>
      <c r="H1657" s="2">
        <v>-0.27011870199999999</v>
      </c>
      <c r="I1657" s="2">
        <v>-1.1136244999999999E-2</v>
      </c>
      <c r="J1657" s="2">
        <v>0.146835769</v>
      </c>
      <c r="K1657" s="2">
        <v>-0.47561732400000001</v>
      </c>
      <c r="L1657" s="2">
        <v>2.9963079E-2</v>
      </c>
      <c r="M1657" s="2">
        <v>-0.32737107700000001</v>
      </c>
      <c r="N1657" s="2">
        <v>0.47512524900000003</v>
      </c>
      <c r="O1657" s="2">
        <v>-0.33659282899999998</v>
      </c>
      <c r="P1657" s="2">
        <v>0.427264174</v>
      </c>
      <c r="Q1657" s="2">
        <v>0.22481003199999999</v>
      </c>
      <c r="R1657" s="2">
        <v>0.15493865400000001</v>
      </c>
      <c r="S1657" s="2">
        <v>3.9707608999999998E-2</v>
      </c>
      <c r="T1657" s="2">
        <v>-0.18061769899999999</v>
      </c>
      <c r="U1657" s="2">
        <v>-0.47726411299999999</v>
      </c>
    </row>
    <row r="1658" spans="1:21" x14ac:dyDescent="0.25">
      <c r="A1658" s="6" t="s">
        <v>79</v>
      </c>
      <c r="B1658" s="6" t="s">
        <v>80</v>
      </c>
      <c r="C1658" s="6" t="s">
        <v>84</v>
      </c>
      <c r="D1658" s="2">
        <v>4.8423769999999998E-2</v>
      </c>
      <c r="E1658" s="2">
        <v>0.62892007299999997</v>
      </c>
      <c r="F1658" s="2">
        <v>-0.263809882</v>
      </c>
      <c r="G1658" s="2">
        <v>0.65422634199999996</v>
      </c>
      <c r="H1658" s="2">
        <v>0.39865694200000001</v>
      </c>
      <c r="I1658" s="2">
        <v>-0.402217983</v>
      </c>
      <c r="J1658" s="2">
        <v>0.20137528099999999</v>
      </c>
      <c r="K1658" s="2">
        <v>-0.87791294799999997</v>
      </c>
      <c r="L1658" s="2">
        <v>-0.38766159900000002</v>
      </c>
      <c r="M1658" s="2">
        <v>0.1464965</v>
      </c>
      <c r="N1658" s="2">
        <v>0.43741059999999998</v>
      </c>
      <c r="O1658" s="2">
        <v>-0.34289870300000003</v>
      </c>
      <c r="P1658" s="2">
        <v>0.56671705299999997</v>
      </c>
      <c r="Q1658" s="2">
        <v>0.46535569999999998</v>
      </c>
      <c r="R1658" s="2">
        <v>-0.61159470800000004</v>
      </c>
      <c r="S1658" s="2">
        <v>0.19632587300000001</v>
      </c>
      <c r="T1658" s="2">
        <v>-0.38015910800000002</v>
      </c>
      <c r="U1658" s="2">
        <v>-0.477653208</v>
      </c>
    </row>
    <row r="1659" spans="1:21" x14ac:dyDescent="0.25">
      <c r="A1659" s="6" t="s">
        <v>180</v>
      </c>
      <c r="B1659" s="6" t="s">
        <v>181</v>
      </c>
      <c r="C1659" s="6" t="s">
        <v>186</v>
      </c>
      <c r="D1659" s="2">
        <v>-3.7199221999999997E-2</v>
      </c>
      <c r="E1659" s="2">
        <v>0.28123293799999999</v>
      </c>
      <c r="F1659" s="2">
        <v>-0.157537012</v>
      </c>
      <c r="G1659" s="2">
        <v>0.18921110699999999</v>
      </c>
      <c r="H1659" s="2">
        <v>8.8182516000000002E-2</v>
      </c>
      <c r="I1659" s="2">
        <v>6.1078847999999998E-2</v>
      </c>
      <c r="J1659" s="2">
        <v>0.27776089799999998</v>
      </c>
      <c r="K1659" s="2">
        <v>0.16367058000000001</v>
      </c>
      <c r="L1659" s="2">
        <v>-0.86640065399999999</v>
      </c>
      <c r="M1659" s="2">
        <v>4.5555038999999999E-2</v>
      </c>
      <c r="N1659" s="2">
        <v>0.184529424</v>
      </c>
      <c r="O1659" s="2">
        <v>-0.13404432499999999</v>
      </c>
      <c r="P1659" s="2">
        <v>0.129868129</v>
      </c>
      <c r="Q1659" s="2">
        <v>-0.11821701499999999</v>
      </c>
      <c r="R1659" s="2">
        <v>-5.2710209999999999E-3</v>
      </c>
      <c r="S1659" s="2">
        <v>0.222261349</v>
      </c>
      <c r="T1659" s="2">
        <v>0.15455728899999999</v>
      </c>
      <c r="U1659" s="2">
        <v>-0.47923886100000002</v>
      </c>
    </row>
    <row r="1660" spans="1:21" x14ac:dyDescent="0.25">
      <c r="A1660" s="6" t="s">
        <v>5120</v>
      </c>
      <c r="B1660" s="6" t="s">
        <v>2068</v>
      </c>
      <c r="C1660" s="6" t="s">
        <v>5006</v>
      </c>
      <c r="D1660" s="2">
        <v>-5.0727749999999999E-3</v>
      </c>
      <c r="E1660" s="2">
        <v>0.213092331</v>
      </c>
      <c r="F1660" s="2">
        <v>1.3472924000000001E-2</v>
      </c>
      <c r="G1660" s="2">
        <v>1.1740107E-2</v>
      </c>
      <c r="H1660" s="2">
        <v>0.112504177</v>
      </c>
      <c r="I1660" s="2">
        <v>9.1951408999999998E-2</v>
      </c>
      <c r="J1660" s="2">
        <v>0.118753525</v>
      </c>
      <c r="K1660" s="2">
        <v>-0.14021626800000001</v>
      </c>
      <c r="L1660" s="2">
        <v>-0.41622542899999998</v>
      </c>
      <c r="M1660" s="2">
        <v>-0.16845138900000001</v>
      </c>
      <c r="N1660" s="2">
        <v>3.4466688000000002E-2</v>
      </c>
      <c r="O1660" s="2">
        <v>2.3685960999999998E-2</v>
      </c>
      <c r="P1660" s="2">
        <v>6.0381220999999999E-2</v>
      </c>
      <c r="Q1660" s="2">
        <v>0.20320550300000001</v>
      </c>
      <c r="R1660" s="2">
        <v>0.187578673</v>
      </c>
      <c r="S1660" s="2">
        <v>0.18620887</v>
      </c>
      <c r="T1660" s="2">
        <v>-4.3282159000000001E-2</v>
      </c>
      <c r="U1660" s="2">
        <v>-0.48379337300000003</v>
      </c>
    </row>
    <row r="1661" spans="1:21" x14ac:dyDescent="0.25">
      <c r="A1661" s="6" t="s">
        <v>2514</v>
      </c>
      <c r="B1661" s="6" t="s">
        <v>2515</v>
      </c>
      <c r="C1661" s="6" t="s">
        <v>5007</v>
      </c>
      <c r="D1661" s="2">
        <v>-0.41369198400000001</v>
      </c>
      <c r="E1661" s="2">
        <v>-0.24436185399999999</v>
      </c>
      <c r="F1661" s="2">
        <v>0.32874320600000001</v>
      </c>
      <c r="G1661" s="2">
        <v>-9.2813004000000005E-2</v>
      </c>
      <c r="H1661" s="2">
        <v>-0.10309425999999999</v>
      </c>
      <c r="I1661" s="2">
        <v>0.18052818600000001</v>
      </c>
      <c r="J1661" s="2">
        <v>0.112642966</v>
      </c>
      <c r="K1661" s="2">
        <v>0.12590878599999999</v>
      </c>
      <c r="L1661" s="2">
        <v>0.10613800599999999</v>
      </c>
      <c r="M1661" s="2">
        <v>6.9021389999999998E-3</v>
      </c>
      <c r="N1661" s="2">
        <v>9.4369270000000005E-2</v>
      </c>
      <c r="O1661" s="2">
        <v>-6.029723E-2</v>
      </c>
      <c r="P1661" s="2">
        <v>7.801133E-3</v>
      </c>
      <c r="Q1661" s="2">
        <v>4.9433310000000001E-2</v>
      </c>
      <c r="R1661" s="2">
        <v>-6.6052459999999993E-2</v>
      </c>
      <c r="S1661" s="2">
        <v>3.8157820000000002E-2</v>
      </c>
      <c r="T1661" s="2">
        <v>0.4135991</v>
      </c>
      <c r="U1661" s="2">
        <v>-0.48391309999999998</v>
      </c>
    </row>
    <row r="1662" spans="1:21" x14ac:dyDescent="0.25">
      <c r="A1662" s="6" t="s">
        <v>2514</v>
      </c>
      <c r="B1662" s="6" t="s">
        <v>2515</v>
      </c>
      <c r="C1662" s="6" t="s">
        <v>5008</v>
      </c>
      <c r="D1662" s="2">
        <v>-3.0930207000000001E-2</v>
      </c>
      <c r="E1662" s="2">
        <v>-0.25116107700000001</v>
      </c>
      <c r="F1662" s="2">
        <v>0.216321983</v>
      </c>
      <c r="G1662" s="2">
        <v>-0.14303622699999999</v>
      </c>
      <c r="H1662" s="2">
        <v>4.1910472999999997E-2</v>
      </c>
      <c r="I1662" s="2">
        <v>-7.3050370000000003E-3</v>
      </c>
      <c r="J1662" s="2">
        <v>-1.1129257E-2</v>
      </c>
      <c r="K1662" s="2">
        <v>0.16006356299999999</v>
      </c>
      <c r="L1662" s="2">
        <v>2.5265783E-2</v>
      </c>
      <c r="M1662" s="2">
        <v>6.9021389999999998E-3</v>
      </c>
      <c r="N1662" s="2">
        <v>9.4369270000000005E-2</v>
      </c>
      <c r="O1662" s="2">
        <v>-6.029723E-2</v>
      </c>
      <c r="P1662" s="2">
        <v>7.801133E-3</v>
      </c>
      <c r="Q1662" s="2">
        <v>4.9433310000000001E-2</v>
      </c>
      <c r="R1662" s="2">
        <v>-6.6052459999999993E-2</v>
      </c>
      <c r="S1662" s="2">
        <v>3.8157820000000002E-2</v>
      </c>
      <c r="T1662" s="2">
        <v>0.4135991</v>
      </c>
      <c r="U1662" s="2">
        <v>-0.48391309999999998</v>
      </c>
    </row>
    <row r="1663" spans="1:21" x14ac:dyDescent="0.25">
      <c r="A1663" s="6" t="s">
        <v>2514</v>
      </c>
      <c r="B1663" s="6" t="s">
        <v>2515</v>
      </c>
      <c r="C1663" s="6" t="s">
        <v>5009</v>
      </c>
      <c r="D1663" s="2">
        <v>6.1647203999999997E-2</v>
      </c>
      <c r="E1663" s="2">
        <v>-0.12198526599999999</v>
      </c>
      <c r="F1663" s="2">
        <v>0.287147294</v>
      </c>
      <c r="G1663" s="2">
        <v>-0.15362051600000001</v>
      </c>
      <c r="H1663" s="2">
        <v>-8.7765060000000006E-2</v>
      </c>
      <c r="I1663" s="2">
        <v>-9.0580926000000006E-2</v>
      </c>
      <c r="J1663" s="2">
        <v>-1.3392746000000001E-2</v>
      </c>
      <c r="K1663" s="2">
        <v>0.128404874</v>
      </c>
      <c r="L1663" s="2">
        <v>-9.8549060000000001E-3</v>
      </c>
      <c r="M1663" s="2">
        <v>6.9021389999999998E-3</v>
      </c>
      <c r="N1663" s="2">
        <v>9.4369270000000005E-2</v>
      </c>
      <c r="O1663" s="2">
        <v>-6.029723E-2</v>
      </c>
      <c r="P1663" s="2">
        <v>7.801133E-3</v>
      </c>
      <c r="Q1663" s="2">
        <v>4.9433310000000001E-2</v>
      </c>
      <c r="R1663" s="2">
        <v>-6.6052459999999993E-2</v>
      </c>
      <c r="S1663" s="2">
        <v>3.8157820000000002E-2</v>
      </c>
      <c r="T1663" s="2">
        <v>0.4135991</v>
      </c>
      <c r="U1663" s="2">
        <v>-0.48391309999999998</v>
      </c>
    </row>
    <row r="1664" spans="1:21" x14ac:dyDescent="0.25">
      <c r="A1664" s="6" t="s">
        <v>2514</v>
      </c>
      <c r="B1664" s="6" t="s">
        <v>2515</v>
      </c>
      <c r="C1664" s="6" t="s">
        <v>5010</v>
      </c>
      <c r="D1664" s="2">
        <v>0.15665168800000001</v>
      </c>
      <c r="E1664" s="2">
        <v>-0.102230182</v>
      </c>
      <c r="F1664" s="2">
        <v>-0.26150472200000002</v>
      </c>
      <c r="G1664" s="2">
        <v>-8.2466382000000005E-2</v>
      </c>
      <c r="H1664" s="2">
        <v>4.2632367999999997E-2</v>
      </c>
      <c r="I1664" s="2">
        <v>0.25206460800000002</v>
      </c>
      <c r="J1664" s="2">
        <v>0.102234938</v>
      </c>
      <c r="K1664" s="2">
        <v>-4.5897542E-2</v>
      </c>
      <c r="L1664" s="2">
        <v>-6.1484772E-2</v>
      </c>
      <c r="M1664" s="2">
        <v>6.9021389999999998E-3</v>
      </c>
      <c r="N1664" s="2">
        <v>9.4369270000000005E-2</v>
      </c>
      <c r="O1664" s="2">
        <v>-6.029723E-2</v>
      </c>
      <c r="P1664" s="2">
        <v>7.801133E-3</v>
      </c>
      <c r="Q1664" s="2">
        <v>4.9433310000000001E-2</v>
      </c>
      <c r="R1664" s="2">
        <v>-6.6052459999999993E-2</v>
      </c>
      <c r="S1664" s="2">
        <v>3.8157820000000002E-2</v>
      </c>
      <c r="T1664" s="2">
        <v>0.4135991</v>
      </c>
      <c r="U1664" s="2">
        <v>-0.48391309999999998</v>
      </c>
    </row>
    <row r="1665" spans="1:21" x14ac:dyDescent="0.25">
      <c r="A1665" s="6" t="s">
        <v>1077</v>
      </c>
      <c r="B1665" s="6" t="s">
        <v>1078</v>
      </c>
      <c r="C1665" s="6" t="s">
        <v>5011</v>
      </c>
      <c r="D1665" s="2">
        <v>1.6085873000000001E-2</v>
      </c>
      <c r="E1665" s="2">
        <v>0.24533189899999999</v>
      </c>
      <c r="F1665" s="2">
        <v>0.15320083600000001</v>
      </c>
      <c r="G1665" s="2">
        <v>-0.123154007</v>
      </c>
      <c r="H1665" s="2">
        <v>-8.2853534000000006E-2</v>
      </c>
      <c r="I1665" s="2">
        <v>-4.5829963000000001E-2</v>
      </c>
      <c r="J1665" s="2">
        <v>2.1584788000000001E-2</v>
      </c>
      <c r="K1665" s="2">
        <v>-0.26880294500000002</v>
      </c>
      <c r="L1665" s="2">
        <v>8.4437052999999998E-2</v>
      </c>
      <c r="M1665" s="2">
        <v>0.212957966</v>
      </c>
      <c r="N1665" s="2">
        <v>0.142116728</v>
      </c>
      <c r="O1665" s="2">
        <v>-3.2842824999999999E-2</v>
      </c>
      <c r="P1665" s="2">
        <v>0.11616918</v>
      </c>
      <c r="Q1665" s="2">
        <v>0.14196476599999999</v>
      </c>
      <c r="R1665" s="2">
        <v>0.21644625300000001</v>
      </c>
      <c r="S1665" s="2">
        <v>0.13243677300000001</v>
      </c>
      <c r="T1665" s="2">
        <v>-0.44437113</v>
      </c>
      <c r="U1665" s="2">
        <v>-0.48487771400000002</v>
      </c>
    </row>
    <row r="1666" spans="1:21" x14ac:dyDescent="0.25">
      <c r="A1666" s="6" t="s">
        <v>1087</v>
      </c>
      <c r="B1666" s="6" t="s">
        <v>1088</v>
      </c>
      <c r="C1666" s="6" t="s">
        <v>5012</v>
      </c>
      <c r="D1666" s="2">
        <v>0.56511889100000001</v>
      </c>
      <c r="E1666" s="2">
        <v>1.2565603999999999E-2</v>
      </c>
      <c r="F1666" s="2">
        <v>-0.234956046</v>
      </c>
      <c r="G1666" s="2">
        <v>-7.8809094999999996E-2</v>
      </c>
      <c r="H1666" s="2">
        <v>-5.2715394999999998E-2</v>
      </c>
      <c r="I1666" s="2">
        <v>6.8548866999999999E-2</v>
      </c>
      <c r="J1666" s="2">
        <v>2.0697335000000001E-2</v>
      </c>
      <c r="K1666" s="2">
        <v>8.8294737999999998E-2</v>
      </c>
      <c r="L1666" s="2">
        <v>-0.38874489899999998</v>
      </c>
      <c r="M1666" s="2">
        <v>0.121344904</v>
      </c>
      <c r="N1666" s="2">
        <v>0.13766452700000001</v>
      </c>
      <c r="O1666" s="2">
        <v>-0.285603738</v>
      </c>
      <c r="P1666" s="2">
        <v>-0.13428290000000001</v>
      </c>
      <c r="Q1666" s="2">
        <v>0.36444917700000001</v>
      </c>
      <c r="R1666" s="2">
        <v>3.2466214E-2</v>
      </c>
      <c r="S1666" s="2">
        <v>0.11563551900000001</v>
      </c>
      <c r="T1666" s="2">
        <v>0.136670503</v>
      </c>
      <c r="U1666" s="2">
        <v>-0.48834420200000001</v>
      </c>
    </row>
    <row r="1667" spans="1:21" x14ac:dyDescent="0.25">
      <c r="A1667" s="6" t="s">
        <v>2286</v>
      </c>
      <c r="B1667" s="6" t="s">
        <v>2287</v>
      </c>
      <c r="C1667" s="6" t="s">
        <v>5013</v>
      </c>
      <c r="D1667" s="2">
        <v>-7.4928267000000007E-2</v>
      </c>
      <c r="E1667" s="2">
        <v>4.0932706999999999E-2</v>
      </c>
      <c r="F1667" s="2">
        <v>-0.20996561999999999</v>
      </c>
      <c r="G1667" s="2">
        <v>-0.21589761599999999</v>
      </c>
      <c r="H1667" s="2">
        <v>0.21084529900000001</v>
      </c>
      <c r="I1667" s="2">
        <v>6.8787978E-2</v>
      </c>
      <c r="J1667" s="2">
        <v>0.24203803600000001</v>
      </c>
      <c r="K1667" s="2">
        <v>0.950310561</v>
      </c>
      <c r="L1667" s="2">
        <v>-1.0121230429999999</v>
      </c>
      <c r="M1667" s="2">
        <v>0.11550823</v>
      </c>
      <c r="N1667" s="2">
        <v>-9.9372550000000007E-3</v>
      </c>
      <c r="O1667" s="2">
        <v>-3.7540363E-2</v>
      </c>
      <c r="P1667" s="2">
        <v>-2.8462138000000001E-2</v>
      </c>
      <c r="Q1667" s="2">
        <v>6.3189286999999997E-2</v>
      </c>
      <c r="R1667" s="2">
        <v>0.101796884</v>
      </c>
      <c r="S1667" s="2">
        <v>6.3408577999999993E-2</v>
      </c>
      <c r="T1667" s="2">
        <v>0.221851402</v>
      </c>
      <c r="U1667" s="2">
        <v>-0.48981462199999998</v>
      </c>
    </row>
    <row r="1668" spans="1:21" x14ac:dyDescent="0.25">
      <c r="A1668" s="6" t="s">
        <v>1498</v>
      </c>
      <c r="B1668" s="6" t="s">
        <v>1499</v>
      </c>
      <c r="C1668" s="6" t="s">
        <v>5014</v>
      </c>
      <c r="D1668" s="2">
        <v>0.134823845</v>
      </c>
      <c r="E1668" s="2">
        <v>0.399352716</v>
      </c>
      <c r="F1668" s="2">
        <v>0.15310691900000001</v>
      </c>
      <c r="G1668" s="2">
        <v>0.45735754299999998</v>
      </c>
      <c r="H1668" s="2">
        <v>-0.27313155</v>
      </c>
      <c r="I1668" s="2">
        <v>6.7484903999999998E-2</v>
      </c>
      <c r="J1668" s="2">
        <v>1.3650304E-2</v>
      </c>
      <c r="K1668" s="2">
        <v>-0.66571827800000005</v>
      </c>
      <c r="L1668" s="2">
        <v>-0.28692640200000002</v>
      </c>
      <c r="M1668" s="2">
        <v>3.9179512999999999E-2</v>
      </c>
      <c r="N1668" s="2">
        <v>0.36982612500000001</v>
      </c>
      <c r="O1668" s="2">
        <v>6.2749727000000005E-2</v>
      </c>
      <c r="P1668" s="2">
        <v>0.16048256299999999</v>
      </c>
      <c r="Q1668" s="2">
        <v>-0.46147059499999998</v>
      </c>
      <c r="R1668" s="2">
        <v>0.475543983</v>
      </c>
      <c r="S1668" s="2">
        <v>0.168596516</v>
      </c>
      <c r="T1668" s="2">
        <v>-0.32119364099999997</v>
      </c>
      <c r="U1668" s="2">
        <v>-0.49371418900000003</v>
      </c>
    </row>
    <row r="1669" spans="1:21" x14ac:dyDescent="0.25">
      <c r="A1669" s="6" t="s">
        <v>808</v>
      </c>
      <c r="B1669" s="6" t="s">
        <v>809</v>
      </c>
      <c r="C1669" s="6" t="s">
        <v>5015</v>
      </c>
      <c r="D1669" s="2">
        <v>5.5814365999999997E-2</v>
      </c>
      <c r="E1669" s="2">
        <v>-0.201507992</v>
      </c>
      <c r="F1669" s="2">
        <v>-2.4018327999999999E-2</v>
      </c>
      <c r="G1669" s="2">
        <v>-5.4351475000000003E-2</v>
      </c>
      <c r="H1669" s="2">
        <v>0.146639774</v>
      </c>
      <c r="I1669" s="2">
        <v>5.7744162000000002E-2</v>
      </c>
      <c r="J1669" s="2">
        <v>2.8566641E-2</v>
      </c>
      <c r="K1669" s="2">
        <v>7.2944800000000004E-2</v>
      </c>
      <c r="L1669" s="2">
        <v>-8.1831899E-2</v>
      </c>
      <c r="M1669" s="2">
        <v>0.14128116299999999</v>
      </c>
      <c r="N1669" s="2">
        <v>0.28967506399999998</v>
      </c>
      <c r="O1669" s="2">
        <v>7.2773683000000006E-2</v>
      </c>
      <c r="P1669" s="2">
        <v>9.5012388000000003E-2</v>
      </c>
      <c r="Q1669" s="2">
        <v>6.1383030999999998E-2</v>
      </c>
      <c r="R1669" s="2">
        <v>3.9810598000000003E-2</v>
      </c>
      <c r="S1669" s="2">
        <v>0.205385384</v>
      </c>
      <c r="T1669" s="2">
        <v>-0.41013386000000002</v>
      </c>
      <c r="U1669" s="2">
        <v>-0.495187451</v>
      </c>
    </row>
    <row r="1670" spans="1:21" x14ac:dyDescent="0.25">
      <c r="A1670" s="6" t="s">
        <v>21</v>
      </c>
      <c r="B1670" s="6" t="s">
        <v>22</v>
      </c>
      <c r="C1670" s="6" t="s">
        <v>5016</v>
      </c>
      <c r="D1670" s="2">
        <v>-0.195372346</v>
      </c>
      <c r="E1670" s="2">
        <v>2.0013487E-2</v>
      </c>
      <c r="F1670" s="2">
        <v>-3.9574429000000001E-2</v>
      </c>
      <c r="G1670" s="2">
        <v>-0.193640484</v>
      </c>
      <c r="H1670" s="2">
        <v>0.14336951000000001</v>
      </c>
      <c r="I1670" s="2">
        <v>-8.6616147000000004E-2</v>
      </c>
      <c r="J1670" s="2">
        <v>3.1906669999999998E-2</v>
      </c>
      <c r="K1670" s="2">
        <v>0.609197765</v>
      </c>
      <c r="L1670" s="2">
        <v>-0.289284027</v>
      </c>
      <c r="M1670" s="2">
        <v>-0.11297563300000001</v>
      </c>
      <c r="N1670" s="2">
        <v>9.3703627999999997E-2</v>
      </c>
      <c r="O1670" s="2">
        <v>-2.6266298E-2</v>
      </c>
      <c r="P1670" s="2">
        <v>3.4508232E-2</v>
      </c>
      <c r="Q1670" s="2">
        <v>0.124748049</v>
      </c>
      <c r="R1670" s="2">
        <v>-1.1476365000000001E-2</v>
      </c>
      <c r="S1670" s="2">
        <v>7.6628461999999994E-2</v>
      </c>
      <c r="T1670" s="2">
        <v>0.319038612</v>
      </c>
      <c r="U1670" s="2">
        <v>-0.49790868700000002</v>
      </c>
    </row>
    <row r="1671" spans="1:21" x14ac:dyDescent="0.25">
      <c r="A1671" s="6" t="s">
        <v>1691</v>
      </c>
      <c r="B1671" s="6" t="s">
        <v>1692</v>
      </c>
      <c r="C1671" s="6" t="s">
        <v>5017</v>
      </c>
      <c r="D1671" s="2">
        <v>0.93409922700000003</v>
      </c>
      <c r="E1671" s="2">
        <v>-0.19710066300000001</v>
      </c>
      <c r="F1671" s="2">
        <v>-0.427593153</v>
      </c>
      <c r="G1671" s="2">
        <v>-0.38013281300000001</v>
      </c>
      <c r="H1671" s="2">
        <v>0.12452428</v>
      </c>
      <c r="I1671" s="2">
        <v>0.94946678699999998</v>
      </c>
      <c r="J1671" s="2">
        <v>8.3399070000000006E-3</v>
      </c>
      <c r="K1671" s="2">
        <v>-0.40448904000000002</v>
      </c>
      <c r="L1671" s="2">
        <v>-0.60711453299999996</v>
      </c>
      <c r="M1671" s="2">
        <v>0.24629730399999999</v>
      </c>
      <c r="N1671" s="2">
        <v>1.6008344000000001E-2</v>
      </c>
      <c r="O1671" s="2">
        <v>-5.5389226999999999E-2</v>
      </c>
      <c r="P1671" s="2">
        <v>-0.212679427</v>
      </c>
      <c r="Q1671" s="2">
        <v>0.17917324400000001</v>
      </c>
      <c r="R1671" s="2">
        <v>2.3268467000000001E-2</v>
      </c>
      <c r="S1671" s="2">
        <v>0.32443219400000001</v>
      </c>
      <c r="T1671" s="2">
        <v>-2.0103962E-2</v>
      </c>
      <c r="U1671" s="2">
        <v>-0.50100692700000005</v>
      </c>
    </row>
    <row r="1672" spans="1:21" x14ac:dyDescent="0.25">
      <c r="A1672" s="6" t="s">
        <v>928</v>
      </c>
      <c r="B1672" s="6" t="s">
        <v>929</v>
      </c>
      <c r="C1672" s="6" t="s">
        <v>5018</v>
      </c>
      <c r="D1672" s="2">
        <v>2.3259432999999999E-2</v>
      </c>
      <c r="E1672" s="2">
        <v>-0.13818312699999999</v>
      </c>
      <c r="F1672" s="2">
        <v>-0.22101347700000001</v>
      </c>
      <c r="G1672" s="2">
        <v>0.19726023300000001</v>
      </c>
      <c r="H1672" s="2">
        <v>2.2353720000000001E-2</v>
      </c>
      <c r="I1672" s="2">
        <v>6.7918492999999996E-2</v>
      </c>
      <c r="J1672" s="2">
        <v>0.105471263</v>
      </c>
      <c r="K1672" s="2">
        <v>-0.118595087</v>
      </c>
      <c r="L1672" s="2">
        <v>6.1528542999999998E-2</v>
      </c>
      <c r="M1672" s="2">
        <v>0.23784841100000001</v>
      </c>
      <c r="N1672" s="2">
        <v>-1.2244979E-2</v>
      </c>
      <c r="O1672" s="2">
        <v>0.108635261</v>
      </c>
      <c r="P1672" s="2">
        <v>0.31467991099999998</v>
      </c>
      <c r="Q1672" s="2">
        <v>-0.25443364899999998</v>
      </c>
      <c r="R1672" s="2">
        <v>0.36833244100000001</v>
      </c>
      <c r="S1672" s="2">
        <v>0.16022666099999999</v>
      </c>
      <c r="T1672" s="2">
        <v>-0.41849878899999998</v>
      </c>
      <c r="U1672" s="2">
        <v>-0.50454514900000003</v>
      </c>
    </row>
    <row r="1673" spans="1:21" x14ac:dyDescent="0.25">
      <c r="A1673" s="6" t="s">
        <v>218</v>
      </c>
      <c r="B1673" s="6" t="s">
        <v>219</v>
      </c>
      <c r="C1673" s="6" t="s">
        <v>434</v>
      </c>
      <c r="D1673" s="2">
        <v>-4.4376397999999997E-2</v>
      </c>
      <c r="E1673" s="2">
        <v>0.18784689399999999</v>
      </c>
      <c r="F1673" s="2">
        <v>-0.32975102000000001</v>
      </c>
      <c r="G1673" s="2">
        <v>0.35867842700000002</v>
      </c>
      <c r="H1673" s="2">
        <v>-6.9257071000000003E-2</v>
      </c>
      <c r="I1673" s="2">
        <v>-0.110611449</v>
      </c>
      <c r="J1673" s="2">
        <v>7.6099791999999999E-2</v>
      </c>
      <c r="K1673" s="2">
        <v>0.51678672400000003</v>
      </c>
      <c r="L1673" s="2">
        <v>-0.58541590200000004</v>
      </c>
      <c r="M1673" s="2">
        <v>-3.2770410999999999E-2</v>
      </c>
      <c r="N1673" s="2">
        <v>0.15351780800000001</v>
      </c>
      <c r="O1673" s="2">
        <v>-0.103626538</v>
      </c>
      <c r="P1673" s="2">
        <v>0.241787798</v>
      </c>
      <c r="Q1673" s="2">
        <v>-0.18744061300000001</v>
      </c>
      <c r="R1673" s="2">
        <v>0.15326757399999999</v>
      </c>
      <c r="S1673" s="2">
        <v>0.10148462799999999</v>
      </c>
      <c r="T1673" s="2">
        <v>0.179591325</v>
      </c>
      <c r="U1673" s="2">
        <v>-0.50581157200000004</v>
      </c>
    </row>
    <row r="1674" spans="1:21" x14ac:dyDescent="0.25">
      <c r="A1674" s="6" t="s">
        <v>233</v>
      </c>
      <c r="B1674" s="6" t="s">
        <v>234</v>
      </c>
      <c r="C1674" s="6" t="s">
        <v>5019</v>
      </c>
      <c r="D1674" s="2">
        <v>0.42076955700000002</v>
      </c>
      <c r="E1674" s="2">
        <v>-0.174234747</v>
      </c>
      <c r="F1674" s="2">
        <v>-0.39362171099999999</v>
      </c>
      <c r="G1674" s="2">
        <v>-9.7269173E-2</v>
      </c>
      <c r="H1674" s="2">
        <v>-0.13901164999999999</v>
      </c>
      <c r="I1674" s="2">
        <v>0.43958904700000001</v>
      </c>
      <c r="J1674" s="2">
        <v>0.15300477000000001</v>
      </c>
      <c r="K1674" s="2">
        <v>0.42707366699999999</v>
      </c>
      <c r="L1674" s="2">
        <v>-0.63629976300000002</v>
      </c>
      <c r="M1674" s="2">
        <v>-0.12767652199999999</v>
      </c>
      <c r="N1674" s="2">
        <v>0.13606295800000001</v>
      </c>
      <c r="O1674" s="2">
        <v>-0.23340804200000001</v>
      </c>
      <c r="P1674" s="2">
        <v>-4.3302741999999998E-2</v>
      </c>
      <c r="Q1674" s="2">
        <v>0.47229975800000001</v>
      </c>
      <c r="R1674" s="2">
        <v>4.9041458000000003E-2</v>
      </c>
      <c r="S1674" s="2">
        <v>0.10712927799999999</v>
      </c>
      <c r="T1674" s="2">
        <v>0.14931197800000001</v>
      </c>
      <c r="U1674" s="2">
        <v>-0.509458042</v>
      </c>
    </row>
    <row r="1675" spans="1:21" x14ac:dyDescent="0.25">
      <c r="A1675" s="6" t="s">
        <v>880</v>
      </c>
      <c r="B1675" s="6" t="s">
        <v>881</v>
      </c>
      <c r="C1675" s="6" t="s">
        <v>5020</v>
      </c>
      <c r="D1675" s="2">
        <v>-6.5018396000000006E-2</v>
      </c>
      <c r="E1675" s="2">
        <v>6.2685731999999994E-2</v>
      </c>
      <c r="F1675" s="2">
        <v>-5.3392716999999999E-2</v>
      </c>
      <c r="G1675" s="2">
        <v>0.13819714699999999</v>
      </c>
      <c r="H1675" s="2">
        <v>1.2592686000000001E-2</v>
      </c>
      <c r="I1675" s="2">
        <v>4.5855661999999998E-2</v>
      </c>
      <c r="J1675" s="2">
        <v>5.9350673999999999E-2</v>
      </c>
      <c r="K1675" s="2">
        <v>-2.5219894E-2</v>
      </c>
      <c r="L1675" s="2">
        <v>-0.17505089500000001</v>
      </c>
      <c r="M1675" s="2">
        <v>1.8039882E-2</v>
      </c>
      <c r="N1675" s="2">
        <v>0.195557014</v>
      </c>
      <c r="O1675" s="2">
        <v>2.8158491000000001E-2</v>
      </c>
      <c r="P1675" s="2">
        <v>9.2470328000000004E-2</v>
      </c>
      <c r="Q1675" s="2">
        <v>-7.0761263000000005E-2</v>
      </c>
      <c r="R1675" s="2">
        <v>7.0459264999999993E-2</v>
      </c>
      <c r="S1675" s="2">
        <v>9.4462539999999998E-2</v>
      </c>
      <c r="T1675" s="2">
        <v>8.3115831000000001E-2</v>
      </c>
      <c r="U1675" s="2">
        <v>-0.51150209199999996</v>
      </c>
    </row>
    <row r="1676" spans="1:21" x14ac:dyDescent="0.25">
      <c r="A1676" s="6" t="s">
        <v>224</v>
      </c>
      <c r="B1676" s="6" t="s">
        <v>225</v>
      </c>
      <c r="C1676" s="6" t="s">
        <v>228</v>
      </c>
      <c r="D1676" s="2">
        <v>0.41105378100000001</v>
      </c>
      <c r="E1676" s="2">
        <v>0.35211165</v>
      </c>
      <c r="F1676" s="2">
        <v>0.11088012</v>
      </c>
      <c r="G1676" s="2">
        <v>0.233327707</v>
      </c>
      <c r="H1676" s="2">
        <v>-3.6084985E-2</v>
      </c>
      <c r="I1676" s="2">
        <v>-2.6190081E-2</v>
      </c>
      <c r="J1676" s="2">
        <v>0.27801130499999999</v>
      </c>
      <c r="K1676" s="2">
        <v>-1.0245437850000001</v>
      </c>
      <c r="L1676" s="2">
        <v>-0.29856571900000001</v>
      </c>
      <c r="M1676" s="2">
        <v>0.13514579700000001</v>
      </c>
      <c r="N1676" s="2">
        <v>0.155788124</v>
      </c>
      <c r="O1676" s="2">
        <v>-0.13686562099999999</v>
      </c>
      <c r="P1676" s="2">
        <v>3.0713536999999999E-2</v>
      </c>
      <c r="Q1676" s="2">
        <v>-0.11360002</v>
      </c>
      <c r="R1676" s="2">
        <v>-9.2830515000000002E-2</v>
      </c>
      <c r="S1676" s="2">
        <v>6.2405660000000002E-2</v>
      </c>
      <c r="T1676" s="2">
        <v>0.474350997</v>
      </c>
      <c r="U1676" s="2">
        <v>-0.51510795899999995</v>
      </c>
    </row>
    <row r="1677" spans="1:21" x14ac:dyDescent="0.25">
      <c r="A1677" s="6" t="s">
        <v>2189</v>
      </c>
      <c r="B1677" s="6" t="s">
        <v>2190</v>
      </c>
      <c r="C1677" s="6" t="s">
        <v>5021</v>
      </c>
      <c r="D1677" s="2">
        <v>-4.0036342000000003E-2</v>
      </c>
      <c r="E1677" s="2">
        <v>0.409557738</v>
      </c>
      <c r="F1677" s="2">
        <v>4.6167579E-2</v>
      </c>
      <c r="G1677" s="2">
        <v>0.23714007400000001</v>
      </c>
      <c r="H1677" s="2">
        <v>0.15899423600000001</v>
      </c>
      <c r="I1677" s="2">
        <v>9.0660507000000001E-2</v>
      </c>
      <c r="J1677" s="2">
        <v>0.23081707200000001</v>
      </c>
      <c r="K1677" s="2">
        <v>-0.53194339999999996</v>
      </c>
      <c r="L1677" s="2">
        <v>-0.60135745299999999</v>
      </c>
      <c r="M1677" s="2">
        <v>0.112885374</v>
      </c>
      <c r="N1677" s="2">
        <v>0.16612279199999999</v>
      </c>
      <c r="O1677" s="2">
        <v>2.7807259000000001E-2</v>
      </c>
      <c r="P1677" s="2">
        <v>0.17182198900000001</v>
      </c>
      <c r="Q1677" s="2">
        <v>0.198504345</v>
      </c>
      <c r="R1677" s="2">
        <v>-7.9903761000000004E-2</v>
      </c>
      <c r="S1677" s="2">
        <v>0.346076206</v>
      </c>
      <c r="T1677" s="2">
        <v>-0.42023693499999998</v>
      </c>
      <c r="U1677" s="2">
        <v>-0.52307726700000001</v>
      </c>
    </row>
    <row r="1678" spans="1:21" x14ac:dyDescent="0.25">
      <c r="A1678" s="6" t="s">
        <v>211</v>
      </c>
      <c r="B1678" s="6" t="s">
        <v>212</v>
      </c>
      <c r="C1678" s="6" t="s">
        <v>5022</v>
      </c>
      <c r="D1678" s="2">
        <v>0.63924139300000005</v>
      </c>
      <c r="E1678" s="2">
        <v>0.34020190700000003</v>
      </c>
      <c r="F1678" s="2">
        <v>-0.167984789</v>
      </c>
      <c r="G1678" s="2">
        <v>1.2241660999999999E-2</v>
      </c>
      <c r="H1678" s="2">
        <v>-0.20662670299999999</v>
      </c>
      <c r="I1678" s="2">
        <v>-1.7953732E-2</v>
      </c>
      <c r="J1678" s="2">
        <v>-6.0049274E-2</v>
      </c>
      <c r="K1678" s="2">
        <v>-0.25924973200000001</v>
      </c>
      <c r="L1678" s="2">
        <v>-0.27982075299999998</v>
      </c>
      <c r="M1678" s="2">
        <v>-1.8631637E-2</v>
      </c>
      <c r="N1678" s="2">
        <v>5.2616859999999998E-3</v>
      </c>
      <c r="O1678" s="2">
        <v>-0.26899898300000002</v>
      </c>
      <c r="P1678" s="2">
        <v>0.19894996200000001</v>
      </c>
      <c r="Q1678" s="2">
        <v>-3.2598134000000001E-2</v>
      </c>
      <c r="R1678" s="2">
        <v>-9.8226319000000006E-2</v>
      </c>
      <c r="S1678" s="2">
        <v>0.338242916</v>
      </c>
      <c r="T1678" s="2">
        <v>0.399907662</v>
      </c>
      <c r="U1678" s="2">
        <v>-0.52390715099999996</v>
      </c>
    </row>
    <row r="1679" spans="1:21" x14ac:dyDescent="0.25">
      <c r="A1679" s="6" t="s">
        <v>961</v>
      </c>
      <c r="B1679" s="6" t="s">
        <v>962</v>
      </c>
      <c r="C1679" s="6" t="s">
        <v>5023</v>
      </c>
      <c r="D1679" s="2">
        <v>0.14829156900000001</v>
      </c>
      <c r="E1679" s="2">
        <v>8.8390169000000005E-2</v>
      </c>
      <c r="F1679" s="2">
        <v>-0.43952543399999999</v>
      </c>
      <c r="G1679" s="2">
        <v>-6.7485911999999995E-2</v>
      </c>
      <c r="H1679" s="2">
        <v>-5.5975520000000001E-2</v>
      </c>
      <c r="I1679" s="2">
        <v>-4.7917600999999997E-2</v>
      </c>
      <c r="J1679" s="2">
        <v>4.2889354999999997E-2</v>
      </c>
      <c r="K1679" s="2">
        <v>0.26898694899999998</v>
      </c>
      <c r="L1679" s="2">
        <v>6.2346427000000003E-2</v>
      </c>
      <c r="M1679" s="2">
        <v>0.18895013699999999</v>
      </c>
      <c r="N1679" s="2">
        <v>-0.14639840800000001</v>
      </c>
      <c r="O1679" s="2">
        <v>-0.12937324</v>
      </c>
      <c r="P1679" s="2">
        <v>-0.101273403</v>
      </c>
      <c r="Q1679" s="2">
        <v>-0.18604079300000001</v>
      </c>
      <c r="R1679" s="2">
        <v>0.12662147700000001</v>
      </c>
      <c r="S1679" s="2">
        <v>1.8463197000000001E-2</v>
      </c>
      <c r="T1679" s="2">
        <v>0.76199966699999999</v>
      </c>
      <c r="U1679" s="2">
        <v>-0.53294867300000004</v>
      </c>
    </row>
    <row r="1680" spans="1:21" x14ac:dyDescent="0.25">
      <c r="A1680" s="6" t="s">
        <v>271</v>
      </c>
      <c r="B1680" s="6" t="s">
        <v>272</v>
      </c>
      <c r="C1680" s="6" t="s">
        <v>5024</v>
      </c>
      <c r="D1680" s="2">
        <v>-7.9047072999999995E-2</v>
      </c>
      <c r="E1680" s="2">
        <v>9.4465569999999999E-2</v>
      </c>
      <c r="F1680" s="2">
        <v>-1.6924020000000001E-2</v>
      </c>
      <c r="G1680" s="2">
        <v>9.8909471999999998E-2</v>
      </c>
      <c r="H1680" s="2">
        <v>-2.6368289999999998E-3</v>
      </c>
      <c r="I1680" s="2">
        <v>0.25216184000000003</v>
      </c>
      <c r="J1680" s="2">
        <v>-4.9397454E-2</v>
      </c>
      <c r="K1680" s="2">
        <v>-0.21860971500000001</v>
      </c>
      <c r="L1680" s="2">
        <v>-7.8921791000000005E-2</v>
      </c>
      <c r="M1680" s="2">
        <v>9.8613803E-2</v>
      </c>
      <c r="N1680" s="2">
        <v>4.0653529000000001E-2</v>
      </c>
      <c r="O1680" s="2">
        <v>1.0059546000000001E-2</v>
      </c>
      <c r="P1680" s="2">
        <v>2.2052325000000001E-2</v>
      </c>
      <c r="Q1680" s="2">
        <v>0.13184622700000001</v>
      </c>
      <c r="R1680" s="2">
        <v>9.4616723999999999E-2</v>
      </c>
      <c r="S1680" s="2">
        <v>0.15943990799999999</v>
      </c>
      <c r="T1680" s="2">
        <v>-2.2272907000000002E-2</v>
      </c>
      <c r="U1680" s="2">
        <v>-0.53500915400000004</v>
      </c>
    </row>
    <row r="1681" spans="1:21" x14ac:dyDescent="0.25">
      <c r="A1681" s="6" t="s">
        <v>1576</v>
      </c>
      <c r="B1681" s="6" t="s">
        <v>1577</v>
      </c>
      <c r="C1681" s="6" t="s">
        <v>5025</v>
      </c>
      <c r="D1681" s="2">
        <v>-5.9533851999999998E-2</v>
      </c>
      <c r="E1681" s="2">
        <v>6.5795571999999997E-2</v>
      </c>
      <c r="F1681" s="2">
        <v>-0.34587549299999998</v>
      </c>
      <c r="G1681" s="2">
        <v>-4.9912970000000001E-2</v>
      </c>
      <c r="H1681" s="2">
        <v>6.9272986999999994E-2</v>
      </c>
      <c r="I1681" s="2">
        <v>-2.4240523999999999E-2</v>
      </c>
      <c r="J1681" s="2">
        <v>0.14499799699999999</v>
      </c>
      <c r="K1681" s="2">
        <v>0.41373150800000003</v>
      </c>
      <c r="L1681" s="2">
        <v>-0.214235225</v>
      </c>
      <c r="M1681" s="2">
        <v>9.3285270000000003E-2</v>
      </c>
      <c r="N1681" s="2">
        <v>0.31349238499999998</v>
      </c>
      <c r="O1681" s="2">
        <v>-9.0949099000000005E-2</v>
      </c>
      <c r="P1681" s="2">
        <v>-5.1539635E-2</v>
      </c>
      <c r="Q1681" s="2">
        <v>8.9542594000000003E-2</v>
      </c>
      <c r="R1681" s="2">
        <v>1.8730485000000002E-2</v>
      </c>
      <c r="S1681" s="2">
        <v>9.3345206999999999E-2</v>
      </c>
      <c r="T1681" s="2">
        <v>6.9420123E-2</v>
      </c>
      <c r="U1681" s="2">
        <v>-0.53532732500000002</v>
      </c>
    </row>
    <row r="1682" spans="1:21" x14ac:dyDescent="0.25">
      <c r="A1682" s="6" t="s">
        <v>271</v>
      </c>
      <c r="B1682" s="6" t="s">
        <v>272</v>
      </c>
      <c r="C1682" s="6" t="s">
        <v>5026</v>
      </c>
      <c r="D1682" s="2">
        <v>2.2474952999999999E-2</v>
      </c>
      <c r="E1682" s="2">
        <v>0.114419016</v>
      </c>
      <c r="F1682" s="2">
        <v>-0.198338668</v>
      </c>
      <c r="G1682" s="2">
        <v>-0.14114190700000001</v>
      </c>
      <c r="H1682" s="2">
        <v>8.8577993999999993E-2</v>
      </c>
      <c r="I1682" s="2">
        <v>0.292801745</v>
      </c>
      <c r="J1682" s="2">
        <v>-0.21534624899999999</v>
      </c>
      <c r="K1682" s="2">
        <v>0.18800267200000001</v>
      </c>
      <c r="L1682" s="2">
        <v>-0.15144956200000001</v>
      </c>
      <c r="M1682" s="2">
        <v>2.9072616999999999E-2</v>
      </c>
      <c r="N1682" s="2">
        <v>0.13016672800000001</v>
      </c>
      <c r="O1682" s="2">
        <v>-0.21393451599999999</v>
      </c>
      <c r="P1682" s="2">
        <v>0.11405142</v>
      </c>
      <c r="Q1682" s="2">
        <v>-4.1382807000000001E-2</v>
      </c>
      <c r="R1682" s="2">
        <v>7.4744580000000005E-2</v>
      </c>
      <c r="S1682" s="2">
        <v>0.11695960499999999</v>
      </c>
      <c r="T1682" s="2">
        <v>0.33152310899999998</v>
      </c>
      <c r="U1682" s="2">
        <v>-0.54120073499999999</v>
      </c>
    </row>
    <row r="1683" spans="1:21" x14ac:dyDescent="0.25">
      <c r="A1683" s="6" t="s">
        <v>2364</v>
      </c>
      <c r="B1683" s="6" t="s">
        <v>2365</v>
      </c>
      <c r="C1683" s="6" t="s">
        <v>5027</v>
      </c>
      <c r="D1683" s="2">
        <v>0.10615989300000001</v>
      </c>
      <c r="E1683" s="2">
        <v>-6.7788528000000001E-2</v>
      </c>
      <c r="F1683" s="2">
        <v>-0.22608240600000001</v>
      </c>
      <c r="G1683" s="2">
        <v>-1.6862694000000001E-2</v>
      </c>
      <c r="H1683" s="2">
        <v>6.9646959999999994E-2</v>
      </c>
      <c r="I1683" s="2">
        <v>0.317014199</v>
      </c>
      <c r="J1683" s="2">
        <v>0.25095186600000002</v>
      </c>
      <c r="K1683" s="2">
        <v>-5.8469059999999998E-3</v>
      </c>
      <c r="L1683" s="2">
        <v>-0.42719238700000001</v>
      </c>
      <c r="M1683" s="2">
        <v>0.202180675</v>
      </c>
      <c r="N1683" s="2">
        <v>7.4906512999999994E-2</v>
      </c>
      <c r="O1683" s="2">
        <v>-1.1967126E-2</v>
      </c>
      <c r="P1683" s="2">
        <v>0.284016563</v>
      </c>
      <c r="Q1683" s="2">
        <v>0.19528593999999999</v>
      </c>
      <c r="R1683" s="2">
        <v>-0.16750838300000001</v>
      </c>
      <c r="S1683" s="2">
        <v>8.8243330999999994E-2</v>
      </c>
      <c r="T1683" s="2">
        <v>-0.123170718</v>
      </c>
      <c r="U1683" s="2">
        <v>-0.54198679699999996</v>
      </c>
    </row>
    <row r="1684" spans="1:21" x14ac:dyDescent="0.25">
      <c r="A1684" s="6" t="s">
        <v>1927</v>
      </c>
      <c r="B1684" s="6" t="s">
        <v>1928</v>
      </c>
      <c r="C1684" s="6" t="s">
        <v>5028</v>
      </c>
      <c r="D1684" s="2">
        <v>-0.61339222000000004</v>
      </c>
      <c r="E1684" s="2">
        <v>0.131669804</v>
      </c>
      <c r="F1684" s="2">
        <v>-5.2288804000000001E-2</v>
      </c>
      <c r="G1684" s="2">
        <v>-0.352710462</v>
      </c>
      <c r="H1684" s="2">
        <v>0.23051201700000001</v>
      </c>
      <c r="I1684" s="2">
        <v>-0.143707999</v>
      </c>
      <c r="J1684" s="2">
        <v>0.27267584700000003</v>
      </c>
      <c r="K1684" s="2">
        <v>1.2298872540000001</v>
      </c>
      <c r="L1684" s="2">
        <v>-0.70264543899999998</v>
      </c>
      <c r="M1684" s="2">
        <v>-0.12342081000000001</v>
      </c>
      <c r="N1684" s="2">
        <v>5.0025817E-2</v>
      </c>
      <c r="O1684" s="2">
        <v>-2.593897E-3</v>
      </c>
      <c r="P1684" s="2">
        <v>7.6862765E-2</v>
      </c>
      <c r="Q1684" s="2">
        <v>8.9492831999999994E-2</v>
      </c>
      <c r="R1684" s="2">
        <v>0.18139450600000001</v>
      </c>
      <c r="S1684" s="2">
        <v>0.185571817</v>
      </c>
      <c r="T1684" s="2">
        <v>8.5597617000000001E-2</v>
      </c>
      <c r="U1684" s="2">
        <v>-0.54293064800000002</v>
      </c>
    </row>
    <row r="1685" spans="1:21" x14ac:dyDescent="0.25">
      <c r="A1685" s="6" t="s">
        <v>433</v>
      </c>
      <c r="B1685" s="6" t="s">
        <v>169</v>
      </c>
      <c r="C1685" s="6" t="s">
        <v>5029</v>
      </c>
      <c r="D1685" s="2">
        <v>-5.5375191999999997E-2</v>
      </c>
      <c r="E1685" s="2">
        <v>6.7857543000000006E-2</v>
      </c>
      <c r="F1685" s="2">
        <v>-0.15471148700000001</v>
      </c>
      <c r="G1685" s="2">
        <v>0.12842800200000001</v>
      </c>
      <c r="H1685" s="2">
        <v>3.0029139E-2</v>
      </c>
      <c r="I1685" s="2">
        <v>-7.0991126000000002E-2</v>
      </c>
      <c r="J1685" s="2">
        <v>0.16053175</v>
      </c>
      <c r="K1685" s="2">
        <v>0.53676715699999999</v>
      </c>
      <c r="L1685" s="2">
        <v>-0.64253578700000002</v>
      </c>
      <c r="M1685" s="2">
        <v>-3.1835534999999998E-2</v>
      </c>
      <c r="N1685" s="2">
        <v>0.151655347</v>
      </c>
      <c r="O1685" s="2">
        <v>2.2677343999999999E-2</v>
      </c>
      <c r="P1685" s="2">
        <v>-2.1209434999999999E-2</v>
      </c>
      <c r="Q1685" s="2">
        <v>-9.8548790000000004E-3</v>
      </c>
      <c r="R1685" s="2">
        <v>1.6072662000000001E-2</v>
      </c>
      <c r="S1685" s="2">
        <v>0.241563049</v>
      </c>
      <c r="T1685" s="2">
        <v>0.177500461</v>
      </c>
      <c r="U1685" s="2">
        <v>-0.54656901700000005</v>
      </c>
    </row>
    <row r="1686" spans="1:21" x14ac:dyDescent="0.25">
      <c r="A1686" s="6" t="s">
        <v>291</v>
      </c>
      <c r="B1686" s="6" t="s">
        <v>292</v>
      </c>
      <c r="C1686" s="6" t="s">
        <v>5030</v>
      </c>
      <c r="D1686" s="2">
        <v>-0.27574185699999998</v>
      </c>
      <c r="E1686" s="2">
        <v>0.132511406</v>
      </c>
      <c r="F1686" s="2">
        <v>-9.9654400000000003E-4</v>
      </c>
      <c r="G1686" s="2">
        <v>6.3393982000000001E-2</v>
      </c>
      <c r="H1686" s="2">
        <v>8.7408738E-2</v>
      </c>
      <c r="I1686" s="2">
        <v>-1.7530007E-2</v>
      </c>
      <c r="J1686" s="2">
        <v>2.0285340999999998E-2</v>
      </c>
      <c r="K1686" s="2">
        <v>0.17752618100000001</v>
      </c>
      <c r="L1686" s="2">
        <v>-0.18685716899999999</v>
      </c>
      <c r="M1686" s="2">
        <v>-9.2639262E-2</v>
      </c>
      <c r="N1686" s="2">
        <v>0.106991288</v>
      </c>
      <c r="O1686" s="2">
        <v>-4.1933158999999998E-2</v>
      </c>
      <c r="P1686" s="2">
        <v>7.8045370000000003E-2</v>
      </c>
      <c r="Q1686" s="2">
        <v>2.5336819999999999E-2</v>
      </c>
      <c r="R1686" s="2">
        <v>2.8762978000000002E-2</v>
      </c>
      <c r="S1686" s="2">
        <v>0.21477051599999999</v>
      </c>
      <c r="T1686" s="2">
        <v>0.23600128500000001</v>
      </c>
      <c r="U1686" s="2">
        <v>-0.55533585500000004</v>
      </c>
    </row>
    <row r="1687" spans="1:21" x14ac:dyDescent="0.25">
      <c r="A1687" s="6" t="s">
        <v>626</v>
      </c>
      <c r="B1687" s="6" t="s">
        <v>627</v>
      </c>
      <c r="C1687" s="6" t="s">
        <v>5031</v>
      </c>
      <c r="D1687" s="2">
        <v>0.27213886799999998</v>
      </c>
      <c r="E1687" s="2">
        <v>8.2999301999999997E-2</v>
      </c>
      <c r="F1687" s="2">
        <v>-1.0768932E-2</v>
      </c>
      <c r="G1687" s="2">
        <v>0.117715401</v>
      </c>
      <c r="H1687" s="2">
        <v>-9.6558429000000001E-2</v>
      </c>
      <c r="I1687" s="2">
        <v>6.8253534000000005E-2</v>
      </c>
      <c r="J1687" s="2">
        <v>-0.131233462</v>
      </c>
      <c r="K1687" s="2">
        <v>-9.8779169E-2</v>
      </c>
      <c r="L1687" s="2">
        <v>-0.203767115</v>
      </c>
      <c r="M1687" s="2">
        <v>0.35742664800000001</v>
      </c>
      <c r="N1687" s="2">
        <v>6.9789863999999993E-2</v>
      </c>
      <c r="O1687" s="2">
        <v>-0.19219159299999999</v>
      </c>
      <c r="P1687" s="2">
        <v>0.49057479999999998</v>
      </c>
      <c r="Q1687" s="2">
        <v>2.6454722999999999E-2</v>
      </c>
      <c r="R1687" s="2">
        <v>0.35899239700000002</v>
      </c>
      <c r="S1687" s="2">
        <v>-0.13561856999999999</v>
      </c>
      <c r="T1687" s="2">
        <v>-0.41965472999999998</v>
      </c>
      <c r="U1687" s="2">
        <v>-0.55577353699999998</v>
      </c>
    </row>
    <row r="1688" spans="1:21" x14ac:dyDescent="0.25">
      <c r="A1688" s="6" t="s">
        <v>1869</v>
      </c>
      <c r="B1688" s="6" t="s">
        <v>1870</v>
      </c>
      <c r="C1688" s="6" t="s">
        <v>5032</v>
      </c>
      <c r="D1688" s="2">
        <v>0.15396652</v>
      </c>
      <c r="E1688" s="2">
        <v>6.9271003999999997E-2</v>
      </c>
      <c r="F1688" s="2">
        <v>-8.4547775000000006E-2</v>
      </c>
      <c r="G1688" s="2">
        <v>0.16888584700000001</v>
      </c>
      <c r="H1688" s="2">
        <v>-0.142182962</v>
      </c>
      <c r="I1688" s="2">
        <v>-5.4970676000000003E-2</v>
      </c>
      <c r="J1688" s="2">
        <v>-8.7833607999999994E-2</v>
      </c>
      <c r="K1688" s="2">
        <v>0.12446654</v>
      </c>
      <c r="L1688" s="2">
        <v>-0.14705486700000001</v>
      </c>
      <c r="M1688" s="2">
        <v>5.1918344999999998E-2</v>
      </c>
      <c r="N1688" s="2">
        <v>0.13576823700000001</v>
      </c>
      <c r="O1688" s="2">
        <v>-8.9226361000000004E-2</v>
      </c>
      <c r="P1688" s="2">
        <v>-4.7737730000000003E-3</v>
      </c>
      <c r="Q1688" s="2">
        <v>1.7879602000000001E-2</v>
      </c>
      <c r="R1688" s="2">
        <v>-6.5377960999999998E-2</v>
      </c>
      <c r="S1688" s="2">
        <v>1.8939385999999999E-2</v>
      </c>
      <c r="T1688" s="2">
        <v>0.49129352100000001</v>
      </c>
      <c r="U1688" s="2">
        <v>-0.55642099899999997</v>
      </c>
    </row>
    <row r="1689" spans="1:21" x14ac:dyDescent="0.25">
      <c r="A1689" s="6" t="s">
        <v>642</v>
      </c>
      <c r="B1689" s="6" t="s">
        <v>643</v>
      </c>
      <c r="C1689" s="6" t="s">
        <v>5033</v>
      </c>
      <c r="D1689" s="2">
        <v>-9.1711283000000005E-2</v>
      </c>
      <c r="E1689" s="2">
        <v>8.8588295999999997E-2</v>
      </c>
      <c r="F1689" s="2">
        <v>-8.5066102000000005E-2</v>
      </c>
      <c r="G1689" s="2">
        <v>1.5423207E-2</v>
      </c>
      <c r="H1689" s="2">
        <v>-0.17066535899999999</v>
      </c>
      <c r="I1689" s="2">
        <v>1.9231556E-2</v>
      </c>
      <c r="J1689" s="2">
        <v>-4.9919038999999998E-2</v>
      </c>
      <c r="K1689" s="2">
        <v>0.76358656199999997</v>
      </c>
      <c r="L1689" s="2">
        <v>-0.48946782599999999</v>
      </c>
      <c r="M1689" s="2">
        <v>-0.151945786</v>
      </c>
      <c r="N1689" s="2">
        <v>0.42203853899999999</v>
      </c>
      <c r="O1689" s="2">
        <v>-4.8694187999999999E-2</v>
      </c>
      <c r="P1689" s="2">
        <v>-0.28698771299999998</v>
      </c>
      <c r="Q1689" s="2">
        <v>-1.5788798E-2</v>
      </c>
      <c r="R1689" s="2">
        <v>-3.4127702000000003E-2</v>
      </c>
      <c r="S1689" s="2">
        <v>-3.5610006999999999E-2</v>
      </c>
      <c r="T1689" s="2">
        <v>0.711527244</v>
      </c>
      <c r="U1689" s="2">
        <v>-0.56041158400000002</v>
      </c>
    </row>
    <row r="1690" spans="1:21" x14ac:dyDescent="0.25">
      <c r="A1690" s="6" t="s">
        <v>1041</v>
      </c>
      <c r="B1690" s="6" t="s">
        <v>1042</v>
      </c>
      <c r="C1690" s="6" t="s">
        <v>5034</v>
      </c>
      <c r="D1690" s="2">
        <v>0.29677136999999998</v>
      </c>
      <c r="E1690" s="2">
        <v>0.24811279</v>
      </c>
      <c r="F1690" s="2">
        <v>-8.2439730000000003E-2</v>
      </c>
      <c r="G1690" s="2">
        <v>0.21984369000000001</v>
      </c>
      <c r="H1690" s="2">
        <v>9.0049889999999994E-2</v>
      </c>
      <c r="I1690" s="2">
        <v>1.2018803999999999E-2</v>
      </c>
      <c r="J1690" s="2">
        <v>0.24664681999999999</v>
      </c>
      <c r="K1690" s="2">
        <v>-0.66744233799999997</v>
      </c>
      <c r="L1690" s="2">
        <v>-0.36356128999999998</v>
      </c>
      <c r="M1690" s="2">
        <v>0.132167322</v>
      </c>
      <c r="N1690" s="2">
        <v>0.101912902</v>
      </c>
      <c r="O1690" s="2">
        <v>8.8117812000000004E-2</v>
      </c>
      <c r="P1690" s="2">
        <v>4.7239601999999999E-2</v>
      </c>
      <c r="Q1690" s="2">
        <v>0.137308502</v>
      </c>
      <c r="R1690" s="2">
        <v>6.9071242000000005E-2</v>
      </c>
      <c r="S1690" s="2">
        <v>4.8917521999999998E-2</v>
      </c>
      <c r="T1690" s="2">
        <v>-6.2306477999999998E-2</v>
      </c>
      <c r="U1690" s="2">
        <v>-0.56242837800000001</v>
      </c>
    </row>
    <row r="1691" spans="1:21" x14ac:dyDescent="0.25">
      <c r="A1691" s="6" t="s">
        <v>2119</v>
      </c>
      <c r="B1691" s="6" t="s">
        <v>2120</v>
      </c>
      <c r="C1691" s="6" t="s">
        <v>5035</v>
      </c>
      <c r="D1691" s="2">
        <v>5.4776579999999998E-3</v>
      </c>
      <c r="E1691" s="2">
        <v>1.4767479999999999E-3</v>
      </c>
      <c r="F1691" s="2">
        <v>-0.34794746500000001</v>
      </c>
      <c r="G1691" s="2">
        <v>4.3287280999999997E-2</v>
      </c>
      <c r="H1691" s="2">
        <v>-8.7539639999999995E-3</v>
      </c>
      <c r="I1691" s="2">
        <v>0.27561259900000001</v>
      </c>
      <c r="J1691" s="2">
        <v>7.2741160999999999E-2</v>
      </c>
      <c r="K1691" s="2">
        <v>7.8172547999999994E-2</v>
      </c>
      <c r="L1691" s="2">
        <v>-0.120066559</v>
      </c>
      <c r="M1691" s="2">
        <v>-8.8550580000000007E-3</v>
      </c>
      <c r="N1691" s="2">
        <v>4.2530720000000001E-3</v>
      </c>
      <c r="O1691" s="2">
        <v>6.2616909999999998E-3</v>
      </c>
      <c r="P1691" s="2">
        <v>-3.8497775999999997E-2</v>
      </c>
      <c r="Q1691" s="2">
        <v>0.10734056</v>
      </c>
      <c r="R1691" s="2">
        <v>9.5606504999999994E-2</v>
      </c>
      <c r="S1691" s="2">
        <v>0.20726069599999999</v>
      </c>
      <c r="T1691" s="2">
        <v>0.18952276400000001</v>
      </c>
      <c r="U1691" s="2">
        <v>-0.56289245700000001</v>
      </c>
    </row>
    <row r="1692" spans="1:21" x14ac:dyDescent="0.25">
      <c r="A1692" s="6" t="s">
        <v>75</v>
      </c>
      <c r="B1692" s="6" t="s">
        <v>76</v>
      </c>
      <c r="C1692" s="6" t="s">
        <v>5036</v>
      </c>
      <c r="D1692" s="2">
        <v>-0.113564132</v>
      </c>
      <c r="E1692" s="2">
        <v>-2.3566189000000001E-2</v>
      </c>
      <c r="F1692" s="2">
        <v>-0.174229732</v>
      </c>
      <c r="G1692" s="2">
        <v>0.146317948</v>
      </c>
      <c r="H1692" s="2">
        <v>2.6632099999999999E-2</v>
      </c>
      <c r="I1692" s="2">
        <v>-0.47136793900000001</v>
      </c>
      <c r="J1692" s="2">
        <v>1.0225991E-2</v>
      </c>
      <c r="K1692" s="2">
        <v>0.916025058</v>
      </c>
      <c r="L1692" s="2">
        <v>-0.31647308899999999</v>
      </c>
      <c r="M1692" s="2">
        <v>0.16823579</v>
      </c>
      <c r="N1692" s="2">
        <v>3.1497949999999997E-2</v>
      </c>
      <c r="O1692" s="2">
        <v>2.643009E-2</v>
      </c>
      <c r="P1692" s="2">
        <v>-7.8190129999999997E-2</v>
      </c>
      <c r="Q1692" s="2">
        <v>0.27728859</v>
      </c>
      <c r="R1692" s="2">
        <v>-7.7297665000000002E-2</v>
      </c>
      <c r="S1692" s="2">
        <v>0.23007426</v>
      </c>
      <c r="T1692" s="2">
        <v>-1.3735209999999999E-2</v>
      </c>
      <c r="U1692" s="2">
        <v>-0.56430371999999995</v>
      </c>
    </row>
    <row r="1693" spans="1:21" x14ac:dyDescent="0.25">
      <c r="A1693" s="6" t="s">
        <v>1219</v>
      </c>
      <c r="B1693" s="6" t="s">
        <v>1220</v>
      </c>
      <c r="C1693" s="6" t="s">
        <v>5037</v>
      </c>
      <c r="D1693" s="2">
        <v>4.3886911000000001E-2</v>
      </c>
      <c r="E1693" s="2">
        <v>9.5340140000000004E-3</v>
      </c>
      <c r="F1693" s="2">
        <v>-0.127218306</v>
      </c>
      <c r="G1693" s="2">
        <v>1.616911E-2</v>
      </c>
      <c r="H1693" s="2">
        <v>7.5984141000000005E-2</v>
      </c>
      <c r="I1693" s="2">
        <v>9.3699697999999998E-2</v>
      </c>
      <c r="J1693" s="2">
        <v>8.0782856E-2</v>
      </c>
      <c r="K1693" s="2">
        <v>6.3957409999999999E-3</v>
      </c>
      <c r="L1693" s="2">
        <v>-0.19923417399999999</v>
      </c>
      <c r="M1693" s="2">
        <v>5.4078860999999999E-2</v>
      </c>
      <c r="N1693" s="2">
        <v>0.16978285100000001</v>
      </c>
      <c r="O1693" s="2">
        <v>-3.6527865E-2</v>
      </c>
      <c r="P1693" s="2">
        <v>5.2461437E-2</v>
      </c>
      <c r="Q1693" s="2">
        <v>4.4161108999999997E-2</v>
      </c>
      <c r="R1693" s="2">
        <v>5.1282492999999998E-2</v>
      </c>
      <c r="S1693" s="2">
        <v>0.18373552100000001</v>
      </c>
      <c r="T1693" s="2">
        <v>4.6884341000000003E-2</v>
      </c>
      <c r="U1693" s="2">
        <v>-0.56585874899999999</v>
      </c>
    </row>
    <row r="1694" spans="1:21" x14ac:dyDescent="0.25">
      <c r="A1694" s="6" t="s">
        <v>241</v>
      </c>
      <c r="B1694" s="6" t="s">
        <v>242</v>
      </c>
      <c r="C1694" s="6" t="s">
        <v>5038</v>
      </c>
      <c r="D1694" s="2">
        <v>-1.2279715E-2</v>
      </c>
      <c r="E1694" s="2">
        <v>0.18370872099999999</v>
      </c>
      <c r="F1694" s="2">
        <v>0.15725762800000001</v>
      </c>
      <c r="G1694" s="2">
        <v>0.11303883100000001</v>
      </c>
      <c r="H1694" s="2">
        <v>0.10361840999999999</v>
      </c>
      <c r="I1694" s="2">
        <v>0.33215175899999999</v>
      </c>
      <c r="J1694" s="2">
        <v>-0.25951717099999999</v>
      </c>
      <c r="K1694" s="2">
        <v>-4.6699317999999997E-2</v>
      </c>
      <c r="L1694" s="2">
        <v>-0.57127910000000004</v>
      </c>
      <c r="M1694" s="2">
        <v>-0.17808422199999999</v>
      </c>
      <c r="N1694" s="2">
        <v>-0.42217802599999998</v>
      </c>
      <c r="O1694" s="2">
        <v>0.22300689600000001</v>
      </c>
      <c r="P1694" s="2">
        <v>0.102000954</v>
      </c>
      <c r="Q1694" s="2">
        <v>-0.47645662300000002</v>
      </c>
      <c r="R1694" s="2">
        <v>0.39144092200000002</v>
      </c>
      <c r="S1694" s="2">
        <v>0.83272469500000001</v>
      </c>
      <c r="T1694" s="2">
        <v>9.4258734999999996E-2</v>
      </c>
      <c r="U1694" s="2">
        <v>-0.56671335199999995</v>
      </c>
    </row>
    <row r="1695" spans="1:21" x14ac:dyDescent="0.25">
      <c r="A1695" s="6" t="s">
        <v>241</v>
      </c>
      <c r="B1695" s="6" t="s">
        <v>242</v>
      </c>
      <c r="C1695" s="6" t="s">
        <v>246</v>
      </c>
      <c r="D1695" s="2">
        <v>6.7322699999999999E-2</v>
      </c>
      <c r="E1695" s="2">
        <v>0.42699677000000003</v>
      </c>
      <c r="F1695" s="2">
        <v>-1.8994529999999999E-2</v>
      </c>
      <c r="G1695" s="2">
        <v>0.13397617000000001</v>
      </c>
      <c r="H1695" s="2">
        <v>-0.22110979</v>
      </c>
      <c r="I1695" s="2">
        <v>-6.6162079999999998E-2</v>
      </c>
      <c r="J1695" s="2">
        <v>0.34191110000000002</v>
      </c>
      <c r="K1695" s="2">
        <v>-0.26477166000000002</v>
      </c>
      <c r="L1695" s="2">
        <v>-0.39916868</v>
      </c>
      <c r="M1695" s="2">
        <v>0.171610816</v>
      </c>
      <c r="N1695" s="2">
        <v>0.221756116</v>
      </c>
      <c r="O1695" s="2">
        <v>-0.15664233399999999</v>
      </c>
      <c r="P1695" s="2">
        <v>6.6859716E-2</v>
      </c>
      <c r="Q1695" s="2">
        <v>8.2127495999999994E-2</v>
      </c>
      <c r="R1695" s="2">
        <v>-2.0022864000000001E-2</v>
      </c>
      <c r="S1695" s="2">
        <v>0.20280996600000001</v>
      </c>
      <c r="T1695" s="2">
        <v>7.5585599999999995E-4</v>
      </c>
      <c r="U1695" s="2">
        <v>-0.56925478399999996</v>
      </c>
    </row>
    <row r="1696" spans="1:21" x14ac:dyDescent="0.25">
      <c r="A1696" s="6" t="s">
        <v>194</v>
      </c>
      <c r="B1696" s="6" t="s">
        <v>195</v>
      </c>
      <c r="C1696" s="6" t="s">
        <v>198</v>
      </c>
      <c r="D1696" s="2">
        <v>0.22609211100000001</v>
      </c>
      <c r="E1696" s="2">
        <v>0.32222214100000002</v>
      </c>
      <c r="F1696" s="2">
        <v>-8.7301198999999996E-2</v>
      </c>
      <c r="G1696" s="2">
        <v>0.808843541</v>
      </c>
      <c r="H1696" s="2">
        <v>-0.46130396299999998</v>
      </c>
      <c r="I1696" s="2">
        <v>0.349520681</v>
      </c>
      <c r="J1696" s="2">
        <v>0.371889631</v>
      </c>
      <c r="K1696" s="2">
        <v>-1.0542871890000001</v>
      </c>
      <c r="L1696" s="2">
        <v>-0.47567575099999998</v>
      </c>
      <c r="M1696" s="2">
        <v>0.33209695900000002</v>
      </c>
      <c r="N1696" s="2">
        <v>0.179418409</v>
      </c>
      <c r="O1696" s="2">
        <v>-5.7775810000000004E-3</v>
      </c>
      <c r="P1696" s="2">
        <v>0.40483158899999999</v>
      </c>
      <c r="Q1696" s="2">
        <v>-0.285791621</v>
      </c>
      <c r="R1696" s="2">
        <v>0.20187239900000001</v>
      </c>
      <c r="S1696" s="2">
        <v>0.34080738900000002</v>
      </c>
      <c r="T1696" s="2">
        <v>-0.59775171100000002</v>
      </c>
      <c r="U1696" s="2">
        <v>-0.569705821</v>
      </c>
    </row>
    <row r="1697" spans="1:21" x14ac:dyDescent="0.25">
      <c r="A1697" s="6" t="s">
        <v>29</v>
      </c>
      <c r="B1697" s="6" t="s">
        <v>30</v>
      </c>
      <c r="C1697" s="6" t="s">
        <v>31</v>
      </c>
      <c r="D1697" s="2">
        <v>-0.427258996</v>
      </c>
      <c r="E1697" s="2">
        <v>0.102696896</v>
      </c>
      <c r="F1697" s="2">
        <v>-0.295964281</v>
      </c>
      <c r="G1697" s="2">
        <v>-6.0258156E-2</v>
      </c>
      <c r="H1697" s="2">
        <v>0.14299589100000001</v>
      </c>
      <c r="I1697" s="2">
        <v>-0.15180117300000001</v>
      </c>
      <c r="J1697" s="2">
        <v>-3.3711696999999999E-2</v>
      </c>
      <c r="K1697" s="2">
        <v>1.0327912539999999</v>
      </c>
      <c r="L1697" s="2">
        <v>-0.30948969199999998</v>
      </c>
      <c r="M1697" s="2">
        <v>-0.119454698</v>
      </c>
      <c r="N1697" s="2">
        <v>0.137877637</v>
      </c>
      <c r="O1697" s="2">
        <v>-9.5508616000000005E-2</v>
      </c>
      <c r="P1697" s="2">
        <v>-4.8672352000000002E-2</v>
      </c>
      <c r="Q1697" s="2">
        <v>0.293250444</v>
      </c>
      <c r="R1697" s="2">
        <v>-0.123154702</v>
      </c>
      <c r="S1697" s="2">
        <v>4.5962574999999999E-2</v>
      </c>
      <c r="T1697" s="2">
        <v>0.479606372</v>
      </c>
      <c r="U1697" s="2">
        <v>-0.56990665900000004</v>
      </c>
    </row>
    <row r="1698" spans="1:21" x14ac:dyDescent="0.25">
      <c r="A1698" s="6" t="s">
        <v>291</v>
      </c>
      <c r="B1698" s="6" t="s">
        <v>292</v>
      </c>
      <c r="C1698" s="6" t="s">
        <v>5039</v>
      </c>
      <c r="D1698" s="2">
        <v>-0.38179557400000003</v>
      </c>
      <c r="E1698" s="2">
        <v>0.172976299</v>
      </c>
      <c r="F1698" s="2">
        <v>3.0627504E-2</v>
      </c>
      <c r="G1698" s="2">
        <v>0.14619138800000001</v>
      </c>
      <c r="H1698" s="2">
        <v>0.13280233999999999</v>
      </c>
      <c r="I1698" s="2">
        <v>-8.8188498000000004E-2</v>
      </c>
      <c r="J1698" s="2">
        <v>6.9228680000000001E-2</v>
      </c>
      <c r="K1698" s="2">
        <v>0.231150782</v>
      </c>
      <c r="L1698" s="2">
        <v>-0.31299285199999999</v>
      </c>
      <c r="M1698" s="2">
        <v>2.6153506E-2</v>
      </c>
      <c r="N1698" s="2">
        <v>0.19163324600000001</v>
      </c>
      <c r="O1698" s="2">
        <v>-0.101282214</v>
      </c>
      <c r="P1698" s="2">
        <v>0.13406785600000001</v>
      </c>
      <c r="Q1698" s="2">
        <v>7.4169745999999995E-2</v>
      </c>
      <c r="R1698" s="2">
        <v>9.2817205999999999E-2</v>
      </c>
      <c r="S1698" s="2">
        <v>0.14758422600000001</v>
      </c>
      <c r="T1698" s="2">
        <v>8.1640059999999997E-3</v>
      </c>
      <c r="U1698" s="2">
        <v>-0.57330759399999998</v>
      </c>
    </row>
    <row r="1699" spans="1:21" x14ac:dyDescent="0.25">
      <c r="A1699" s="6" t="s">
        <v>1871</v>
      </c>
      <c r="B1699" s="6" t="s">
        <v>1872</v>
      </c>
      <c r="C1699" s="6" t="s">
        <v>5040</v>
      </c>
      <c r="D1699" s="2">
        <v>-4.3144558999999999E-2</v>
      </c>
      <c r="E1699" s="2">
        <v>0.26389431699999999</v>
      </c>
      <c r="F1699" s="2">
        <v>-0.148915666</v>
      </c>
      <c r="G1699" s="2">
        <v>0.13713698499999999</v>
      </c>
      <c r="H1699" s="2">
        <v>-3.8338970000000002E-3</v>
      </c>
      <c r="I1699" s="2">
        <v>-6.6878699999999999E-2</v>
      </c>
      <c r="J1699" s="2">
        <v>0.260019889</v>
      </c>
      <c r="K1699" s="2">
        <v>0.38535409900000001</v>
      </c>
      <c r="L1699" s="2">
        <v>-0.78363246499999994</v>
      </c>
      <c r="M1699" s="2">
        <v>4.3861626000000001E-2</v>
      </c>
      <c r="N1699" s="2">
        <v>0.110265031</v>
      </c>
      <c r="O1699" s="2">
        <v>-0.160797839</v>
      </c>
      <c r="P1699" s="2">
        <v>-1.5533939E-2</v>
      </c>
      <c r="Q1699" s="2">
        <v>-9.6992559999999998E-3</v>
      </c>
      <c r="R1699" s="2">
        <v>-1.2420739999999999E-3</v>
      </c>
      <c r="S1699" s="2">
        <v>0.190973896</v>
      </c>
      <c r="T1699" s="2">
        <v>0.42158596100000001</v>
      </c>
      <c r="U1699" s="2">
        <v>-0.57941340399999997</v>
      </c>
    </row>
    <row r="1700" spans="1:21" x14ac:dyDescent="0.25">
      <c r="A1700" s="6" t="s">
        <v>180</v>
      </c>
      <c r="B1700" s="6" t="s">
        <v>181</v>
      </c>
      <c r="C1700" s="6" t="s">
        <v>184</v>
      </c>
      <c r="D1700" s="2">
        <v>0.14809656700000001</v>
      </c>
      <c r="E1700" s="2">
        <v>0.22346682700000001</v>
      </c>
      <c r="F1700" s="2">
        <v>-1.5472072999999999E-2</v>
      </c>
      <c r="G1700" s="2">
        <v>0.121981996</v>
      </c>
      <c r="H1700" s="2">
        <v>0.348934403</v>
      </c>
      <c r="I1700" s="2">
        <v>-2.3645263E-2</v>
      </c>
      <c r="J1700" s="2">
        <v>0.30044228699999997</v>
      </c>
      <c r="K1700" s="2">
        <v>-0.534593031</v>
      </c>
      <c r="L1700" s="2">
        <v>-0.56921171500000001</v>
      </c>
      <c r="M1700" s="2">
        <v>0.295987483</v>
      </c>
      <c r="N1700" s="2">
        <v>1.3363867999999999E-2</v>
      </c>
      <c r="O1700" s="2">
        <v>-3.0194881E-2</v>
      </c>
      <c r="P1700" s="2">
        <v>0.17136657299999999</v>
      </c>
      <c r="Q1700" s="2">
        <v>0.227243429</v>
      </c>
      <c r="R1700" s="2">
        <v>-3.3858577000000001E-2</v>
      </c>
      <c r="S1700" s="2">
        <v>0.30085479300000001</v>
      </c>
      <c r="T1700" s="2">
        <v>-0.36505226699999999</v>
      </c>
      <c r="U1700" s="2">
        <v>-0.57971041700000003</v>
      </c>
    </row>
    <row r="1701" spans="1:21" x14ac:dyDescent="0.25">
      <c r="A1701" s="6" t="s">
        <v>174</v>
      </c>
      <c r="B1701" s="6" t="s">
        <v>175</v>
      </c>
      <c r="C1701" s="6" t="s">
        <v>5041</v>
      </c>
      <c r="D1701" s="2">
        <v>-9.2793568000000007E-2</v>
      </c>
      <c r="E1701" s="2">
        <v>4.6741250999999998E-2</v>
      </c>
      <c r="F1701" s="2">
        <v>-0.236254146</v>
      </c>
      <c r="G1701" s="2">
        <v>-8.6781135999999995E-2</v>
      </c>
      <c r="H1701" s="2">
        <v>0.13808571</v>
      </c>
      <c r="I1701" s="2">
        <v>0.223709625</v>
      </c>
      <c r="J1701" s="2">
        <v>-4.9999596E-2</v>
      </c>
      <c r="K1701" s="2">
        <v>0.198288355</v>
      </c>
      <c r="L1701" s="2">
        <v>-0.14099650999999999</v>
      </c>
      <c r="M1701" s="2">
        <v>4.3058986E-2</v>
      </c>
      <c r="N1701" s="2">
        <v>0.13540416899999999</v>
      </c>
      <c r="O1701" s="2">
        <v>0.13055668100000001</v>
      </c>
      <c r="P1701" s="2">
        <v>3.1965024000000002E-2</v>
      </c>
      <c r="Q1701" s="2">
        <v>9.6893288999999994E-2</v>
      </c>
      <c r="R1701" s="2">
        <v>-2.0757294999999999E-2</v>
      </c>
      <c r="S1701" s="2">
        <v>0.18913693100000001</v>
      </c>
      <c r="T1701" s="2">
        <v>-2.6113239E-2</v>
      </c>
      <c r="U1701" s="2">
        <v>-0.58014454800000004</v>
      </c>
    </row>
    <row r="1702" spans="1:21" x14ac:dyDescent="0.25">
      <c r="A1702" s="6" t="s">
        <v>85</v>
      </c>
      <c r="B1702" s="6" t="s">
        <v>86</v>
      </c>
      <c r="C1702" s="6" t="s">
        <v>5042</v>
      </c>
      <c r="D1702" s="2">
        <v>0.60368306199999999</v>
      </c>
      <c r="E1702" s="2">
        <v>-0.14785345599999999</v>
      </c>
      <c r="F1702" s="2">
        <v>-0.50102464899999999</v>
      </c>
      <c r="G1702" s="2">
        <v>-0.21506593199999999</v>
      </c>
      <c r="H1702" s="2">
        <v>-0.20015254099999999</v>
      </c>
      <c r="I1702" s="2">
        <v>0.26918837800000001</v>
      </c>
      <c r="J1702" s="2">
        <v>-7.8996777000000004E-2</v>
      </c>
      <c r="K1702" s="2">
        <v>0.60638828</v>
      </c>
      <c r="L1702" s="2">
        <v>-0.33616636799999999</v>
      </c>
      <c r="M1702" s="2">
        <v>0.190713506</v>
      </c>
      <c r="N1702" s="2">
        <v>-0.15712524999999999</v>
      </c>
      <c r="O1702" s="2">
        <v>-0.61944016499999999</v>
      </c>
      <c r="P1702" s="2">
        <v>-3.6955643000000003E-2</v>
      </c>
      <c r="Q1702" s="2">
        <v>-0.194669482</v>
      </c>
      <c r="R1702" s="2">
        <v>0.117245876</v>
      </c>
      <c r="S1702" s="2">
        <v>-0.12264304500000001</v>
      </c>
      <c r="T1702" s="2">
        <v>1.406472352</v>
      </c>
      <c r="U1702" s="2">
        <v>-0.58359815199999998</v>
      </c>
    </row>
    <row r="1703" spans="1:21" x14ac:dyDescent="0.25">
      <c r="A1703" s="6" t="s">
        <v>959</v>
      </c>
      <c r="B1703" s="6" t="s">
        <v>960</v>
      </c>
      <c r="C1703" s="6" t="s">
        <v>5043</v>
      </c>
      <c r="D1703" s="2">
        <v>0.35286664899999998</v>
      </c>
      <c r="E1703" s="2">
        <v>9.5709878999999998E-2</v>
      </c>
      <c r="F1703" s="2">
        <v>-3.0527531E-2</v>
      </c>
      <c r="G1703" s="2">
        <v>-7.3771350999999999E-2</v>
      </c>
      <c r="H1703" s="2">
        <v>0.14109531</v>
      </c>
      <c r="I1703" s="2">
        <v>0.264574209</v>
      </c>
      <c r="J1703" s="2">
        <v>8.2931139000000001E-2</v>
      </c>
      <c r="K1703" s="2">
        <v>-0.17429914099999999</v>
      </c>
      <c r="L1703" s="2">
        <v>-0.65857915099999997</v>
      </c>
      <c r="M1703" s="2">
        <v>0.17209823299999999</v>
      </c>
      <c r="N1703" s="2">
        <v>-4.2699767E-2</v>
      </c>
      <c r="O1703" s="2">
        <v>0.14644164000000001</v>
      </c>
      <c r="P1703" s="2">
        <v>-7.9035267000000006E-2</v>
      </c>
      <c r="Q1703" s="2">
        <v>0.386133913</v>
      </c>
      <c r="R1703" s="2">
        <v>7.0352673000000004E-2</v>
      </c>
      <c r="S1703" s="2">
        <v>0.18868617300000001</v>
      </c>
      <c r="T1703" s="2">
        <v>-0.25238986699999999</v>
      </c>
      <c r="U1703" s="2">
        <v>-0.58958766699999998</v>
      </c>
    </row>
    <row r="1704" spans="1:21" x14ac:dyDescent="0.25">
      <c r="A1704" s="6" t="s">
        <v>241</v>
      </c>
      <c r="B1704" s="6" t="s">
        <v>242</v>
      </c>
      <c r="C1704" s="6" t="s">
        <v>5044</v>
      </c>
      <c r="D1704" s="2">
        <v>0.22504664099999999</v>
      </c>
      <c r="E1704" s="2">
        <v>0.103560902</v>
      </c>
      <c r="F1704" s="2">
        <v>0.27778281199999999</v>
      </c>
      <c r="G1704" s="2">
        <v>1.6264357E-2</v>
      </c>
      <c r="H1704" s="2">
        <v>-0.18239399000000001</v>
      </c>
      <c r="I1704" s="2">
        <v>0.164919643</v>
      </c>
      <c r="J1704" s="2">
        <v>9.9718783000000005E-2</v>
      </c>
      <c r="K1704" s="2">
        <v>-0.43264149000000002</v>
      </c>
      <c r="L1704" s="2">
        <v>-0.27225769300000002</v>
      </c>
      <c r="M1704" s="2">
        <v>0.320310384</v>
      </c>
      <c r="N1704" s="2">
        <v>0.21864700100000001</v>
      </c>
      <c r="O1704" s="2">
        <v>0.11270688700000001</v>
      </c>
      <c r="P1704" s="2">
        <v>6.7328806000000005E-2</v>
      </c>
      <c r="Q1704" s="2">
        <v>0.45296902999999999</v>
      </c>
      <c r="R1704" s="2">
        <v>7.6696380999999994E-2</v>
      </c>
      <c r="S1704" s="2">
        <v>3.4201972999999997E-2</v>
      </c>
      <c r="T1704" s="2">
        <v>-0.69101342700000001</v>
      </c>
      <c r="U1704" s="2">
        <v>-0.59184705199999998</v>
      </c>
    </row>
    <row r="1705" spans="1:21" x14ac:dyDescent="0.25">
      <c r="A1705" s="6" t="s">
        <v>187</v>
      </c>
      <c r="B1705" s="6" t="s">
        <v>188</v>
      </c>
      <c r="C1705" s="6" t="s">
        <v>191</v>
      </c>
      <c r="D1705" s="2">
        <v>0.22741936600000001</v>
      </c>
      <c r="E1705" s="2">
        <v>0.18017214600000001</v>
      </c>
      <c r="F1705" s="2">
        <v>-0.32637538399999999</v>
      </c>
      <c r="G1705" s="2">
        <v>0.54714305600000002</v>
      </c>
      <c r="H1705" s="2">
        <v>-0.29391320999999998</v>
      </c>
      <c r="I1705" s="2">
        <v>0.23704586599999999</v>
      </c>
      <c r="J1705" s="2">
        <v>9.9647635999999998E-2</v>
      </c>
      <c r="K1705" s="2">
        <v>-0.164642444</v>
      </c>
      <c r="L1705" s="2">
        <v>-0.50649706400000005</v>
      </c>
      <c r="M1705" s="2">
        <v>0.16415533800000001</v>
      </c>
      <c r="N1705" s="2">
        <v>0.239453518</v>
      </c>
      <c r="O1705" s="2">
        <v>-0.13839365200000001</v>
      </c>
      <c r="P1705" s="2">
        <v>0.32306448799999998</v>
      </c>
      <c r="Q1705" s="2">
        <v>-0.31591206199999999</v>
      </c>
      <c r="R1705" s="2">
        <v>0.264148728</v>
      </c>
      <c r="S1705" s="2">
        <v>8.2107758000000003E-2</v>
      </c>
      <c r="T1705" s="2">
        <v>-2.6644012000000002E-2</v>
      </c>
      <c r="U1705" s="2">
        <v>-0.59198005300000001</v>
      </c>
    </row>
    <row r="1706" spans="1:21" x14ac:dyDescent="0.25">
      <c r="A1706" s="6" t="s">
        <v>271</v>
      </c>
      <c r="B1706" s="6" t="s">
        <v>272</v>
      </c>
      <c r="C1706" s="6" t="s">
        <v>5045</v>
      </c>
      <c r="D1706" s="2">
        <v>-0.10269835200000001</v>
      </c>
      <c r="E1706" s="2">
        <v>-6.4532739000000006E-2</v>
      </c>
      <c r="F1706" s="2">
        <v>-4.9949723000000001E-2</v>
      </c>
      <c r="G1706" s="2">
        <v>-1.2552012E-2</v>
      </c>
      <c r="H1706" s="2">
        <v>0.18144595399999999</v>
      </c>
      <c r="I1706" s="2">
        <v>0.19054639000000001</v>
      </c>
      <c r="J1706" s="2">
        <v>-0.14655365400000001</v>
      </c>
      <c r="K1706" s="2">
        <v>0.114132017</v>
      </c>
      <c r="L1706" s="2">
        <v>-0.10983786700000001</v>
      </c>
      <c r="M1706" s="2">
        <v>4.7995500000000001E-4</v>
      </c>
      <c r="N1706" s="2">
        <v>0.13438571899999999</v>
      </c>
      <c r="O1706" s="2">
        <v>-0.10383229200000001</v>
      </c>
      <c r="P1706" s="2">
        <v>0.121165442</v>
      </c>
      <c r="Q1706" s="2">
        <v>0.135948661</v>
      </c>
      <c r="R1706" s="2">
        <v>2.9218916000000001E-2</v>
      </c>
      <c r="S1706" s="2">
        <v>0.25946132900000002</v>
      </c>
      <c r="T1706" s="2">
        <v>1.5787387E-2</v>
      </c>
      <c r="U1706" s="2">
        <v>-0.59261511700000002</v>
      </c>
    </row>
    <row r="1707" spans="1:21" x14ac:dyDescent="0.25">
      <c r="A1707" s="6" t="s">
        <v>740</v>
      </c>
      <c r="B1707" s="6" t="s">
        <v>741</v>
      </c>
      <c r="C1707" s="6" t="s">
        <v>5046</v>
      </c>
      <c r="D1707" s="2">
        <v>-6.2643439999999998E-3</v>
      </c>
      <c r="E1707" s="2">
        <v>0.17990625599999999</v>
      </c>
      <c r="F1707" s="2">
        <v>-0.111844134</v>
      </c>
      <c r="G1707" s="2">
        <v>-8.1872273999999995E-2</v>
      </c>
      <c r="H1707" s="2">
        <v>0.10035903</v>
      </c>
      <c r="I1707" s="2">
        <v>3.839856E-3</v>
      </c>
      <c r="J1707" s="2">
        <v>5.1530576000000002E-2</v>
      </c>
      <c r="K1707" s="2">
        <v>0.36387666299999999</v>
      </c>
      <c r="L1707" s="2">
        <v>-0.49953159400000002</v>
      </c>
      <c r="M1707" s="2">
        <v>-3.8816928000000001E-2</v>
      </c>
      <c r="N1707" s="2">
        <v>0.217435605</v>
      </c>
      <c r="O1707" s="2">
        <v>-0.105522141</v>
      </c>
      <c r="P1707" s="2">
        <v>0.30877380799999998</v>
      </c>
      <c r="Q1707" s="2">
        <v>5.8009945E-2</v>
      </c>
      <c r="R1707" s="2">
        <v>0.101720321</v>
      </c>
      <c r="S1707" s="2">
        <v>-9.6551678000000002E-2</v>
      </c>
      <c r="T1707" s="2">
        <v>0.14992176300000001</v>
      </c>
      <c r="U1707" s="2">
        <v>-0.59497066600000004</v>
      </c>
    </row>
    <row r="1708" spans="1:21" x14ac:dyDescent="0.25">
      <c r="A1708" s="6" t="s">
        <v>271</v>
      </c>
      <c r="B1708" s="6" t="s">
        <v>272</v>
      </c>
      <c r="C1708" s="6" t="s">
        <v>5047</v>
      </c>
      <c r="D1708" s="2">
        <v>3.8965845999999998E-2</v>
      </c>
      <c r="E1708" s="2">
        <v>0.18455286900000001</v>
      </c>
      <c r="F1708" s="2">
        <v>-7.3035406999999997E-2</v>
      </c>
      <c r="G1708" s="2">
        <v>8.1412155E-2</v>
      </c>
      <c r="H1708" s="2">
        <v>-8.9233260000000005E-3</v>
      </c>
      <c r="I1708" s="2">
        <v>0.23320057699999999</v>
      </c>
      <c r="J1708" s="2">
        <v>1.5214E-5</v>
      </c>
      <c r="K1708" s="2">
        <v>-0.22291296099999999</v>
      </c>
      <c r="L1708" s="2">
        <v>-0.233274963</v>
      </c>
      <c r="M1708" s="2">
        <v>0.127819875</v>
      </c>
      <c r="N1708" s="2">
        <v>0.127878723</v>
      </c>
      <c r="O1708" s="2">
        <v>5.7389420000000003E-3</v>
      </c>
      <c r="P1708" s="2">
        <v>8.6687387000000005E-2</v>
      </c>
      <c r="Q1708" s="2">
        <v>0.13417878699999999</v>
      </c>
      <c r="R1708" s="2">
        <v>3.4058904000000001E-2</v>
      </c>
      <c r="S1708" s="2">
        <v>0.27061289300000002</v>
      </c>
      <c r="T1708" s="2">
        <v>-0.177948304</v>
      </c>
      <c r="U1708" s="2">
        <v>-0.60902720600000004</v>
      </c>
    </row>
    <row r="1709" spans="1:21" x14ac:dyDescent="0.25">
      <c r="A1709" s="6" t="s">
        <v>1440</v>
      </c>
      <c r="B1709" s="6" t="s">
        <v>1441</v>
      </c>
      <c r="C1709" s="6" t="s">
        <v>5048</v>
      </c>
      <c r="D1709" s="2">
        <v>0.20886201200000001</v>
      </c>
      <c r="E1709" s="2">
        <v>0.258039727</v>
      </c>
      <c r="F1709" s="2">
        <v>-0.12265920900000001</v>
      </c>
      <c r="G1709" s="2">
        <v>0.13434776400000001</v>
      </c>
      <c r="H1709" s="2">
        <v>-1.7229342000000002E-2</v>
      </c>
      <c r="I1709" s="2">
        <v>0.17772745000000001</v>
      </c>
      <c r="J1709" s="2">
        <v>0.20693447800000001</v>
      </c>
      <c r="K1709" s="2">
        <v>-0.32974845600000002</v>
      </c>
      <c r="L1709" s="2">
        <v>-0.51627441900000004</v>
      </c>
      <c r="M1709" s="2">
        <v>0.110427545</v>
      </c>
      <c r="N1709" s="2">
        <v>0.165131484</v>
      </c>
      <c r="O1709" s="2">
        <v>-0.13818814900000001</v>
      </c>
      <c r="P1709" s="2">
        <v>7.3907300000000003E-4</v>
      </c>
      <c r="Q1709" s="2">
        <v>0.193190694</v>
      </c>
      <c r="R1709" s="2">
        <v>0.123833123</v>
      </c>
      <c r="S1709" s="2">
        <v>0.34591749399999999</v>
      </c>
      <c r="T1709" s="2">
        <v>-0.19167384000000001</v>
      </c>
      <c r="U1709" s="2">
        <v>-0.60937742399999995</v>
      </c>
    </row>
    <row r="1710" spans="1:21" x14ac:dyDescent="0.25">
      <c r="A1710" s="6" t="s">
        <v>2019</v>
      </c>
      <c r="B1710" s="6" t="s">
        <v>2020</v>
      </c>
      <c r="C1710" s="6" t="s">
        <v>5049</v>
      </c>
      <c r="D1710" s="2">
        <v>1.3039848E-2</v>
      </c>
      <c r="E1710" s="2">
        <v>0.128556168</v>
      </c>
      <c r="F1710" s="2">
        <v>5.7031390000000003E-3</v>
      </c>
      <c r="G1710" s="2">
        <v>9.4449268000000003E-2</v>
      </c>
      <c r="H1710" s="2">
        <v>-9.9447030000000006E-2</v>
      </c>
      <c r="I1710" s="2">
        <v>0.127240098</v>
      </c>
      <c r="J1710" s="2">
        <v>8.026498E-3</v>
      </c>
      <c r="K1710" s="2">
        <v>0.28222517800000002</v>
      </c>
      <c r="L1710" s="2">
        <v>-0.55979317200000001</v>
      </c>
      <c r="M1710" s="2">
        <v>0.34654674299999999</v>
      </c>
      <c r="N1710" s="2">
        <v>6.8962344999999994E-2</v>
      </c>
      <c r="O1710" s="2">
        <v>-4.6061202000000002E-2</v>
      </c>
      <c r="P1710" s="2">
        <v>-8.6319599999999999E-4</v>
      </c>
      <c r="Q1710" s="2">
        <v>-1.4202640000000001E-3</v>
      </c>
      <c r="R1710" s="2">
        <v>0.149452589</v>
      </c>
      <c r="S1710" s="2">
        <v>0.15766185199999999</v>
      </c>
      <c r="T1710" s="2">
        <v>-5.8423911000000002E-2</v>
      </c>
      <c r="U1710" s="2">
        <v>-0.61585487999999999</v>
      </c>
    </row>
    <row r="1711" spans="1:21" x14ac:dyDescent="0.25">
      <c r="A1711" s="6" t="s">
        <v>2109</v>
      </c>
      <c r="B1711" s="6" t="s">
        <v>2110</v>
      </c>
      <c r="C1711" s="6" t="s">
        <v>5050</v>
      </c>
      <c r="D1711" s="2">
        <v>-0.13381142500000001</v>
      </c>
      <c r="E1711" s="2">
        <v>9.4406546999999993E-2</v>
      </c>
      <c r="F1711" s="2">
        <v>-1.6463622000000001E-2</v>
      </c>
      <c r="G1711" s="2">
        <v>0.122927286</v>
      </c>
      <c r="H1711" s="2">
        <v>-0.12175077300000001</v>
      </c>
      <c r="I1711" s="2">
        <v>-5.0866449999999999E-3</v>
      </c>
      <c r="J1711" s="2">
        <v>0.13316952800000001</v>
      </c>
      <c r="K1711" s="2">
        <v>-0.136294205</v>
      </c>
      <c r="L1711" s="2">
        <v>6.2903321999999998E-2</v>
      </c>
      <c r="M1711" s="2">
        <v>5.9530800000000004E-3</v>
      </c>
      <c r="N1711" s="2">
        <v>0.18711014400000001</v>
      </c>
      <c r="O1711" s="2">
        <v>-0.144187912</v>
      </c>
      <c r="P1711" s="2">
        <v>0.127807544</v>
      </c>
      <c r="Q1711" s="2">
        <v>0.113275322</v>
      </c>
      <c r="R1711" s="2">
        <v>-0.14719681700000001</v>
      </c>
      <c r="S1711" s="2">
        <v>0.32850406199999999</v>
      </c>
      <c r="T1711" s="2">
        <v>0.148239179</v>
      </c>
      <c r="U1711" s="2">
        <v>-0.61950459800000002</v>
      </c>
    </row>
    <row r="1712" spans="1:21" x14ac:dyDescent="0.25">
      <c r="A1712" s="6" t="s">
        <v>291</v>
      </c>
      <c r="B1712" s="6" t="s">
        <v>292</v>
      </c>
      <c r="C1712" s="6" t="s">
        <v>5051</v>
      </c>
      <c r="D1712" s="2">
        <v>-0.38854788800000001</v>
      </c>
      <c r="E1712" s="2">
        <v>0.2320902</v>
      </c>
      <c r="F1712" s="2">
        <v>-0.1110309</v>
      </c>
      <c r="G1712" s="2">
        <v>6.0670147000000001E-2</v>
      </c>
      <c r="H1712" s="2">
        <v>0.116794837</v>
      </c>
      <c r="I1712" s="2">
        <v>-4.4960763000000001E-2</v>
      </c>
      <c r="J1712" s="2">
        <v>3.7211559999999998E-2</v>
      </c>
      <c r="K1712" s="2">
        <v>0.36262650000000002</v>
      </c>
      <c r="L1712" s="2">
        <v>-0.26485362400000001</v>
      </c>
      <c r="M1712" s="2">
        <v>-0.16407793600000001</v>
      </c>
      <c r="N1712" s="2">
        <v>0.168095354</v>
      </c>
      <c r="O1712" s="2">
        <v>-5.1086042999999998E-2</v>
      </c>
      <c r="P1712" s="2">
        <v>-9.4929322999999996E-2</v>
      </c>
      <c r="Q1712" s="2">
        <v>0.14708169300000001</v>
      </c>
      <c r="R1712" s="2">
        <v>9.1628977E-2</v>
      </c>
      <c r="S1712" s="2">
        <v>0.17240831300000001</v>
      </c>
      <c r="T1712" s="2">
        <v>0.35174340599999998</v>
      </c>
      <c r="U1712" s="2">
        <v>-0.62086446100000003</v>
      </c>
    </row>
    <row r="1713" spans="1:21" x14ac:dyDescent="0.25">
      <c r="A1713" s="6" t="s">
        <v>156</v>
      </c>
      <c r="B1713" s="6" t="s">
        <v>157</v>
      </c>
      <c r="C1713" s="6" t="s">
        <v>161</v>
      </c>
      <c r="D1713" s="2">
        <v>0.37782656799999997</v>
      </c>
      <c r="E1713" s="2">
        <v>0.235710425</v>
      </c>
      <c r="F1713" s="2">
        <v>0.15065751099999999</v>
      </c>
      <c r="G1713" s="2">
        <v>0.24261482300000001</v>
      </c>
      <c r="H1713" s="2">
        <v>2.4852293000000001E-2</v>
      </c>
      <c r="I1713" s="2">
        <v>1.0166415E-2</v>
      </c>
      <c r="J1713" s="2">
        <v>0.12301060699999999</v>
      </c>
      <c r="K1713" s="2">
        <v>-0.72558727999999995</v>
      </c>
      <c r="L1713" s="2">
        <v>-0.43925136799999998</v>
      </c>
      <c r="M1713" s="2">
        <v>0.38179106000000002</v>
      </c>
      <c r="N1713" s="2">
        <v>0.22756655200000001</v>
      </c>
      <c r="O1713" s="2">
        <v>8.3708040999999997E-2</v>
      </c>
      <c r="P1713" s="2">
        <v>0.258794366</v>
      </c>
      <c r="Q1713" s="2">
        <v>0.102917446</v>
      </c>
      <c r="R1713" s="2">
        <v>8.0706106E-2</v>
      </c>
      <c r="S1713" s="2">
        <v>0.129560232</v>
      </c>
      <c r="T1713" s="2">
        <v>-0.64408264900000001</v>
      </c>
      <c r="U1713" s="2">
        <v>-0.62096115699999999</v>
      </c>
    </row>
    <row r="1714" spans="1:21" x14ac:dyDescent="0.25">
      <c r="A1714" s="6" t="s">
        <v>34</v>
      </c>
      <c r="B1714" s="6" t="s">
        <v>35</v>
      </c>
      <c r="C1714" s="6" t="s">
        <v>36</v>
      </c>
      <c r="D1714" s="2">
        <v>0.349396818</v>
      </c>
      <c r="E1714" s="2">
        <v>7.5415156999999997E-2</v>
      </c>
      <c r="F1714" s="2">
        <v>-8.1496987000000007E-2</v>
      </c>
      <c r="G1714" s="2">
        <v>0.35153799099999999</v>
      </c>
      <c r="H1714" s="2">
        <v>3.1159305000000002E-2</v>
      </c>
      <c r="I1714" s="2">
        <v>0.16325054899999999</v>
      </c>
      <c r="J1714" s="2">
        <v>0.34607055799999997</v>
      </c>
      <c r="K1714" s="2">
        <v>-0.68236246899999997</v>
      </c>
      <c r="L1714" s="2">
        <v>-0.55297092199999998</v>
      </c>
      <c r="M1714" s="2">
        <v>0.27488301300000001</v>
      </c>
      <c r="N1714" s="2">
        <v>7.8797335999999996E-2</v>
      </c>
      <c r="O1714" s="2">
        <v>0.11373373000000001</v>
      </c>
      <c r="P1714" s="2">
        <v>0.233267262</v>
      </c>
      <c r="Q1714" s="2">
        <v>5.7783161999999999E-2</v>
      </c>
      <c r="R1714" s="2">
        <v>-0.103261118</v>
      </c>
      <c r="S1714" s="2">
        <v>0.181066374</v>
      </c>
      <c r="T1714" s="2">
        <v>-0.21212958000000001</v>
      </c>
      <c r="U1714" s="2">
        <v>-0.62414017600000005</v>
      </c>
    </row>
    <row r="1715" spans="1:21" x14ac:dyDescent="0.25">
      <c r="A1715" s="6" t="s">
        <v>3066</v>
      </c>
      <c r="B1715" s="6" t="s">
        <v>3067</v>
      </c>
      <c r="C1715" s="6" t="s">
        <v>5052</v>
      </c>
      <c r="D1715" s="2">
        <v>-0.12553967099999999</v>
      </c>
      <c r="E1715" s="2">
        <v>6.6848899000000003E-2</v>
      </c>
      <c r="F1715" s="2">
        <v>-0.23378300599999999</v>
      </c>
      <c r="G1715" s="2">
        <v>-3.4527226000000001E-2</v>
      </c>
      <c r="H1715" s="2">
        <v>9.0959809999999995E-3</v>
      </c>
      <c r="I1715" s="2">
        <v>-1.7483230999999998E-2</v>
      </c>
      <c r="J1715" s="2">
        <v>-6.1915048E-2</v>
      </c>
      <c r="K1715" s="2">
        <v>0.52473840000000005</v>
      </c>
      <c r="L1715" s="2">
        <v>-0.127435092</v>
      </c>
      <c r="M1715" s="2">
        <v>0.124490843</v>
      </c>
      <c r="N1715" s="2">
        <v>-6.5024339E-2</v>
      </c>
      <c r="O1715" s="2">
        <v>9.4690796999999993E-2</v>
      </c>
      <c r="P1715" s="2">
        <v>5.4171016000000002E-2</v>
      </c>
      <c r="Q1715" s="2">
        <v>0.22386321300000001</v>
      </c>
      <c r="R1715" s="2">
        <v>0.18528120300000001</v>
      </c>
      <c r="S1715" s="2">
        <v>-0.21605667100000001</v>
      </c>
      <c r="T1715" s="2">
        <v>0.22790184999999999</v>
      </c>
      <c r="U1715" s="2">
        <v>-0.62931790799999998</v>
      </c>
    </row>
    <row r="1716" spans="1:21" x14ac:dyDescent="0.25">
      <c r="A1716" s="6" t="s">
        <v>2286</v>
      </c>
      <c r="B1716" s="6" t="s">
        <v>2287</v>
      </c>
      <c r="C1716" s="6" t="s">
        <v>5053</v>
      </c>
      <c r="D1716" s="2">
        <v>-0.198169556</v>
      </c>
      <c r="E1716" s="2">
        <v>-0.112049182</v>
      </c>
      <c r="F1716" s="2">
        <v>-0.13093480900000001</v>
      </c>
      <c r="G1716" s="2">
        <v>-7.6402805000000004E-2</v>
      </c>
      <c r="H1716" s="2">
        <v>6.0028898999999997E-2</v>
      </c>
      <c r="I1716" s="2">
        <v>-4.6202311000000003E-2</v>
      </c>
      <c r="J1716" s="2">
        <v>0.15872054699999999</v>
      </c>
      <c r="K1716" s="2">
        <v>0.87147467199999995</v>
      </c>
      <c r="L1716" s="2">
        <v>-0.52646543199999996</v>
      </c>
      <c r="M1716" s="2">
        <v>-0.22918998099999999</v>
      </c>
      <c r="N1716" s="2">
        <v>-1.1666266E-2</v>
      </c>
      <c r="O1716" s="2">
        <v>9.7289726000000007E-2</v>
      </c>
      <c r="P1716" s="2">
        <v>9.5259851000000006E-2</v>
      </c>
      <c r="Q1716" s="2">
        <v>0.188529376</v>
      </c>
      <c r="R1716" s="2">
        <v>-0.129074727</v>
      </c>
      <c r="S1716" s="2">
        <v>0.133173767</v>
      </c>
      <c r="T1716" s="2">
        <v>0.49028749100000002</v>
      </c>
      <c r="U1716" s="2">
        <v>-0.63460923300000005</v>
      </c>
    </row>
    <row r="1717" spans="1:21" x14ac:dyDescent="0.25">
      <c r="A1717" s="6" t="s">
        <v>2097</v>
      </c>
      <c r="B1717" s="6" t="s">
        <v>2098</v>
      </c>
      <c r="C1717" s="6" t="s">
        <v>5054</v>
      </c>
      <c r="D1717" s="2">
        <v>-3.3069118000000002E-2</v>
      </c>
      <c r="E1717" s="2">
        <v>0.13897189200000001</v>
      </c>
      <c r="F1717" s="2">
        <v>-0.11811537799999999</v>
      </c>
      <c r="G1717" s="2">
        <v>6.9770561999999994E-2</v>
      </c>
      <c r="H1717" s="2">
        <v>-7.9415810000000003E-2</v>
      </c>
      <c r="I1717" s="2">
        <v>5.6203561999999999E-2</v>
      </c>
      <c r="J1717" s="2">
        <v>5.4659192000000002E-2</v>
      </c>
      <c r="K1717" s="2">
        <v>0.222137692</v>
      </c>
      <c r="L1717" s="2">
        <v>-0.31114259799999999</v>
      </c>
      <c r="M1717" s="2">
        <v>-7.8604265000000006E-2</v>
      </c>
      <c r="N1717" s="2">
        <v>0.316699595</v>
      </c>
      <c r="O1717" s="2">
        <v>-0.10827707</v>
      </c>
      <c r="P1717" s="2">
        <v>0.22752129500000001</v>
      </c>
      <c r="Q1717" s="2">
        <v>-4.8996789999999998E-2</v>
      </c>
      <c r="R1717" s="2">
        <v>-5.3548335000000002E-2</v>
      </c>
      <c r="S1717" s="2">
        <v>0.20331807499999999</v>
      </c>
      <c r="T1717" s="2">
        <v>0.17814616</v>
      </c>
      <c r="U1717" s="2">
        <v>-0.63625865500000001</v>
      </c>
    </row>
    <row r="1718" spans="1:21" x14ac:dyDescent="0.25">
      <c r="A1718" s="6" t="s">
        <v>324</v>
      </c>
      <c r="B1718" s="6" t="s">
        <v>325</v>
      </c>
      <c r="C1718" s="6" t="s">
        <v>5055</v>
      </c>
      <c r="D1718" s="2">
        <v>-3.8441426000000001E-2</v>
      </c>
      <c r="E1718" s="2">
        <v>0.14460466399999999</v>
      </c>
      <c r="F1718" s="2">
        <v>2.4142671000000001E-2</v>
      </c>
      <c r="G1718" s="2">
        <v>-3.214494E-3</v>
      </c>
      <c r="H1718" s="2">
        <v>0.11055748999999999</v>
      </c>
      <c r="I1718" s="2">
        <v>5.6675184000000003E-2</v>
      </c>
      <c r="J1718" s="2">
        <v>7.7229312999999994E-2</v>
      </c>
      <c r="K1718" s="2">
        <v>0.14433489399999999</v>
      </c>
      <c r="L1718" s="2">
        <v>-0.51588830600000002</v>
      </c>
      <c r="M1718" s="2">
        <v>-5.1373256999999999E-2</v>
      </c>
      <c r="N1718" s="2">
        <v>0.122741563</v>
      </c>
      <c r="O1718" s="2">
        <v>-0.336418787</v>
      </c>
      <c r="P1718" s="2">
        <v>2.6029320000000001E-3</v>
      </c>
      <c r="Q1718" s="2">
        <v>0.16466536300000001</v>
      </c>
      <c r="R1718" s="2">
        <v>0.178927903</v>
      </c>
      <c r="S1718" s="2">
        <v>0.23319303299999999</v>
      </c>
      <c r="T1718" s="2">
        <v>0.32435162299999998</v>
      </c>
      <c r="U1718" s="2">
        <v>-0.63869037699999998</v>
      </c>
    </row>
    <row r="1719" spans="1:21" x14ac:dyDescent="0.25">
      <c r="A1719" s="6" t="s">
        <v>2286</v>
      </c>
      <c r="B1719" s="6" t="s">
        <v>2287</v>
      </c>
      <c r="C1719" s="6" t="s">
        <v>5056</v>
      </c>
      <c r="D1719" s="2">
        <v>0.21879108799999999</v>
      </c>
      <c r="E1719" s="2">
        <v>0.33040506200000003</v>
      </c>
      <c r="F1719" s="2">
        <v>-0.209212865</v>
      </c>
      <c r="G1719" s="2">
        <v>-0.322140861</v>
      </c>
      <c r="H1719" s="2">
        <v>-0.139532981</v>
      </c>
      <c r="I1719" s="2">
        <v>0.59330043300000002</v>
      </c>
      <c r="J1719" s="2">
        <v>0.111286091</v>
      </c>
      <c r="K1719" s="2">
        <v>-0.17135368400000001</v>
      </c>
      <c r="L1719" s="2">
        <v>-0.41154228799999998</v>
      </c>
      <c r="M1719" s="2">
        <v>0.148940502</v>
      </c>
      <c r="N1719" s="2">
        <v>0.19024308700000001</v>
      </c>
      <c r="O1719" s="2">
        <v>-5.3102106000000003E-2</v>
      </c>
      <c r="P1719" s="2">
        <v>0.147378334</v>
      </c>
      <c r="Q1719" s="2">
        <v>7.4835608999999997E-2</v>
      </c>
      <c r="R1719" s="2">
        <v>-0.25343914400000001</v>
      </c>
      <c r="S1719" s="2">
        <v>0.21195564</v>
      </c>
      <c r="T1719" s="2">
        <v>0.17253787400000001</v>
      </c>
      <c r="U1719" s="2">
        <v>-0.63934979999999997</v>
      </c>
    </row>
    <row r="1720" spans="1:21" x14ac:dyDescent="0.25">
      <c r="A1720" s="6" t="s">
        <v>238</v>
      </c>
      <c r="B1720" s="6" t="s">
        <v>239</v>
      </c>
      <c r="C1720" s="6" t="s">
        <v>5057</v>
      </c>
      <c r="D1720" s="2">
        <v>6.0573758999999998E-2</v>
      </c>
      <c r="E1720" s="2">
        <v>0.17860140899999999</v>
      </c>
      <c r="F1720" s="2">
        <v>-0.40778906799999998</v>
      </c>
      <c r="G1720" s="2">
        <v>-0.13424773800000001</v>
      </c>
      <c r="H1720" s="2">
        <v>-0.24594381100000001</v>
      </c>
      <c r="I1720" s="2">
        <v>0.24031982399999999</v>
      </c>
      <c r="J1720" s="2">
        <v>-9.6333093999999994E-2</v>
      </c>
      <c r="K1720" s="2">
        <v>0.44131267800000001</v>
      </c>
      <c r="L1720" s="2">
        <v>-3.6493921999999998E-2</v>
      </c>
      <c r="M1720" s="2">
        <v>-0.159279425</v>
      </c>
      <c r="N1720" s="2">
        <v>5.7465440999999999E-2</v>
      </c>
      <c r="O1720" s="2">
        <v>0.184720783</v>
      </c>
      <c r="P1720" s="2">
        <v>8.4908855000000005E-2</v>
      </c>
      <c r="Q1720" s="2">
        <v>0.22016091500000001</v>
      </c>
      <c r="R1720" s="2">
        <v>6.9159301000000006E-2</v>
      </c>
      <c r="S1720" s="2">
        <v>0.33791186499999998</v>
      </c>
      <c r="T1720" s="2">
        <v>-0.154875716</v>
      </c>
      <c r="U1720" s="2">
        <v>-0.64017202299999998</v>
      </c>
    </row>
    <row r="1721" spans="1:21" x14ac:dyDescent="0.25">
      <c r="A1721" s="6" t="s">
        <v>291</v>
      </c>
      <c r="B1721" s="6" t="s">
        <v>292</v>
      </c>
      <c r="C1721" s="6" t="s">
        <v>5058</v>
      </c>
      <c r="D1721" s="2">
        <v>-0.40490965699999998</v>
      </c>
      <c r="E1721" s="2">
        <v>0.23627801100000001</v>
      </c>
      <c r="F1721" s="2">
        <v>-1.3981212E-2</v>
      </c>
      <c r="G1721" s="2">
        <v>0.14364255100000001</v>
      </c>
      <c r="H1721" s="2">
        <v>6.1038501000000002E-2</v>
      </c>
      <c r="I1721" s="2">
        <v>-0.12942183900000001</v>
      </c>
      <c r="J1721" s="2">
        <v>5.5467067000000002E-2</v>
      </c>
      <c r="K1721" s="2">
        <v>0.33485715999999999</v>
      </c>
      <c r="L1721" s="2">
        <v>-0.28297051099999998</v>
      </c>
      <c r="M1721" s="2">
        <v>-0.167867188</v>
      </c>
      <c r="N1721" s="2">
        <v>0.221622599</v>
      </c>
      <c r="O1721" s="2">
        <v>0.17854167700000001</v>
      </c>
      <c r="P1721" s="2">
        <v>6.2253313999999997E-2</v>
      </c>
      <c r="Q1721" s="2">
        <v>0.11999828899999999</v>
      </c>
      <c r="R1721" s="2">
        <v>-5.5586960999999997E-2</v>
      </c>
      <c r="S1721" s="2">
        <v>0.22587944400000001</v>
      </c>
      <c r="T1721" s="2">
        <v>6.0768063999999997E-2</v>
      </c>
      <c r="U1721" s="2">
        <v>-0.64560926100000005</v>
      </c>
    </row>
    <row r="1722" spans="1:21" x14ac:dyDescent="0.25">
      <c r="A1722" s="6" t="s">
        <v>271</v>
      </c>
      <c r="B1722" s="6" t="s">
        <v>272</v>
      </c>
      <c r="C1722" s="6" t="s">
        <v>5059</v>
      </c>
      <c r="D1722" s="2">
        <v>-0.101321169</v>
      </c>
      <c r="E1722" s="2">
        <v>-9.2277206000000001E-2</v>
      </c>
      <c r="F1722" s="2">
        <v>-3.0558390000000001E-2</v>
      </c>
      <c r="G1722" s="2">
        <v>-5.2654879000000002E-2</v>
      </c>
      <c r="H1722" s="2">
        <v>0.18836365399999999</v>
      </c>
      <c r="I1722" s="2">
        <v>3.8859172999999997E-2</v>
      </c>
      <c r="J1722" s="2">
        <v>-1.8812921E-2</v>
      </c>
      <c r="K1722" s="2">
        <v>0.15587345</v>
      </c>
      <c r="L1722" s="2">
        <v>-8.7471683999999994E-2</v>
      </c>
      <c r="M1722" s="2">
        <v>4.2176159999999997E-2</v>
      </c>
      <c r="N1722" s="2">
        <v>1.5210303999999999E-2</v>
      </c>
      <c r="O1722" s="2">
        <v>-5.1734906999999997E-2</v>
      </c>
      <c r="P1722" s="2">
        <v>0.121391363</v>
      </c>
      <c r="Q1722" s="2">
        <v>0.22921008600000001</v>
      </c>
      <c r="R1722" s="2">
        <v>0.18843425599999999</v>
      </c>
      <c r="S1722" s="2">
        <v>0.23867461400000001</v>
      </c>
      <c r="T1722" s="2">
        <v>-0.13059094800000001</v>
      </c>
      <c r="U1722" s="2">
        <v>-0.65277092599999997</v>
      </c>
    </row>
    <row r="1723" spans="1:21" x14ac:dyDescent="0.25">
      <c r="A1723" s="6" t="s">
        <v>3016</v>
      </c>
      <c r="B1723" s="6" t="s">
        <v>3017</v>
      </c>
      <c r="C1723" s="6" t="s">
        <v>5060</v>
      </c>
      <c r="D1723" s="2">
        <v>0.183723997</v>
      </c>
      <c r="E1723" s="2">
        <v>-5.5430393000000001E-2</v>
      </c>
      <c r="F1723" s="2">
        <v>-0.113748853</v>
      </c>
      <c r="G1723" s="2">
        <v>9.9641267000000006E-2</v>
      </c>
      <c r="H1723" s="2">
        <v>-0.11303109</v>
      </c>
      <c r="I1723" s="2">
        <v>-7.4140132999999997E-2</v>
      </c>
      <c r="J1723" s="2">
        <v>0.13801756700000001</v>
      </c>
      <c r="K1723" s="2">
        <v>0.23673898700000001</v>
      </c>
      <c r="L1723" s="2">
        <v>-0.30177133299999997</v>
      </c>
      <c r="M1723" s="2">
        <v>0.36149824400000002</v>
      </c>
      <c r="N1723" s="2">
        <v>-0.24340235599999999</v>
      </c>
      <c r="O1723" s="2">
        <v>-2.0753086E-2</v>
      </c>
      <c r="P1723" s="2">
        <v>-2.0628363E-2</v>
      </c>
      <c r="Q1723" s="2">
        <v>0.37942077400000002</v>
      </c>
      <c r="R1723" s="2">
        <v>0.26056237399999999</v>
      </c>
      <c r="S1723" s="2">
        <v>6.4647334000000001E-2</v>
      </c>
      <c r="T1723" s="2">
        <v>-0.11961585600000001</v>
      </c>
      <c r="U1723" s="2">
        <v>-0.66172906600000003</v>
      </c>
    </row>
    <row r="1724" spans="1:21" x14ac:dyDescent="0.25">
      <c r="A1724" s="6" t="s">
        <v>277</v>
      </c>
      <c r="B1724" s="6" t="s">
        <v>278</v>
      </c>
      <c r="C1724" s="6" t="s">
        <v>5061</v>
      </c>
      <c r="D1724" s="2">
        <v>8.0317170000000007E-3</v>
      </c>
      <c r="E1724" s="2">
        <v>-0.51369662299999996</v>
      </c>
      <c r="F1724" s="2">
        <v>0.58702821100000002</v>
      </c>
      <c r="G1724" s="2">
        <v>-0.29198907099999999</v>
      </c>
      <c r="H1724" s="2">
        <v>-4.1477035000000002E-2</v>
      </c>
      <c r="I1724" s="2">
        <v>-0.21417607799999999</v>
      </c>
      <c r="J1724" s="2">
        <v>5.6187577000000002E-2</v>
      </c>
      <c r="K1724" s="2">
        <v>0.25919682100000002</v>
      </c>
      <c r="L1724" s="2">
        <v>0.150894481</v>
      </c>
      <c r="M1724" s="2">
        <v>-0.10662914800000001</v>
      </c>
      <c r="N1724" s="2">
        <v>-0.19976017400000001</v>
      </c>
      <c r="O1724" s="2">
        <v>-9.8219149000000006E-2</v>
      </c>
      <c r="P1724" s="2">
        <v>0.264910174</v>
      </c>
      <c r="Q1724" s="2">
        <v>0.177577665</v>
      </c>
      <c r="R1724" s="2">
        <v>0.48047688</v>
      </c>
      <c r="S1724" s="2">
        <v>-3.1942580999999998E-2</v>
      </c>
      <c r="T1724" s="2">
        <v>0.183296138</v>
      </c>
      <c r="U1724" s="2">
        <v>-0.66970980099999999</v>
      </c>
    </row>
    <row r="1725" spans="1:21" x14ac:dyDescent="0.25">
      <c r="A1725" s="6" t="s">
        <v>271</v>
      </c>
      <c r="B1725" s="6" t="s">
        <v>272</v>
      </c>
      <c r="C1725" s="6" t="s">
        <v>5062</v>
      </c>
      <c r="D1725" s="2">
        <v>7.2010757999999994E-2</v>
      </c>
      <c r="E1725" s="2">
        <v>0.20649188800000001</v>
      </c>
      <c r="F1725" s="2">
        <v>9.7523709999999993E-3</v>
      </c>
      <c r="G1725" s="2">
        <v>8.1425725000000004E-2</v>
      </c>
      <c r="H1725" s="2">
        <v>0.101965154</v>
      </c>
      <c r="I1725" s="2">
        <v>0.156483914</v>
      </c>
      <c r="J1725" s="2">
        <v>0.112336223</v>
      </c>
      <c r="K1725" s="2">
        <v>-0.48845112299999999</v>
      </c>
      <c r="L1725" s="2">
        <v>-0.25201488999999999</v>
      </c>
      <c r="M1725" s="2">
        <v>9.4690168000000005E-2</v>
      </c>
      <c r="N1725" s="2">
        <v>0.143941812</v>
      </c>
      <c r="O1725" s="2">
        <v>-6.3791898999999999E-2</v>
      </c>
      <c r="P1725" s="2">
        <v>0.121048371</v>
      </c>
      <c r="Q1725" s="2">
        <v>0.22021459400000001</v>
      </c>
      <c r="R1725" s="2">
        <v>0.113750014</v>
      </c>
      <c r="S1725" s="2">
        <v>0.30346837199999999</v>
      </c>
      <c r="T1725" s="2">
        <v>-0.26233789000000002</v>
      </c>
      <c r="U1725" s="2">
        <v>-0.67098354299999996</v>
      </c>
    </row>
    <row r="1726" spans="1:21" x14ac:dyDescent="0.25">
      <c r="A1726" s="6" t="s">
        <v>162</v>
      </c>
      <c r="B1726" s="6" t="s">
        <v>163</v>
      </c>
      <c r="C1726" s="6" t="s">
        <v>5063</v>
      </c>
      <c r="D1726" s="2">
        <v>-0.29108784700000001</v>
      </c>
      <c r="E1726" s="2">
        <v>0.37997747799999998</v>
      </c>
      <c r="F1726" s="2">
        <v>1.8801714000000001E-2</v>
      </c>
      <c r="G1726" s="2">
        <v>-0.246344547</v>
      </c>
      <c r="H1726" s="2">
        <v>0.167082706</v>
      </c>
      <c r="I1726" s="2">
        <v>-0.29664918899999998</v>
      </c>
      <c r="J1726" s="2">
        <v>-1.1952773999999999E-2</v>
      </c>
      <c r="K1726" s="2">
        <v>-4.5166679000000001E-2</v>
      </c>
      <c r="L1726" s="2">
        <v>0.32533914600000002</v>
      </c>
      <c r="M1726" s="2">
        <v>0.32141213600000001</v>
      </c>
      <c r="N1726" s="2">
        <v>9.8836572999999997E-2</v>
      </c>
      <c r="O1726" s="2">
        <v>-0.132908835</v>
      </c>
      <c r="P1726" s="2">
        <v>0.18416716399999999</v>
      </c>
      <c r="Q1726" s="2">
        <v>4.7424049999999999E-3</v>
      </c>
      <c r="R1726" s="2">
        <v>0.13479253699999999</v>
      </c>
      <c r="S1726" s="2">
        <v>-5.0578891000000001E-2</v>
      </c>
      <c r="T1726" s="2">
        <v>0.114553128</v>
      </c>
      <c r="U1726" s="2">
        <v>-0.675016218</v>
      </c>
    </row>
    <row r="1727" spans="1:21" x14ac:dyDescent="0.25">
      <c r="A1727" s="6" t="s">
        <v>144</v>
      </c>
      <c r="B1727" s="6" t="s">
        <v>145</v>
      </c>
      <c r="C1727" s="6" t="s">
        <v>5064</v>
      </c>
      <c r="D1727" s="2">
        <v>0.16950114599999999</v>
      </c>
      <c r="E1727" s="2">
        <v>-3.9406760999999998E-2</v>
      </c>
      <c r="F1727" s="2">
        <v>-2.3766183999999999E-2</v>
      </c>
      <c r="G1727" s="2">
        <v>0.18575106599999999</v>
      </c>
      <c r="H1727" s="2">
        <v>-0.132384</v>
      </c>
      <c r="I1727" s="2">
        <v>-7.1532213999999997E-2</v>
      </c>
      <c r="J1727" s="2">
        <v>-7.5723403999999994E-2</v>
      </c>
      <c r="K1727" s="2">
        <v>-8.0735800000000003E-3</v>
      </c>
      <c r="L1727" s="2">
        <v>-4.3660540000000003E-3</v>
      </c>
      <c r="M1727" s="2">
        <v>-1.6463056E-2</v>
      </c>
      <c r="N1727" s="2">
        <v>0.320016731</v>
      </c>
      <c r="O1727" s="2">
        <v>-0.15748765200000001</v>
      </c>
      <c r="P1727" s="2">
        <v>0.45061710799999999</v>
      </c>
      <c r="Q1727" s="2">
        <v>-0.44674456499999998</v>
      </c>
      <c r="R1727" s="2">
        <v>0.193924768</v>
      </c>
      <c r="S1727" s="2">
        <v>0.29198604700000003</v>
      </c>
      <c r="T1727" s="2">
        <v>4.7772526000000003E-2</v>
      </c>
      <c r="U1727" s="2">
        <v>-0.68362191800000005</v>
      </c>
    </row>
    <row r="1728" spans="1:21" x14ac:dyDescent="0.25">
      <c r="A1728" s="6" t="s">
        <v>2119</v>
      </c>
      <c r="B1728" s="6" t="s">
        <v>2120</v>
      </c>
      <c r="C1728" s="6" t="s">
        <v>5065</v>
      </c>
      <c r="D1728" s="2">
        <v>-2.0772740000000001E-2</v>
      </c>
      <c r="E1728" s="2">
        <v>7.2968775E-2</v>
      </c>
      <c r="F1728" s="2">
        <v>-0.204061838</v>
      </c>
      <c r="G1728" s="2">
        <v>-8.0788967000000003E-2</v>
      </c>
      <c r="H1728" s="2">
        <v>2.8419059999999999E-3</v>
      </c>
      <c r="I1728" s="2">
        <v>0.27922932299999997</v>
      </c>
      <c r="J1728" s="2">
        <v>0.160842288</v>
      </c>
      <c r="K1728" s="2">
        <v>0.16987417499999999</v>
      </c>
      <c r="L1728" s="2">
        <v>-0.38013292199999998</v>
      </c>
      <c r="M1728" s="2">
        <v>-4.8854293999999999E-2</v>
      </c>
      <c r="N1728" s="2">
        <v>1.2753286000000001E-2</v>
      </c>
      <c r="O1728" s="2">
        <v>2.1383684999999999E-2</v>
      </c>
      <c r="P1728" s="2">
        <v>-0.16188946200000001</v>
      </c>
      <c r="Q1728" s="2">
        <v>0.182100554</v>
      </c>
      <c r="R1728" s="2">
        <v>0.131671699</v>
      </c>
      <c r="S1728" s="2">
        <v>0.31329753999999999</v>
      </c>
      <c r="T1728" s="2">
        <v>0.237741708</v>
      </c>
      <c r="U1728" s="2">
        <v>-0.68820471299999997</v>
      </c>
    </row>
    <row r="1729" spans="1:21" x14ac:dyDescent="0.25">
      <c r="A1729" s="6" t="s">
        <v>959</v>
      </c>
      <c r="B1729" s="6" t="s">
        <v>960</v>
      </c>
      <c r="C1729" s="6" t="s">
        <v>5066</v>
      </c>
      <c r="D1729" s="2">
        <v>6.4055639999999997E-2</v>
      </c>
      <c r="E1729" s="2">
        <v>0.13847785300000001</v>
      </c>
      <c r="F1729" s="2">
        <v>-0.141609873</v>
      </c>
      <c r="G1729" s="2">
        <v>0.13224624300000001</v>
      </c>
      <c r="H1729" s="2">
        <v>2.7011548E-2</v>
      </c>
      <c r="I1729" s="2">
        <v>0.23211528100000001</v>
      </c>
      <c r="J1729" s="2">
        <v>0.14696231900000001</v>
      </c>
      <c r="K1729" s="2">
        <v>-0.20601237</v>
      </c>
      <c r="L1729" s="2">
        <v>-0.39324663999999998</v>
      </c>
      <c r="M1729" s="2">
        <v>3.5237905999999999E-2</v>
      </c>
      <c r="N1729" s="2">
        <v>0.246818172</v>
      </c>
      <c r="O1729" s="2">
        <v>0.187558113</v>
      </c>
      <c r="P1729" s="2">
        <v>0.22528753900000001</v>
      </c>
      <c r="Q1729" s="2">
        <v>0.18222825200000001</v>
      </c>
      <c r="R1729" s="2">
        <v>0.28108381199999999</v>
      </c>
      <c r="S1729" s="2">
        <v>0.33950231199999997</v>
      </c>
      <c r="T1729" s="2">
        <v>-0.80328032800000004</v>
      </c>
      <c r="U1729" s="2">
        <v>-0.69443571100000001</v>
      </c>
    </row>
    <row r="1730" spans="1:21" x14ac:dyDescent="0.25">
      <c r="A1730" s="6" t="s">
        <v>120</v>
      </c>
      <c r="B1730" s="6" t="s">
        <v>121</v>
      </c>
      <c r="C1730" s="6" t="s">
        <v>125</v>
      </c>
      <c r="D1730" s="2">
        <v>-7.3778784E-2</v>
      </c>
      <c r="E1730" s="2">
        <v>0.118327156</v>
      </c>
      <c r="F1730" s="2">
        <v>-0.248258494</v>
      </c>
      <c r="G1730" s="2">
        <v>0.20971113</v>
      </c>
      <c r="H1730" s="2">
        <v>-0.16010011399999999</v>
      </c>
      <c r="I1730" s="2">
        <v>3.9285555999999999E-2</v>
      </c>
      <c r="J1730" s="2">
        <v>0.110080396</v>
      </c>
      <c r="K1730" s="2">
        <v>0.93926745599999995</v>
      </c>
      <c r="L1730" s="2">
        <v>-0.93453431399999998</v>
      </c>
      <c r="M1730" s="2">
        <v>3.5380780000000001E-3</v>
      </c>
      <c r="N1730" s="2">
        <v>0.184760968</v>
      </c>
      <c r="O1730" s="2">
        <v>-0.25295932199999999</v>
      </c>
      <c r="P1730" s="2">
        <v>0.22256267800000001</v>
      </c>
      <c r="Q1730" s="2">
        <v>9.0484157999999995E-2</v>
      </c>
      <c r="R1730" s="2">
        <v>9.2414008000000006E-2</v>
      </c>
      <c r="S1730" s="2">
        <v>0.19078698099999999</v>
      </c>
      <c r="T1730" s="2">
        <v>0.16523557799999999</v>
      </c>
      <c r="U1730" s="2">
        <v>-0.69682322200000002</v>
      </c>
    </row>
    <row r="1731" spans="1:21" x14ac:dyDescent="0.25">
      <c r="A1731" s="6" t="s">
        <v>1588</v>
      </c>
      <c r="B1731" s="6" t="s">
        <v>1589</v>
      </c>
      <c r="C1731" s="6" t="s">
        <v>5067</v>
      </c>
      <c r="D1731" s="2">
        <v>-9.2364167999999996E-2</v>
      </c>
      <c r="E1731" s="2">
        <v>-2.5834743E-2</v>
      </c>
      <c r="F1731" s="2">
        <v>-0.12733562200000001</v>
      </c>
      <c r="G1731" s="2">
        <v>-0.10114329</v>
      </c>
      <c r="H1731" s="2">
        <v>7.7380363999999993E-2</v>
      </c>
      <c r="I1731" s="2">
        <v>-1.3956125999999999E-2</v>
      </c>
      <c r="J1731" s="2">
        <v>0.17258986600000001</v>
      </c>
      <c r="K1731" s="2">
        <v>0.31700777400000002</v>
      </c>
      <c r="L1731" s="2">
        <v>-0.20634403500000001</v>
      </c>
      <c r="M1731" s="2">
        <v>0.14900203200000001</v>
      </c>
      <c r="N1731" s="2">
        <v>0.27607261100000002</v>
      </c>
      <c r="O1731" s="2">
        <v>0.15654393599999999</v>
      </c>
      <c r="P1731" s="2">
        <v>0.17611743799999999</v>
      </c>
      <c r="Q1731" s="2">
        <v>9.5198974000000006E-2</v>
      </c>
      <c r="R1731" s="2">
        <v>3.6709976999999998E-2</v>
      </c>
      <c r="S1731" s="2">
        <v>0.31450832699999998</v>
      </c>
      <c r="T1731" s="2">
        <v>-0.48426652399999998</v>
      </c>
      <c r="U1731" s="2">
        <v>-0.71988677300000004</v>
      </c>
    </row>
    <row r="1732" spans="1:21" x14ac:dyDescent="0.25">
      <c r="A1732" s="6" t="s">
        <v>2432</v>
      </c>
      <c r="B1732" s="6" t="s">
        <v>2433</v>
      </c>
      <c r="C1732" s="6" t="s">
        <v>5068</v>
      </c>
      <c r="D1732" s="2">
        <v>-0.25312381099999998</v>
      </c>
      <c r="E1732" s="2">
        <v>7.7328039000000001E-2</v>
      </c>
      <c r="F1732" s="2">
        <v>-0.170738211</v>
      </c>
      <c r="G1732" s="2">
        <v>-4.1397043000000001E-2</v>
      </c>
      <c r="H1732" s="2">
        <v>5.7455629000000001E-2</v>
      </c>
      <c r="I1732" s="2">
        <v>0.35017383499999999</v>
      </c>
      <c r="J1732" s="2">
        <v>2.1248459000000001E-2</v>
      </c>
      <c r="K1732" s="2">
        <v>8.5204291000000001E-2</v>
      </c>
      <c r="L1732" s="2">
        <v>-0.126151181</v>
      </c>
      <c r="M1732" s="2">
        <v>-8.7964448000000001E-2</v>
      </c>
      <c r="N1732" s="2">
        <v>0.15233907199999999</v>
      </c>
      <c r="O1732" s="2">
        <v>-7.7299864999999995E-2</v>
      </c>
      <c r="P1732" s="2">
        <v>0.12135025100000001</v>
      </c>
      <c r="Q1732" s="2">
        <v>0.136286832</v>
      </c>
      <c r="R1732" s="2">
        <v>-5.0341978000000003E-2</v>
      </c>
      <c r="S1732" s="2">
        <v>0.23430082199999999</v>
      </c>
      <c r="T1732" s="2">
        <v>0.29802942199999999</v>
      </c>
      <c r="U1732" s="2">
        <v>-0.72670007800000003</v>
      </c>
    </row>
    <row r="1733" spans="1:21" x14ac:dyDescent="0.25">
      <c r="A1733" s="6" t="s">
        <v>2039</v>
      </c>
      <c r="B1733" s="6" t="s">
        <v>2040</v>
      </c>
      <c r="C1733" s="6" t="s">
        <v>5069</v>
      </c>
      <c r="D1733" s="2">
        <v>-4.1000251000000001E-2</v>
      </c>
      <c r="E1733" s="2">
        <v>0.14043749999999999</v>
      </c>
      <c r="F1733" s="2">
        <v>-0.16570623300000001</v>
      </c>
      <c r="G1733" s="2">
        <v>6.8204160000000002E-3</v>
      </c>
      <c r="H1733" s="2">
        <v>8.7650780000000008E-3</v>
      </c>
      <c r="I1733" s="2">
        <v>0.22048567499999999</v>
      </c>
      <c r="J1733" s="2">
        <v>0.102485299</v>
      </c>
      <c r="K1733" s="2">
        <v>1.0310807E-2</v>
      </c>
      <c r="L1733" s="2">
        <v>-0.282598291</v>
      </c>
      <c r="M1733" s="2">
        <v>9.3759526999999995E-2</v>
      </c>
      <c r="N1733" s="2">
        <v>0.12504200800000001</v>
      </c>
      <c r="O1733" s="2">
        <v>-0.12515337300000001</v>
      </c>
      <c r="P1733" s="2">
        <v>0.166339236</v>
      </c>
      <c r="Q1733" s="2">
        <v>6.3859079999999999E-2</v>
      </c>
      <c r="R1733" s="2">
        <v>-3.4712477999999998E-2</v>
      </c>
      <c r="S1733" s="2">
        <v>0.26239477999999999</v>
      </c>
      <c r="T1733" s="2">
        <v>0.1799413</v>
      </c>
      <c r="U1733" s="2">
        <v>-0.73147007900000005</v>
      </c>
    </row>
    <row r="1734" spans="1:21" x14ac:dyDescent="0.25">
      <c r="A1734" s="6" t="s">
        <v>262</v>
      </c>
      <c r="B1734" s="6" t="s">
        <v>263</v>
      </c>
      <c r="C1734" s="6" t="s">
        <v>5070</v>
      </c>
      <c r="D1734" s="2">
        <v>0.40154260800000002</v>
      </c>
      <c r="E1734" s="2">
        <v>-8.2006363999999998E-2</v>
      </c>
      <c r="F1734" s="2">
        <v>-0.50553252100000001</v>
      </c>
      <c r="G1734" s="2">
        <v>-6.0151069000000001E-2</v>
      </c>
      <c r="H1734" s="2">
        <v>2.0226448000000001E-2</v>
      </c>
      <c r="I1734" s="2">
        <v>0.41905047499999998</v>
      </c>
      <c r="J1734" s="2">
        <v>0.13501185099999999</v>
      </c>
      <c r="K1734" s="2">
        <v>0.53294177099999995</v>
      </c>
      <c r="L1734" s="2">
        <v>-0.86108319700000002</v>
      </c>
      <c r="M1734" s="2">
        <v>-0.118093402</v>
      </c>
      <c r="N1734" s="2">
        <v>7.3134469999999998E-3</v>
      </c>
      <c r="O1734" s="2">
        <v>-0.54788107699999999</v>
      </c>
      <c r="P1734" s="2">
        <v>1.1669038E-2</v>
      </c>
      <c r="Q1734" s="2">
        <v>0.24557125499999999</v>
      </c>
      <c r="R1734" s="2">
        <v>0.11182083299999999</v>
      </c>
      <c r="S1734" s="2">
        <v>0.23676102900000001</v>
      </c>
      <c r="T1734" s="2">
        <v>0.78696005300000005</v>
      </c>
      <c r="U1734" s="2">
        <v>-0.73412117700000001</v>
      </c>
    </row>
    <row r="1735" spans="1:21" x14ac:dyDescent="0.25">
      <c r="A1735" s="6" t="s">
        <v>271</v>
      </c>
      <c r="B1735" s="6" t="s">
        <v>272</v>
      </c>
      <c r="C1735" s="6" t="s">
        <v>5071</v>
      </c>
      <c r="D1735" s="2">
        <v>0.15732567</v>
      </c>
      <c r="E1735" s="2">
        <v>1.4340933E-2</v>
      </c>
      <c r="F1735" s="2">
        <v>-0.38626295100000002</v>
      </c>
      <c r="G1735" s="2">
        <v>8.8332110000000005E-2</v>
      </c>
      <c r="H1735" s="2">
        <v>0.193762354</v>
      </c>
      <c r="I1735" s="2">
        <v>0.25949276199999999</v>
      </c>
      <c r="J1735" s="2">
        <v>-0.16332523199999999</v>
      </c>
      <c r="K1735" s="2">
        <v>-5.1513111E-2</v>
      </c>
      <c r="L1735" s="2">
        <v>-0.112152495</v>
      </c>
      <c r="M1735" s="2">
        <v>-1.1674151000000001E-2</v>
      </c>
      <c r="N1735" s="2">
        <v>0.170644193</v>
      </c>
      <c r="O1735" s="2">
        <v>0.24761408200000001</v>
      </c>
      <c r="P1735" s="2">
        <v>0.235662752</v>
      </c>
      <c r="Q1735" s="2">
        <v>0.159640175</v>
      </c>
      <c r="R1735" s="2">
        <v>0.16936074500000001</v>
      </c>
      <c r="S1735" s="2">
        <v>0.34885590300000002</v>
      </c>
      <c r="T1735" s="2">
        <v>-0.58284285899999999</v>
      </c>
      <c r="U1735" s="2">
        <v>-0.737260837</v>
      </c>
    </row>
    <row r="1736" spans="1:21" x14ac:dyDescent="0.25">
      <c r="A1736" s="6" t="s">
        <v>271</v>
      </c>
      <c r="B1736" s="6" t="s">
        <v>272</v>
      </c>
      <c r="C1736" s="6" t="s">
        <v>5072</v>
      </c>
      <c r="D1736" s="2">
        <v>-7.3490439999999999E-3</v>
      </c>
      <c r="E1736" s="2">
        <v>0.35967711899999999</v>
      </c>
      <c r="F1736" s="2">
        <v>1.6153734999999999E-2</v>
      </c>
      <c r="G1736" s="2">
        <v>0.21739081599999999</v>
      </c>
      <c r="H1736" s="2">
        <v>-1.7175696000000001E-2</v>
      </c>
      <c r="I1736" s="2">
        <v>0.21179556799999999</v>
      </c>
      <c r="J1736" s="2">
        <v>0.18178159399999999</v>
      </c>
      <c r="K1736" s="2">
        <v>-0.61855632500000002</v>
      </c>
      <c r="L1736" s="2">
        <v>-0.34371775900000001</v>
      </c>
      <c r="M1736" s="2">
        <v>6.9190826999999996E-2</v>
      </c>
      <c r="N1736" s="2">
        <v>-0.34848902900000001</v>
      </c>
      <c r="O1736" s="2">
        <v>-0.17616024</v>
      </c>
      <c r="P1736" s="2">
        <v>9.1288030000000006E-2</v>
      </c>
      <c r="Q1736" s="2">
        <v>0.233657753</v>
      </c>
      <c r="R1736" s="2">
        <v>0.37497592299999999</v>
      </c>
      <c r="S1736" s="2">
        <v>0.19252628099999999</v>
      </c>
      <c r="T1736" s="2">
        <v>0.30481771899999999</v>
      </c>
      <c r="U1736" s="2">
        <v>-0.741807259</v>
      </c>
    </row>
    <row r="1737" spans="1:21" x14ac:dyDescent="0.25">
      <c r="A1737" s="6" t="s">
        <v>115</v>
      </c>
      <c r="B1737" s="6" t="s">
        <v>116</v>
      </c>
      <c r="C1737" s="6" t="s">
        <v>119</v>
      </c>
      <c r="D1737" s="2">
        <v>0.178011799</v>
      </c>
      <c r="E1737" s="2">
        <v>5.5299308999999998E-2</v>
      </c>
      <c r="F1737" s="2">
        <v>-0.237920991</v>
      </c>
      <c r="G1737" s="2">
        <v>0.31157658900000001</v>
      </c>
      <c r="H1737" s="2">
        <v>-0.20006927999999999</v>
      </c>
      <c r="I1737" s="2">
        <v>0.118794502</v>
      </c>
      <c r="J1737" s="2">
        <v>0.136663849</v>
      </c>
      <c r="K1737" s="2">
        <v>0.21568253100000001</v>
      </c>
      <c r="L1737" s="2">
        <v>-0.57803829600000001</v>
      </c>
      <c r="M1737" s="2">
        <v>0.26995306600000002</v>
      </c>
      <c r="N1737" s="2">
        <v>-0.14735479400000001</v>
      </c>
      <c r="O1737" s="2">
        <v>-6.0564423999999999E-2</v>
      </c>
      <c r="P1737" s="2">
        <v>0.33294464600000001</v>
      </c>
      <c r="Q1737" s="2">
        <v>-0.13464954400000001</v>
      </c>
      <c r="R1737" s="2">
        <v>0.244178636</v>
      </c>
      <c r="S1737" s="2">
        <v>0.12756331600000001</v>
      </c>
      <c r="T1737" s="2">
        <v>0.110485846</v>
      </c>
      <c r="U1737" s="2">
        <v>-0.74255675399999999</v>
      </c>
    </row>
    <row r="1738" spans="1:21" x14ac:dyDescent="0.25">
      <c r="A1738" s="6" t="s">
        <v>271</v>
      </c>
      <c r="B1738" s="6" t="s">
        <v>272</v>
      </c>
      <c r="C1738" s="6" t="s">
        <v>5073</v>
      </c>
      <c r="D1738" s="2">
        <v>-1.208169E-3</v>
      </c>
      <c r="E1738" s="2">
        <v>2.4239693999999999E-2</v>
      </c>
      <c r="F1738" s="2">
        <v>-0.10021759</v>
      </c>
      <c r="G1738" s="2">
        <v>-0.14701742900000001</v>
      </c>
      <c r="H1738" s="2">
        <v>4.1672674E-2</v>
      </c>
      <c r="I1738" s="2">
        <v>0.26189452299999999</v>
      </c>
      <c r="J1738" s="2">
        <v>2.9419289999999998E-3</v>
      </c>
      <c r="K1738" s="2">
        <v>3.898985E-2</v>
      </c>
      <c r="L1738" s="2">
        <v>-0.121295484</v>
      </c>
      <c r="M1738" s="2">
        <v>-5.4752322999999999E-2</v>
      </c>
      <c r="N1738" s="2">
        <v>0.118922896</v>
      </c>
      <c r="O1738" s="2">
        <v>-0.24895554</v>
      </c>
      <c r="P1738" s="2">
        <v>0.175870955</v>
      </c>
      <c r="Q1738" s="2">
        <v>8.8193328000000001E-2</v>
      </c>
      <c r="R1738" s="2">
        <v>9.4936172999999999E-2</v>
      </c>
      <c r="S1738" s="2">
        <v>0.209486531</v>
      </c>
      <c r="T1738" s="2">
        <v>0.359696444</v>
      </c>
      <c r="U1738" s="2">
        <v>-0.74339845900000001</v>
      </c>
    </row>
    <row r="1739" spans="1:21" x14ac:dyDescent="0.25">
      <c r="A1739" s="6" t="s">
        <v>1049</v>
      </c>
      <c r="B1739" s="6" t="s">
        <v>1050</v>
      </c>
      <c r="C1739" s="6" t="s">
        <v>5074</v>
      </c>
      <c r="D1739" s="2">
        <v>-9.3781899000000002E-2</v>
      </c>
      <c r="E1739" s="2">
        <v>0.37052957800000003</v>
      </c>
      <c r="F1739" s="2">
        <v>0.117836421</v>
      </c>
      <c r="G1739" s="2">
        <v>0.20766660100000001</v>
      </c>
      <c r="H1739" s="2">
        <v>0.14323670999999999</v>
      </c>
      <c r="I1739" s="2">
        <v>-0.29471889899999998</v>
      </c>
      <c r="J1739" s="2">
        <v>0.11359496099999999</v>
      </c>
      <c r="K1739" s="2">
        <v>-0.555502999</v>
      </c>
      <c r="L1739" s="2">
        <v>-8.8603989999999997E-3</v>
      </c>
      <c r="M1739" s="2">
        <v>0.35226953100000002</v>
      </c>
      <c r="N1739" s="2">
        <v>0.26528613099999998</v>
      </c>
      <c r="O1739" s="2">
        <v>-6.5399419E-2</v>
      </c>
      <c r="P1739" s="2">
        <v>0.33344013099999997</v>
      </c>
      <c r="Q1739" s="2">
        <v>0.27019533099999998</v>
      </c>
      <c r="R1739" s="2">
        <v>4.5677220999999997E-2</v>
      </c>
      <c r="S1739" s="2">
        <v>0.273066641</v>
      </c>
      <c r="T1739" s="2">
        <v>-0.72962266899999995</v>
      </c>
      <c r="U1739" s="2">
        <v>-0.74491292899999995</v>
      </c>
    </row>
    <row r="1740" spans="1:21" x14ac:dyDescent="0.25">
      <c r="A1740" s="6" t="s">
        <v>271</v>
      </c>
      <c r="B1740" s="6" t="s">
        <v>272</v>
      </c>
      <c r="C1740" s="6" t="s">
        <v>5075</v>
      </c>
      <c r="D1740" s="2">
        <v>-4.3664024000000003E-2</v>
      </c>
      <c r="E1740" s="2">
        <v>3.1386335000000001E-2</v>
      </c>
      <c r="F1740" s="2">
        <v>-0.20021467200000001</v>
      </c>
      <c r="G1740" s="2">
        <v>6.2477088E-2</v>
      </c>
      <c r="H1740" s="2">
        <v>0.13969305400000001</v>
      </c>
      <c r="I1740" s="2">
        <v>0.137608393</v>
      </c>
      <c r="J1740" s="2">
        <v>1.9615779999999998E-3</v>
      </c>
      <c r="K1740" s="2">
        <v>3.8481477E-2</v>
      </c>
      <c r="L1740" s="2">
        <v>-0.16772925399999999</v>
      </c>
      <c r="M1740" s="2">
        <v>7.3601305000000006E-2</v>
      </c>
      <c r="N1740" s="2">
        <v>0.21039469199999999</v>
      </c>
      <c r="O1740" s="2">
        <v>-4.6050656000000002E-2</v>
      </c>
      <c r="P1740" s="2">
        <v>0.15723852299999999</v>
      </c>
      <c r="Q1740" s="2">
        <v>0.16986351199999999</v>
      </c>
      <c r="R1740" s="2">
        <v>2.3474522000000001E-2</v>
      </c>
      <c r="S1740" s="2">
        <v>0.27401782200000002</v>
      </c>
      <c r="T1740" s="2">
        <v>-0.112310042</v>
      </c>
      <c r="U1740" s="2">
        <v>-0.75022967699999998</v>
      </c>
    </row>
    <row r="1741" spans="1:21" x14ac:dyDescent="0.25">
      <c r="A1741" s="6" t="s">
        <v>233</v>
      </c>
      <c r="B1741" s="6" t="s">
        <v>234</v>
      </c>
      <c r="C1741" s="6" t="s">
        <v>237</v>
      </c>
      <c r="D1741" s="2">
        <v>0.18349602100000001</v>
      </c>
      <c r="E1741" s="2">
        <v>9.2373895999999997E-2</v>
      </c>
      <c r="F1741" s="2">
        <v>-0.28845748999999998</v>
      </c>
      <c r="G1741" s="2">
        <v>0.32624008100000002</v>
      </c>
      <c r="H1741" s="2">
        <v>-9.1935639E-2</v>
      </c>
      <c r="I1741" s="2">
        <v>-8.1924999999999999E-4</v>
      </c>
      <c r="J1741" s="2">
        <v>0.215038805</v>
      </c>
      <c r="K1741" s="2">
        <v>-9.5139131000000002E-2</v>
      </c>
      <c r="L1741" s="2">
        <v>-0.340797293</v>
      </c>
      <c r="M1741" s="2">
        <v>0.138949658</v>
      </c>
      <c r="N1741" s="2">
        <v>-2.9461380000000001E-3</v>
      </c>
      <c r="O1741" s="2">
        <v>2.1103290000000002E-3</v>
      </c>
      <c r="P1741" s="2">
        <v>0.28613365800000001</v>
      </c>
      <c r="Q1741" s="2">
        <v>7.1208807999999998E-2</v>
      </c>
      <c r="R1741" s="2">
        <v>-1.745066E-3</v>
      </c>
      <c r="S1741" s="2">
        <v>0.235196142</v>
      </c>
      <c r="T1741" s="2">
        <v>2.2844211E-2</v>
      </c>
      <c r="U1741" s="2">
        <v>-0.75175152000000001</v>
      </c>
    </row>
    <row r="1742" spans="1:21" x14ac:dyDescent="0.25">
      <c r="A1742" s="6" t="s">
        <v>102</v>
      </c>
      <c r="B1742" s="6" t="s">
        <v>103</v>
      </c>
      <c r="C1742" s="6" t="s">
        <v>106</v>
      </c>
      <c r="D1742" s="2">
        <v>0.20555277399999999</v>
      </c>
      <c r="E1742" s="2">
        <v>0.43877294300000003</v>
      </c>
      <c r="F1742" s="2">
        <v>3.9153636999999998E-2</v>
      </c>
      <c r="G1742" s="2">
        <v>0.46236302200000001</v>
      </c>
      <c r="H1742" s="2">
        <v>-7.4634176999999996E-2</v>
      </c>
      <c r="I1742" s="2">
        <v>4.8904059999999999E-2</v>
      </c>
      <c r="J1742" s="2">
        <v>0.405430501</v>
      </c>
      <c r="K1742" s="2">
        <v>-0.88650491899999995</v>
      </c>
      <c r="L1742" s="2">
        <v>-0.639037839</v>
      </c>
      <c r="M1742" s="2">
        <v>-7.6153770999999995E-2</v>
      </c>
      <c r="N1742" s="2">
        <v>0.171630326</v>
      </c>
      <c r="O1742" s="2">
        <v>-0.13841483399999999</v>
      </c>
      <c r="P1742" s="2">
        <v>0.17293578600000001</v>
      </c>
      <c r="Q1742" s="2">
        <v>-8.6069275000000001E-2</v>
      </c>
      <c r="R1742" s="2">
        <v>6.4014989999999997E-3</v>
      </c>
      <c r="S1742" s="2">
        <v>0.188561649</v>
      </c>
      <c r="T1742" s="2">
        <v>0.52186315500000002</v>
      </c>
      <c r="U1742" s="2">
        <v>-0.76075453100000001</v>
      </c>
    </row>
    <row r="1743" spans="1:21" x14ac:dyDescent="0.25">
      <c r="A1743" s="6" t="s">
        <v>308</v>
      </c>
      <c r="B1743" s="6" t="s">
        <v>309</v>
      </c>
      <c r="C1743" s="6" t="s">
        <v>313</v>
      </c>
      <c r="D1743" s="2">
        <v>3.1612433000000002E-2</v>
      </c>
      <c r="E1743" s="2">
        <v>0.942159933</v>
      </c>
      <c r="F1743" s="2">
        <v>-0.68969922699999997</v>
      </c>
      <c r="G1743" s="2">
        <v>0.89569033300000001</v>
      </c>
      <c r="H1743" s="2">
        <v>0.13665400999999999</v>
      </c>
      <c r="I1743" s="2">
        <v>-0.75963186699999996</v>
      </c>
      <c r="J1743" s="2">
        <v>0.74821983299999995</v>
      </c>
      <c r="K1743" s="2">
        <v>-0.83978417699999997</v>
      </c>
      <c r="L1743" s="2">
        <v>-0.465221367</v>
      </c>
      <c r="M1743" s="2">
        <v>0.30795224700000001</v>
      </c>
      <c r="N1743" s="2">
        <v>0.50782429699999998</v>
      </c>
      <c r="O1743" s="2">
        <v>-0.45424943299999998</v>
      </c>
      <c r="P1743" s="2">
        <v>0.83659936700000004</v>
      </c>
      <c r="Q1743" s="2">
        <v>0.35820616700000002</v>
      </c>
      <c r="R1743" s="2">
        <v>-0.37511451299999998</v>
      </c>
      <c r="S1743" s="2">
        <v>0.34621067700000002</v>
      </c>
      <c r="T1743" s="2">
        <v>-0.76619433299999995</v>
      </c>
      <c r="U1743" s="2">
        <v>-0.76123442299999999</v>
      </c>
    </row>
    <row r="1744" spans="1:21" x14ac:dyDescent="0.25">
      <c r="A1744" s="6" t="s">
        <v>2820</v>
      </c>
      <c r="B1744" s="6" t="s">
        <v>2821</v>
      </c>
      <c r="C1744" s="6" t="s">
        <v>5076</v>
      </c>
      <c r="D1744" s="2">
        <v>0.31255798600000001</v>
      </c>
      <c r="E1744" s="2">
        <v>-0.206887238</v>
      </c>
      <c r="F1744" s="2">
        <v>3.5268569999999999E-2</v>
      </c>
      <c r="G1744" s="2">
        <v>-0.35583652999999998</v>
      </c>
      <c r="H1744" s="2">
        <v>0.121031445</v>
      </c>
      <c r="I1744" s="2">
        <v>0.28502179</v>
      </c>
      <c r="J1744" s="2">
        <v>0.14078536799999999</v>
      </c>
      <c r="K1744" s="2">
        <v>0.14915360599999999</v>
      </c>
      <c r="L1744" s="2">
        <v>-0.48109499999999999</v>
      </c>
      <c r="M1744" s="2">
        <v>-0.230337813</v>
      </c>
      <c r="N1744" s="2">
        <v>0.24170308300000001</v>
      </c>
      <c r="O1744" s="2">
        <v>3.3290603000000002E-2</v>
      </c>
      <c r="P1744" s="2">
        <v>0.22401246899999999</v>
      </c>
      <c r="Q1744" s="2">
        <v>0.40436608699999999</v>
      </c>
      <c r="R1744" s="2">
        <v>1.1496391999999999E-2</v>
      </c>
      <c r="S1744" s="2">
        <v>0.20699873599999999</v>
      </c>
      <c r="T1744" s="2">
        <v>-0.122324089</v>
      </c>
      <c r="U1744" s="2">
        <v>-0.76920541899999995</v>
      </c>
    </row>
    <row r="1745" spans="1:21" x14ac:dyDescent="0.25">
      <c r="A1745" s="6" t="s">
        <v>180</v>
      </c>
      <c r="B1745" s="6" t="s">
        <v>181</v>
      </c>
      <c r="C1745" s="6" t="s">
        <v>443</v>
      </c>
      <c r="D1745" s="2">
        <v>4.2451344000000002E-2</v>
      </c>
      <c r="E1745" s="2">
        <v>0.234914604</v>
      </c>
      <c r="F1745" s="2">
        <v>-0.16294229599999999</v>
      </c>
      <c r="G1745" s="2">
        <v>0.33257077299999999</v>
      </c>
      <c r="H1745" s="2">
        <v>-1.5048824000000001E-2</v>
      </c>
      <c r="I1745" s="2">
        <v>-4.4324860000000002E-3</v>
      </c>
      <c r="J1745" s="2">
        <v>0.421600064</v>
      </c>
      <c r="K1745" s="2">
        <v>8.9381745999999998E-2</v>
      </c>
      <c r="L1745" s="2">
        <v>-0.93849493799999995</v>
      </c>
      <c r="M1745" s="2">
        <v>3.4385706000000002E-2</v>
      </c>
      <c r="N1745" s="2">
        <v>0.17013009100000001</v>
      </c>
      <c r="O1745" s="2">
        <v>-0.15076065799999999</v>
      </c>
      <c r="P1745" s="2">
        <v>0.22734179600000001</v>
      </c>
      <c r="Q1745" s="2">
        <v>6.8414652000000006E-2</v>
      </c>
      <c r="R1745" s="2">
        <v>1.1415646E-2</v>
      </c>
      <c r="S1745" s="2">
        <v>0.348895016</v>
      </c>
      <c r="T1745" s="2">
        <v>6.2014956000000003E-2</v>
      </c>
      <c r="U1745" s="2">
        <v>-0.77183719399999995</v>
      </c>
    </row>
    <row r="1746" spans="1:21" x14ac:dyDescent="0.25">
      <c r="A1746" s="6" t="s">
        <v>233</v>
      </c>
      <c r="B1746" s="6" t="s">
        <v>234</v>
      </c>
      <c r="C1746" s="6" t="s">
        <v>445</v>
      </c>
      <c r="D1746" s="2">
        <v>0.45098422300000002</v>
      </c>
      <c r="E1746" s="2">
        <v>0.29961655300000001</v>
      </c>
      <c r="F1746" s="2">
        <v>0.157137322</v>
      </c>
      <c r="G1746" s="2">
        <v>0.23027209300000001</v>
      </c>
      <c r="H1746" s="2">
        <v>7.8196499999999992E-3</v>
      </c>
      <c r="I1746" s="2">
        <v>-4.1868286999999997E-2</v>
      </c>
      <c r="J1746" s="2">
        <v>0.32764900299999999</v>
      </c>
      <c r="K1746" s="2">
        <v>-0.61541586699999995</v>
      </c>
      <c r="L1746" s="2">
        <v>-0.81619469700000002</v>
      </c>
      <c r="M1746" s="2">
        <v>0.276131562</v>
      </c>
      <c r="N1746" s="2">
        <v>0.27982703199999998</v>
      </c>
      <c r="O1746" s="2">
        <v>9.8079232000000002E-2</v>
      </c>
      <c r="P1746" s="2">
        <v>0.166767732</v>
      </c>
      <c r="Q1746" s="2">
        <v>-2.2815467999999998E-2</v>
      </c>
      <c r="R1746" s="2">
        <v>-0.10726226799999999</v>
      </c>
      <c r="S1746" s="2">
        <v>0.30507327200000001</v>
      </c>
      <c r="T1746" s="2">
        <v>-0.216767448</v>
      </c>
      <c r="U1746" s="2">
        <v>-0.77903356800000001</v>
      </c>
    </row>
    <row r="1747" spans="1:21" x14ac:dyDescent="0.25">
      <c r="A1747" s="6" t="s">
        <v>1691</v>
      </c>
      <c r="B1747" s="6" t="s">
        <v>1692</v>
      </c>
      <c r="C1747" s="6" t="s">
        <v>5077</v>
      </c>
      <c r="D1747" s="2">
        <v>0.158887471</v>
      </c>
      <c r="E1747" s="2">
        <v>0.33252418099999997</v>
      </c>
      <c r="F1747" s="2">
        <v>0.33154369099999997</v>
      </c>
      <c r="G1747" s="2">
        <v>0.124347031</v>
      </c>
      <c r="H1747" s="2">
        <v>0.30693007999999999</v>
      </c>
      <c r="I1747" s="2">
        <v>5.4312030999999997E-2</v>
      </c>
      <c r="J1747" s="2">
        <v>0.40727475099999999</v>
      </c>
      <c r="K1747" s="2">
        <v>-1.2119015959999999</v>
      </c>
      <c r="L1747" s="2">
        <v>-0.503917689</v>
      </c>
      <c r="M1747" s="2">
        <v>0.25729963</v>
      </c>
      <c r="N1747" s="2">
        <v>0.34777616</v>
      </c>
      <c r="O1747" s="2">
        <v>6.3745E-3</v>
      </c>
      <c r="P1747" s="2">
        <v>6.8310999999999997E-2</v>
      </c>
      <c r="Q1747" s="2">
        <v>0.26001992000000002</v>
      </c>
      <c r="R1747" s="2">
        <v>8.7348079999999995E-2</v>
      </c>
      <c r="S1747" s="2">
        <v>0.40434051999999998</v>
      </c>
      <c r="T1747" s="2">
        <v>-0.64656460000000004</v>
      </c>
      <c r="U1747" s="2">
        <v>-0.78490519999999997</v>
      </c>
    </row>
    <row r="1748" spans="1:21" x14ac:dyDescent="0.25">
      <c r="A1748" s="6" t="s">
        <v>271</v>
      </c>
      <c r="B1748" s="6" t="s">
        <v>272</v>
      </c>
      <c r="C1748" s="6" t="s">
        <v>5078</v>
      </c>
      <c r="D1748" s="2">
        <v>-7.5570363000000002E-2</v>
      </c>
      <c r="E1748" s="2">
        <v>2.7486139E-2</v>
      </c>
      <c r="F1748" s="2">
        <v>-0.133843303</v>
      </c>
      <c r="G1748" s="2">
        <v>-0.11752986999999999</v>
      </c>
      <c r="H1748" s="2">
        <v>8.3079684000000001E-2</v>
      </c>
      <c r="I1748" s="2">
        <v>0.223408684</v>
      </c>
      <c r="J1748" s="2">
        <v>2.6029726E-2</v>
      </c>
      <c r="K1748" s="2">
        <v>7.7863942000000005E-2</v>
      </c>
      <c r="L1748" s="2">
        <v>-0.11092463900000001</v>
      </c>
      <c r="M1748" s="2">
        <v>2.2377370000000001E-3</v>
      </c>
      <c r="N1748" s="2">
        <v>0.15918560700000001</v>
      </c>
      <c r="O1748" s="2">
        <v>-5.6121218E-2</v>
      </c>
      <c r="P1748" s="2">
        <v>0.24306934799999999</v>
      </c>
      <c r="Q1748" s="2">
        <v>0.19144219200000001</v>
      </c>
      <c r="R1748" s="2">
        <v>5.0388893999999997E-2</v>
      </c>
      <c r="S1748" s="2">
        <v>0.28698418599999997</v>
      </c>
      <c r="T1748" s="2">
        <v>-8.8275524999999994E-2</v>
      </c>
      <c r="U1748" s="2">
        <v>-0.78891121900000005</v>
      </c>
    </row>
    <row r="1749" spans="1:21" x14ac:dyDescent="0.25">
      <c r="A1749" s="6" t="s">
        <v>324</v>
      </c>
      <c r="B1749" s="6" t="s">
        <v>325</v>
      </c>
      <c r="C1749" s="6" t="s">
        <v>5079</v>
      </c>
      <c r="D1749" s="2">
        <v>-3.0605632000000001E-2</v>
      </c>
      <c r="E1749" s="2">
        <v>8.9921258000000004E-2</v>
      </c>
      <c r="F1749" s="2">
        <v>-0.27553073500000003</v>
      </c>
      <c r="G1749" s="2">
        <v>8.7095766000000005E-2</v>
      </c>
      <c r="H1749" s="2">
        <v>1.7592414000000001E-2</v>
      </c>
      <c r="I1749" s="2">
        <v>8.0990777999999999E-2</v>
      </c>
      <c r="J1749" s="2">
        <v>0.17483190700000001</v>
      </c>
      <c r="K1749" s="2">
        <v>2.5175354E-2</v>
      </c>
      <c r="L1749" s="2">
        <v>-0.16947111200000001</v>
      </c>
      <c r="M1749" s="2">
        <v>4.8518232000000001E-2</v>
      </c>
      <c r="N1749" s="2">
        <v>6.3594540000000005E-2</v>
      </c>
      <c r="O1749" s="2">
        <v>-0.13889597200000001</v>
      </c>
      <c r="P1749" s="2">
        <v>0.13312785899999999</v>
      </c>
      <c r="Q1749" s="2">
        <v>2.5668239999999998E-2</v>
      </c>
      <c r="R1749" s="2">
        <v>0.13793047999999999</v>
      </c>
      <c r="S1749" s="2">
        <v>0.27314444700000001</v>
      </c>
      <c r="T1749" s="2">
        <v>0.25438555000000002</v>
      </c>
      <c r="U1749" s="2">
        <v>-0.79747337500000004</v>
      </c>
    </row>
    <row r="1750" spans="1:21" x14ac:dyDescent="0.25">
      <c r="A1750" s="6" t="s">
        <v>1304</v>
      </c>
      <c r="B1750" s="6" t="s">
        <v>1305</v>
      </c>
      <c r="C1750" s="6" t="s">
        <v>5080</v>
      </c>
      <c r="D1750" s="2">
        <v>0.44100509900000001</v>
      </c>
      <c r="E1750" s="2">
        <v>0.21694271500000001</v>
      </c>
      <c r="F1750" s="2">
        <v>-0.14055041099999999</v>
      </c>
      <c r="G1750" s="2">
        <v>-3.4978243999999999E-2</v>
      </c>
      <c r="H1750" s="2">
        <v>-0.14038664100000001</v>
      </c>
      <c r="I1750" s="2">
        <v>0.33161876400000001</v>
      </c>
      <c r="J1750" s="2">
        <v>3.4402678999999999E-2</v>
      </c>
      <c r="K1750" s="2">
        <v>-0.28237399499999999</v>
      </c>
      <c r="L1750" s="2">
        <v>-0.42567993100000001</v>
      </c>
      <c r="M1750" s="2">
        <v>8.2609224999999994E-2</v>
      </c>
      <c r="N1750" s="2">
        <v>0.63392623800000003</v>
      </c>
      <c r="O1750" s="2">
        <v>-0.23755140999999999</v>
      </c>
      <c r="P1750" s="2">
        <v>0.16437870900000001</v>
      </c>
      <c r="Q1750" s="2">
        <v>-0.498585738</v>
      </c>
      <c r="R1750" s="2">
        <v>4.8306873E-2</v>
      </c>
      <c r="S1750" s="2">
        <v>0.28184330400000002</v>
      </c>
      <c r="T1750" s="2">
        <v>0.33638915600000002</v>
      </c>
      <c r="U1750" s="2">
        <v>-0.81131635800000002</v>
      </c>
    </row>
    <row r="1751" spans="1:21" x14ac:dyDescent="0.25">
      <c r="A1751" s="6" t="s">
        <v>241</v>
      </c>
      <c r="B1751" s="6" t="s">
        <v>242</v>
      </c>
      <c r="C1751" s="6" t="s">
        <v>5081</v>
      </c>
      <c r="D1751" s="2">
        <v>0.669678895</v>
      </c>
      <c r="E1751" s="2">
        <v>-9.6805284000000005E-2</v>
      </c>
      <c r="F1751" s="2">
        <v>-0.49394606099999999</v>
      </c>
      <c r="G1751" s="2">
        <v>-7.9692474999999999E-2</v>
      </c>
      <c r="H1751" s="2">
        <v>0.25708420999999998</v>
      </c>
      <c r="I1751" s="2">
        <v>0.697718383</v>
      </c>
      <c r="J1751" s="2">
        <v>-0.29449741800000001</v>
      </c>
      <c r="K1751" s="2">
        <v>0.137357969</v>
      </c>
      <c r="L1751" s="2">
        <v>-0.79689821800000005</v>
      </c>
      <c r="M1751" s="2">
        <v>0.335945457</v>
      </c>
      <c r="N1751" s="2">
        <v>1.8746856999999999E-2</v>
      </c>
      <c r="O1751" s="2">
        <v>-0.175091993</v>
      </c>
      <c r="P1751" s="2">
        <v>-0.18439083000000001</v>
      </c>
      <c r="Q1751" s="2">
        <v>0.12937869099999999</v>
      </c>
      <c r="R1751" s="2">
        <v>2.4031849000000001E-2</v>
      </c>
      <c r="S1751" s="2">
        <v>0.29008893699999999</v>
      </c>
      <c r="T1751" s="2">
        <v>0.37655308500000001</v>
      </c>
      <c r="U1751" s="2">
        <v>-0.81526207299999998</v>
      </c>
    </row>
    <row r="1752" spans="1:21" x14ac:dyDescent="0.25">
      <c r="A1752" s="6" t="s">
        <v>880</v>
      </c>
      <c r="B1752" s="6" t="s">
        <v>881</v>
      </c>
      <c r="C1752" s="6" t="s">
        <v>5082</v>
      </c>
      <c r="D1752" s="2">
        <v>4.3868190000000001E-2</v>
      </c>
      <c r="E1752" s="2">
        <v>3.9529217999999998E-2</v>
      </c>
      <c r="F1752" s="2">
        <v>-0.22782818799999999</v>
      </c>
      <c r="G1752" s="2">
        <v>0.148591262</v>
      </c>
      <c r="H1752" s="2">
        <v>-0.207734528</v>
      </c>
      <c r="I1752" s="2">
        <v>0.28250703399999999</v>
      </c>
      <c r="J1752" s="2">
        <v>0.14798842400000001</v>
      </c>
      <c r="K1752" s="2">
        <v>-0.17247839400000001</v>
      </c>
      <c r="L1752" s="2">
        <v>-5.4443023E-2</v>
      </c>
      <c r="M1752" s="2">
        <v>0.33403144899999998</v>
      </c>
      <c r="N1752" s="2">
        <v>9.8770541000000003E-2</v>
      </c>
      <c r="O1752" s="2">
        <v>-0.22926048199999999</v>
      </c>
      <c r="P1752" s="2">
        <v>0.3209806</v>
      </c>
      <c r="Q1752" s="2">
        <v>-0.108981906</v>
      </c>
      <c r="R1752" s="2">
        <v>3.7517722000000003E-2</v>
      </c>
      <c r="S1752" s="2">
        <v>0.31512105699999998</v>
      </c>
      <c r="T1752" s="2">
        <v>4.7332338000000002E-2</v>
      </c>
      <c r="U1752" s="2">
        <v>-0.81551131899999996</v>
      </c>
    </row>
    <row r="1753" spans="1:21" x14ac:dyDescent="0.25">
      <c r="A1753" s="6" t="s">
        <v>959</v>
      </c>
      <c r="B1753" s="6" t="s">
        <v>960</v>
      </c>
      <c r="C1753" s="6" t="s">
        <v>5083</v>
      </c>
      <c r="D1753" s="2">
        <v>0.55685928200000001</v>
      </c>
      <c r="E1753" s="2">
        <v>-0.226127988</v>
      </c>
      <c r="F1753" s="2">
        <v>-0.139448398</v>
      </c>
      <c r="G1753" s="2">
        <v>-0.28855821799999998</v>
      </c>
      <c r="H1753" s="2">
        <v>6.3161410000000001E-2</v>
      </c>
      <c r="I1753" s="2">
        <v>0.72035414200000003</v>
      </c>
      <c r="J1753" s="2">
        <v>-6.8311728000000002E-2</v>
      </c>
      <c r="K1753" s="2">
        <v>4.3897541999999998E-2</v>
      </c>
      <c r="L1753" s="2">
        <v>-0.66182606799999999</v>
      </c>
      <c r="M1753" s="2">
        <v>0.23643951699999999</v>
      </c>
      <c r="N1753" s="2">
        <v>0.179401967</v>
      </c>
      <c r="O1753" s="2">
        <v>0.15552122400000001</v>
      </c>
      <c r="P1753" s="2">
        <v>7.1209816999999995E-2</v>
      </c>
      <c r="Q1753" s="2">
        <v>0.33098864700000002</v>
      </c>
      <c r="R1753" s="2">
        <v>8.9142570000000001E-3</v>
      </c>
      <c r="S1753" s="2">
        <v>0.31538160700000001</v>
      </c>
      <c r="T1753" s="2">
        <v>-0.463209133</v>
      </c>
      <c r="U1753" s="2">
        <v>-0.83464783300000001</v>
      </c>
    </row>
    <row r="1754" spans="1:21" x14ac:dyDescent="0.25">
      <c r="A1754" s="6" t="s">
        <v>126</v>
      </c>
      <c r="B1754" s="6" t="s">
        <v>127</v>
      </c>
      <c r="C1754" s="6" t="s">
        <v>131</v>
      </c>
      <c r="D1754" s="2">
        <v>4.6288200000000002E-2</v>
      </c>
      <c r="E1754" s="2">
        <v>0.135295788</v>
      </c>
      <c r="F1754" s="2">
        <v>-0.30564314300000001</v>
      </c>
      <c r="G1754" s="2">
        <v>0.13062078099999999</v>
      </c>
      <c r="H1754" s="2">
        <v>7.8103895000000007E-2</v>
      </c>
      <c r="I1754" s="2">
        <v>-0.26421612500000002</v>
      </c>
      <c r="J1754" s="2">
        <v>-4.1052999E-2</v>
      </c>
      <c r="K1754" s="2">
        <v>1.1667528279999999</v>
      </c>
      <c r="L1754" s="2">
        <v>-0.94614922199999996</v>
      </c>
      <c r="M1754" s="2">
        <v>0.164734877</v>
      </c>
      <c r="N1754" s="2">
        <v>0.13992220699999999</v>
      </c>
      <c r="O1754" s="2">
        <v>-0.30697194700000002</v>
      </c>
      <c r="P1754" s="2">
        <v>0.15660692700000001</v>
      </c>
      <c r="Q1754" s="2">
        <v>5.7043456999999999E-2</v>
      </c>
      <c r="R1754" s="2">
        <v>3.6490849999999998E-2</v>
      </c>
      <c r="S1754" s="2">
        <v>9.2699089999999998E-2</v>
      </c>
      <c r="T1754" s="2">
        <v>0.51159975700000004</v>
      </c>
      <c r="U1754" s="2">
        <v>-0.85212521699999999</v>
      </c>
    </row>
    <row r="1755" spans="1:21" x14ac:dyDescent="0.25">
      <c r="A1755" s="6" t="s">
        <v>174</v>
      </c>
      <c r="B1755" s="6" t="s">
        <v>175</v>
      </c>
      <c r="C1755" s="6" t="s">
        <v>5084</v>
      </c>
      <c r="D1755" s="2">
        <v>0.222282169</v>
      </c>
      <c r="E1755" s="2">
        <v>0.19075178800000001</v>
      </c>
      <c r="F1755" s="2">
        <v>0.17146974100000001</v>
      </c>
      <c r="G1755" s="2">
        <v>0.26235650100000002</v>
      </c>
      <c r="H1755" s="2">
        <v>-0.10461709</v>
      </c>
      <c r="I1755" s="2">
        <v>-2.3044037999999999E-2</v>
      </c>
      <c r="J1755" s="2">
        <v>0.10165184100000001</v>
      </c>
      <c r="K1755" s="2">
        <v>-0.218566908</v>
      </c>
      <c r="L1755" s="2">
        <v>-0.60228396299999998</v>
      </c>
      <c r="M1755" s="2">
        <v>-6.7031441999999997E-2</v>
      </c>
      <c r="N1755" s="2">
        <v>4.1006541000000001E-2</v>
      </c>
      <c r="O1755" s="2">
        <v>0.195357853</v>
      </c>
      <c r="P1755" s="2">
        <v>0.14881644599999999</v>
      </c>
      <c r="Q1755" s="2">
        <v>0.14171936099999999</v>
      </c>
      <c r="R1755" s="2">
        <v>-0.113329323</v>
      </c>
      <c r="S1755" s="2">
        <v>0.34070340300000002</v>
      </c>
      <c r="T1755" s="2">
        <v>0.17105003299999999</v>
      </c>
      <c r="U1755" s="2">
        <v>-0.85829287600000004</v>
      </c>
    </row>
    <row r="1756" spans="1:21" x14ac:dyDescent="0.25">
      <c r="A1756" s="6" t="s">
        <v>320</v>
      </c>
      <c r="B1756" s="6" t="s">
        <v>321</v>
      </c>
      <c r="C1756" s="6" t="s">
        <v>323</v>
      </c>
      <c r="D1756" s="2">
        <v>-7.8686773000000002E-2</v>
      </c>
      <c r="E1756" s="2">
        <v>0.30957120900000001</v>
      </c>
      <c r="F1756" s="2">
        <v>-0.190160465</v>
      </c>
      <c r="G1756" s="2">
        <v>0.26247165700000002</v>
      </c>
      <c r="H1756" s="2">
        <v>-5.9027890000000003E-3</v>
      </c>
      <c r="I1756" s="2">
        <v>-0.15554595099999999</v>
      </c>
      <c r="J1756" s="2">
        <v>0.306391998</v>
      </c>
      <c r="K1756" s="2">
        <v>0.210297704</v>
      </c>
      <c r="L1756" s="2">
        <v>-0.65843658599999999</v>
      </c>
      <c r="M1756" s="2">
        <v>0.148004738</v>
      </c>
      <c r="N1756" s="2">
        <v>0.22007144200000001</v>
      </c>
      <c r="O1756" s="2">
        <v>-0.25259426299999999</v>
      </c>
      <c r="P1756" s="2">
        <v>0.19388475399999999</v>
      </c>
      <c r="Q1756" s="2">
        <v>6.2772701E-2</v>
      </c>
      <c r="R1756" s="2">
        <v>-3.1630949999999998E-2</v>
      </c>
      <c r="S1756" s="2">
        <v>0.40379960300000001</v>
      </c>
      <c r="T1756" s="2">
        <v>0.125971786</v>
      </c>
      <c r="U1756" s="2">
        <v>-0.87027981499999996</v>
      </c>
    </row>
    <row r="1757" spans="1:21" x14ac:dyDescent="0.25">
      <c r="A1757" s="6" t="s">
        <v>5123</v>
      </c>
      <c r="B1757" s="6" t="s">
        <v>1585</v>
      </c>
      <c r="C1757" s="6" t="s">
        <v>5085</v>
      </c>
      <c r="D1757" s="2">
        <v>7.6034585000000002E-2</v>
      </c>
      <c r="E1757" s="2">
        <v>0.146725998</v>
      </c>
      <c r="F1757" s="2">
        <v>4.7916310000000002E-3</v>
      </c>
      <c r="G1757" s="2">
        <v>8.8288236000000006E-2</v>
      </c>
      <c r="H1757" s="2">
        <v>6.3508470999999997E-2</v>
      </c>
      <c r="I1757" s="2">
        <v>2.2538346000000001E-2</v>
      </c>
      <c r="J1757" s="2">
        <v>0.38562990899999999</v>
      </c>
      <c r="K1757" s="2">
        <v>-0.50357844399999996</v>
      </c>
      <c r="L1757" s="2">
        <v>-0.283938731</v>
      </c>
      <c r="M1757" s="2">
        <v>0.36267038000000001</v>
      </c>
      <c r="N1757" s="2">
        <v>0.36312741900000001</v>
      </c>
      <c r="O1757" s="2">
        <v>0.41213219499999998</v>
      </c>
      <c r="P1757" s="2">
        <v>0.38738862899999998</v>
      </c>
      <c r="Q1757" s="2">
        <v>-0.70726953199999998</v>
      </c>
      <c r="R1757" s="2">
        <v>-1.09260036</v>
      </c>
      <c r="S1757" s="2">
        <v>0.62684325600000002</v>
      </c>
      <c r="T1757" s="2">
        <v>0.53639728799999997</v>
      </c>
      <c r="U1757" s="2">
        <v>-0.88868927600000003</v>
      </c>
    </row>
    <row r="1758" spans="1:21" x14ac:dyDescent="0.25">
      <c r="A1758" s="6" t="s">
        <v>1576</v>
      </c>
      <c r="B1758" s="6" t="s">
        <v>1577</v>
      </c>
      <c r="C1758" s="6" t="s">
        <v>5086</v>
      </c>
      <c r="D1758" s="2">
        <v>-3.6931092999999998E-2</v>
      </c>
      <c r="E1758" s="2">
        <v>0.245285165</v>
      </c>
      <c r="F1758" s="2">
        <v>-0.28579969999999999</v>
      </c>
      <c r="G1758" s="2">
        <v>-1.8626443999999999E-2</v>
      </c>
      <c r="H1758" s="2">
        <v>-0.182844955</v>
      </c>
      <c r="I1758" s="2">
        <v>-3.1282330999999997E-2</v>
      </c>
      <c r="J1758" s="2">
        <v>0.37083518999999998</v>
      </c>
      <c r="K1758" s="2">
        <v>0.51805960100000004</v>
      </c>
      <c r="L1758" s="2">
        <v>-0.57869543199999995</v>
      </c>
      <c r="M1758" s="2">
        <v>0.36156733600000002</v>
      </c>
      <c r="N1758" s="2">
        <v>-0.235710224</v>
      </c>
      <c r="O1758" s="2">
        <v>0.21132404199999999</v>
      </c>
      <c r="P1758" s="2">
        <v>0.14165128099999999</v>
      </c>
      <c r="Q1758" s="2">
        <v>-0.115523915</v>
      </c>
      <c r="R1758" s="2">
        <v>0.15637162600000001</v>
      </c>
      <c r="S1758" s="2">
        <v>0.214967723</v>
      </c>
      <c r="T1758" s="2">
        <v>0.16369123899999999</v>
      </c>
      <c r="U1758" s="2">
        <v>-0.89833910900000002</v>
      </c>
    </row>
    <row r="1759" spans="1:21" x14ac:dyDescent="0.25">
      <c r="A1759" s="6" t="s">
        <v>271</v>
      </c>
      <c r="B1759" s="6" t="s">
        <v>272</v>
      </c>
      <c r="C1759" s="6" t="s">
        <v>5087</v>
      </c>
      <c r="D1759" s="2">
        <v>-5.5880371999999998E-2</v>
      </c>
      <c r="E1759" s="2">
        <v>1.176461E-3</v>
      </c>
      <c r="F1759" s="2">
        <v>0.13204972400000001</v>
      </c>
      <c r="G1759" s="2">
        <v>7.9610819999999995E-3</v>
      </c>
      <c r="H1759" s="2">
        <v>0.226572254</v>
      </c>
      <c r="I1759" s="2">
        <v>0.14838794599999999</v>
      </c>
      <c r="J1759" s="2">
        <v>-6.1284814E-2</v>
      </c>
      <c r="K1759" s="2">
        <v>-0.29199177199999998</v>
      </c>
      <c r="L1759" s="2">
        <v>-0.10699055</v>
      </c>
      <c r="M1759" s="2">
        <v>0.26949658199999998</v>
      </c>
      <c r="N1759" s="2">
        <v>0.29793472599999998</v>
      </c>
      <c r="O1759" s="2">
        <v>-8.6565085E-2</v>
      </c>
      <c r="P1759" s="2">
        <v>0.254554585</v>
      </c>
      <c r="Q1759" s="2">
        <v>0.109137708</v>
      </c>
      <c r="R1759" s="2">
        <v>4.1121178000000001E-2</v>
      </c>
      <c r="S1759" s="2">
        <v>0.20112043600000001</v>
      </c>
      <c r="T1759" s="2">
        <v>-0.155695526</v>
      </c>
      <c r="U1759" s="2">
        <v>-0.93110460399999995</v>
      </c>
    </row>
    <row r="1760" spans="1:21" x14ac:dyDescent="0.25">
      <c r="A1760" s="6" t="s">
        <v>324</v>
      </c>
      <c r="B1760" s="6" t="s">
        <v>325</v>
      </c>
      <c r="C1760" s="6" t="s">
        <v>5088</v>
      </c>
      <c r="D1760" s="2">
        <v>-0.12566986999999999</v>
      </c>
      <c r="E1760" s="2">
        <v>0.23992121999999999</v>
      </c>
      <c r="F1760" s="2">
        <v>-5.8072773000000001E-2</v>
      </c>
      <c r="G1760" s="2">
        <v>0.113832062</v>
      </c>
      <c r="H1760" s="2">
        <v>9.6233050000000001E-2</v>
      </c>
      <c r="I1760" s="2">
        <v>1.2144739999999999E-2</v>
      </c>
      <c r="J1760" s="2">
        <v>0.21902186900000001</v>
      </c>
      <c r="K1760" s="2">
        <v>0.38544645</v>
      </c>
      <c r="L1760" s="2">
        <v>-0.88285674999999997</v>
      </c>
      <c r="M1760" s="2">
        <v>4.6096631999999998E-2</v>
      </c>
      <c r="N1760" s="2">
        <v>0.117665452</v>
      </c>
      <c r="O1760" s="2">
        <v>-5.4090897999999998E-2</v>
      </c>
      <c r="P1760" s="2">
        <v>-2.2157178999999999E-2</v>
      </c>
      <c r="Q1760" s="2">
        <v>0.18528425200000001</v>
      </c>
      <c r="R1760" s="2">
        <v>5.1700792000000002E-2</v>
      </c>
      <c r="S1760" s="2">
        <v>0.229643922</v>
      </c>
      <c r="T1760" s="2">
        <v>0.38549451200000001</v>
      </c>
      <c r="U1760" s="2">
        <v>-0.93963748800000002</v>
      </c>
    </row>
    <row r="1761" spans="1:21" x14ac:dyDescent="0.25">
      <c r="A1761" s="6" t="s">
        <v>180</v>
      </c>
      <c r="B1761" s="6" t="s">
        <v>181</v>
      </c>
      <c r="C1761" s="6" t="s">
        <v>5089</v>
      </c>
      <c r="D1761" s="2">
        <v>3.6033455999999998E-2</v>
      </c>
      <c r="E1761" s="2">
        <v>0.18529071599999999</v>
      </c>
      <c r="F1761" s="2">
        <v>-0.11032618399999999</v>
      </c>
      <c r="G1761" s="2">
        <v>9.1193885000000002E-2</v>
      </c>
      <c r="H1761" s="2">
        <v>1.5740291999999999E-2</v>
      </c>
      <c r="I1761" s="2">
        <v>0.206204626</v>
      </c>
      <c r="J1761" s="2">
        <v>7.6622176E-2</v>
      </c>
      <c r="K1761" s="2">
        <v>-0.26053214200000002</v>
      </c>
      <c r="L1761" s="2">
        <v>-0.240226826</v>
      </c>
      <c r="M1761" s="2">
        <v>-0.165345144</v>
      </c>
      <c r="N1761" s="2">
        <v>0.176625329</v>
      </c>
      <c r="O1761" s="2">
        <v>0.49691363999999999</v>
      </c>
      <c r="P1761" s="2">
        <v>1.3946368000000001E-2</v>
      </c>
      <c r="Q1761" s="2">
        <v>0.80071450499999997</v>
      </c>
      <c r="R1761" s="2">
        <v>0.33197093999999999</v>
      </c>
      <c r="S1761" s="2">
        <v>0.67993412499999994</v>
      </c>
      <c r="T1761" s="2">
        <v>-1.3889638479999999</v>
      </c>
      <c r="U1761" s="2">
        <v>-0.94579590400000002</v>
      </c>
    </row>
    <row r="1762" spans="1:21" x14ac:dyDescent="0.25">
      <c r="A1762" s="6" t="s">
        <v>156</v>
      </c>
      <c r="B1762" s="6" t="s">
        <v>157</v>
      </c>
      <c r="C1762" s="6" t="s">
        <v>160</v>
      </c>
      <c r="D1762" s="2">
        <v>0.61911998499999998</v>
      </c>
      <c r="E1762" s="2">
        <v>0.66512784199999997</v>
      </c>
      <c r="F1762" s="2">
        <v>5.9742327999999997E-2</v>
      </c>
      <c r="G1762" s="2">
        <v>0.51229223999999995</v>
      </c>
      <c r="H1762" s="2">
        <v>0.131425713</v>
      </c>
      <c r="I1762" s="2">
        <v>-0.10855316800000001</v>
      </c>
      <c r="J1762" s="2">
        <v>0.52067302400000004</v>
      </c>
      <c r="K1762" s="2">
        <v>-1.4253292630000001</v>
      </c>
      <c r="L1762" s="2">
        <v>-0.97449870100000002</v>
      </c>
      <c r="M1762" s="2">
        <v>0.25227663</v>
      </c>
      <c r="N1762" s="2">
        <v>0.47479426600000002</v>
      </c>
      <c r="O1762" s="2">
        <v>-2.8782156E-2</v>
      </c>
      <c r="P1762" s="2">
        <v>0.36025683600000002</v>
      </c>
      <c r="Q1762" s="2">
        <v>0.10568137399999999</v>
      </c>
      <c r="R1762" s="2">
        <v>4.5309951000000001E-2</v>
      </c>
      <c r="S1762" s="2">
        <v>0.37537112900000003</v>
      </c>
      <c r="T1762" s="2">
        <v>-0.637717698</v>
      </c>
      <c r="U1762" s="2">
        <v>-0.947190329</v>
      </c>
    </row>
    <row r="1763" spans="1:21" x14ac:dyDescent="0.25">
      <c r="A1763" s="6" t="s">
        <v>267</v>
      </c>
      <c r="B1763" s="6" t="s">
        <v>268</v>
      </c>
      <c r="C1763" s="6" t="s">
        <v>5090</v>
      </c>
      <c r="D1763" s="2">
        <v>0.27703350700000001</v>
      </c>
      <c r="E1763" s="2">
        <v>0.18080365400000001</v>
      </c>
      <c r="F1763" s="2">
        <v>-0.57932252799999995</v>
      </c>
      <c r="G1763" s="2">
        <v>0.19160865899999999</v>
      </c>
      <c r="H1763" s="2">
        <v>-3.3763810999999998E-2</v>
      </c>
      <c r="I1763" s="2">
        <v>-1.2520572000000001E-2</v>
      </c>
      <c r="J1763" s="2">
        <v>0.155361949</v>
      </c>
      <c r="K1763" s="2">
        <v>0.55626969000000004</v>
      </c>
      <c r="L1763" s="2">
        <v>-0.73547053200000001</v>
      </c>
      <c r="M1763" s="2">
        <v>0.22369263</v>
      </c>
      <c r="N1763" s="2">
        <v>-9.3899363999999999E-2</v>
      </c>
      <c r="O1763" s="2">
        <v>-9.9834216000000003E-2</v>
      </c>
      <c r="P1763" s="2">
        <v>0.167213839</v>
      </c>
      <c r="Q1763" s="2">
        <v>0.16909549600000001</v>
      </c>
      <c r="R1763" s="2">
        <v>0.20090945399999999</v>
      </c>
      <c r="S1763" s="2">
        <v>1.9992447999999999E-2</v>
      </c>
      <c r="T1763" s="2">
        <v>0.37598888400000002</v>
      </c>
      <c r="U1763" s="2">
        <v>-0.96315919999999999</v>
      </c>
    </row>
    <row r="1764" spans="1:21" x14ac:dyDescent="0.25">
      <c r="A1764" s="6" t="s">
        <v>1304</v>
      </c>
      <c r="B1764" s="6" t="s">
        <v>1305</v>
      </c>
      <c r="C1764" s="6" t="s">
        <v>5091</v>
      </c>
      <c r="D1764" s="2">
        <v>4.5713388000000001E-2</v>
      </c>
      <c r="E1764" s="2">
        <v>6.6181039999999997E-3</v>
      </c>
      <c r="F1764" s="2">
        <v>-0.20797750500000001</v>
      </c>
      <c r="G1764" s="2">
        <v>1.4537895E-2</v>
      </c>
      <c r="H1764" s="2">
        <v>3.1738468999999998E-2</v>
      </c>
      <c r="I1764" s="2">
        <v>0.19960433299999999</v>
      </c>
      <c r="J1764" s="2">
        <v>4.0504817999999998E-2</v>
      </c>
      <c r="K1764" s="2">
        <v>4.7825644E-2</v>
      </c>
      <c r="L1764" s="2">
        <v>-0.17856514200000001</v>
      </c>
      <c r="M1764" s="2">
        <v>-2.3977848999999999E-2</v>
      </c>
      <c r="N1764" s="2">
        <v>7.6701670999999999E-2</v>
      </c>
      <c r="O1764" s="2">
        <v>-1.1366429000000001E-2</v>
      </c>
      <c r="P1764" s="2">
        <v>0.24320729599999999</v>
      </c>
      <c r="Q1764" s="2">
        <v>8.4061236999999997E-2</v>
      </c>
      <c r="R1764" s="2">
        <v>0.137543677</v>
      </c>
      <c r="S1764" s="2">
        <v>0.27243482099999999</v>
      </c>
      <c r="T1764" s="2">
        <v>0.190963472</v>
      </c>
      <c r="U1764" s="2">
        <v>-0.96956789300000001</v>
      </c>
    </row>
    <row r="1765" spans="1:21" x14ac:dyDescent="0.25">
      <c r="A1765" s="6" t="s">
        <v>301</v>
      </c>
      <c r="B1765" s="6" t="s">
        <v>302</v>
      </c>
      <c r="C1765" s="6" t="s">
        <v>305</v>
      </c>
      <c r="D1765" s="2">
        <v>0.24292451600000001</v>
      </c>
      <c r="E1765" s="2">
        <v>0.32243594199999998</v>
      </c>
      <c r="F1765" s="2">
        <v>-0.185040117</v>
      </c>
      <c r="G1765" s="2">
        <v>0.52528615599999995</v>
      </c>
      <c r="H1765" s="2">
        <v>-0.14201822</v>
      </c>
      <c r="I1765" s="2">
        <v>-4.5118240000000002E-3</v>
      </c>
      <c r="J1765" s="2">
        <v>0.39107486800000002</v>
      </c>
      <c r="K1765" s="2">
        <v>-0.28991365400000002</v>
      </c>
      <c r="L1765" s="2">
        <v>-0.86023760900000001</v>
      </c>
      <c r="M1765" s="2">
        <v>4.1878328999999999E-2</v>
      </c>
      <c r="N1765" s="2">
        <v>0.163464679</v>
      </c>
      <c r="O1765" s="2">
        <v>-0.16116581799999999</v>
      </c>
      <c r="P1765" s="2">
        <v>0.42439778900000003</v>
      </c>
      <c r="Q1765" s="2">
        <v>0.163786969</v>
      </c>
      <c r="R1765" s="2">
        <v>1.809719E-3</v>
      </c>
      <c r="S1765" s="2">
        <v>0.31326495900000001</v>
      </c>
      <c r="T1765" s="2">
        <v>3.6923689000000003E-2</v>
      </c>
      <c r="U1765" s="2">
        <v>-0.98436031099999999</v>
      </c>
    </row>
    <row r="1766" spans="1:21" x14ac:dyDescent="0.25">
      <c r="A1766" s="6" t="s">
        <v>1927</v>
      </c>
      <c r="B1766" s="6" t="s">
        <v>1928</v>
      </c>
      <c r="C1766" s="6" t="s">
        <v>5092</v>
      </c>
      <c r="D1766" s="2">
        <v>-0.59103402599999999</v>
      </c>
      <c r="E1766" s="2">
        <v>0.105565485</v>
      </c>
      <c r="F1766" s="2">
        <v>-5.3042056999999997E-2</v>
      </c>
      <c r="G1766" s="2">
        <v>-0.29062586499999998</v>
      </c>
      <c r="H1766" s="2">
        <v>0.336956176</v>
      </c>
      <c r="I1766" s="2">
        <v>-0.119344642</v>
      </c>
      <c r="J1766" s="2">
        <v>0.25402259399999999</v>
      </c>
      <c r="K1766" s="2">
        <v>1.312393235</v>
      </c>
      <c r="L1766" s="2">
        <v>-0.95489088899999996</v>
      </c>
      <c r="M1766" s="2">
        <v>-0.19966030200000001</v>
      </c>
      <c r="N1766" s="2">
        <v>0.22267165799999999</v>
      </c>
      <c r="O1766" s="2">
        <v>-0.15104838900000001</v>
      </c>
      <c r="P1766" s="2">
        <v>0.128864273</v>
      </c>
      <c r="Q1766" s="2">
        <v>0.143492173</v>
      </c>
      <c r="R1766" s="2">
        <v>0.16289667999999999</v>
      </c>
      <c r="S1766" s="2">
        <v>0.32071949100000002</v>
      </c>
      <c r="T1766" s="2">
        <v>0.36248940800000001</v>
      </c>
      <c r="U1766" s="2">
        <v>-0.99042498999999995</v>
      </c>
    </row>
    <row r="1767" spans="1:21" x14ac:dyDescent="0.25">
      <c r="A1767" s="6" t="s">
        <v>2097</v>
      </c>
      <c r="B1767" s="6" t="s">
        <v>2098</v>
      </c>
      <c r="C1767" s="6" t="s">
        <v>5093</v>
      </c>
      <c r="D1767" s="2">
        <v>-0.16851666100000001</v>
      </c>
      <c r="E1767" s="2">
        <v>0.13697164000000001</v>
      </c>
      <c r="F1767" s="2">
        <v>-0.22907016699999999</v>
      </c>
      <c r="G1767" s="2">
        <v>3.4605563999999998E-2</v>
      </c>
      <c r="H1767" s="2">
        <v>6.9392570000000001E-2</v>
      </c>
      <c r="I1767" s="2">
        <v>0.26060038200000002</v>
      </c>
      <c r="J1767" s="2">
        <v>7.4049812000000007E-2</v>
      </c>
      <c r="K1767" s="2">
        <v>0.112430694</v>
      </c>
      <c r="L1767" s="2">
        <v>-0.29046380500000002</v>
      </c>
      <c r="M1767" s="2">
        <v>-0.20062618600000001</v>
      </c>
      <c r="N1767" s="2">
        <v>0.30634543600000003</v>
      </c>
      <c r="O1767" s="2">
        <v>8.6245090000000007E-3</v>
      </c>
      <c r="P1767" s="2">
        <v>0.207436699</v>
      </c>
      <c r="Q1767" s="2">
        <v>-0.112219336</v>
      </c>
      <c r="R1767" s="2">
        <v>8.7854469000000004E-2</v>
      </c>
      <c r="S1767" s="2">
        <v>0.33376479100000001</v>
      </c>
      <c r="T1767" s="2">
        <v>0.36675308899999998</v>
      </c>
      <c r="U1767" s="2">
        <v>-0.99793346100000002</v>
      </c>
    </row>
    <row r="1768" spans="1:21" x14ac:dyDescent="0.25">
      <c r="A1768" s="6" t="s">
        <v>162</v>
      </c>
      <c r="B1768" s="6" t="s">
        <v>163</v>
      </c>
      <c r="C1768" s="6" t="s">
        <v>5094</v>
      </c>
      <c r="D1768" s="2">
        <v>-7.6852959999999998E-2</v>
      </c>
      <c r="E1768" s="2">
        <v>0.27780502899999998</v>
      </c>
      <c r="F1768" s="2">
        <v>4.4411137000000003E-2</v>
      </c>
      <c r="G1768" s="2">
        <v>-0.13057333800000001</v>
      </c>
      <c r="H1768" s="2">
        <v>0.184625334</v>
      </c>
      <c r="I1768" s="2">
        <v>-4.3992167999999998E-2</v>
      </c>
      <c r="J1768" s="2">
        <v>0.17950856900000001</v>
      </c>
      <c r="K1768" s="2">
        <v>-0.20618530500000001</v>
      </c>
      <c r="L1768" s="2">
        <v>-0.22874629799999999</v>
      </c>
      <c r="M1768" s="2">
        <v>0.13019759</v>
      </c>
      <c r="N1768" s="2">
        <v>0.234828762</v>
      </c>
      <c r="O1768" s="2">
        <v>7.2379300000000001E-3</v>
      </c>
      <c r="P1768" s="2">
        <v>6.0705913E-2</v>
      </c>
      <c r="Q1768" s="2">
        <v>0.27776299799999998</v>
      </c>
      <c r="R1768" s="2">
        <v>6.8075743999999994E-2</v>
      </c>
      <c r="S1768" s="2">
        <v>0.35557923499999999</v>
      </c>
      <c r="T1768" s="2">
        <v>-8.3247979E-2</v>
      </c>
      <c r="U1768" s="2">
        <v>-1.051140194</v>
      </c>
    </row>
    <row r="1769" spans="1:21" x14ac:dyDescent="0.25">
      <c r="A1769" s="6" t="s">
        <v>880</v>
      </c>
      <c r="B1769" s="6" t="s">
        <v>881</v>
      </c>
      <c r="C1769" s="6" t="s">
        <v>5095</v>
      </c>
      <c r="D1769" s="2">
        <v>1.1217833E-2</v>
      </c>
      <c r="E1769" s="2">
        <v>-8.1472072000000006E-2</v>
      </c>
      <c r="F1769" s="2">
        <v>-0.36124402799999999</v>
      </c>
      <c r="G1769" s="2">
        <v>0.16024117199999999</v>
      </c>
      <c r="H1769" s="2">
        <v>6.8473814999999993E-2</v>
      </c>
      <c r="I1769" s="2">
        <v>0.31997524399999999</v>
      </c>
      <c r="J1769" s="2">
        <v>9.0444334000000001E-2</v>
      </c>
      <c r="K1769" s="2">
        <v>-5.5345784000000002E-2</v>
      </c>
      <c r="L1769" s="2">
        <v>-0.15229051299999999</v>
      </c>
      <c r="M1769" s="2">
        <v>0.22050497499999999</v>
      </c>
      <c r="N1769" s="2">
        <v>0.22958008399999999</v>
      </c>
      <c r="O1769" s="2">
        <v>-0.177589056</v>
      </c>
      <c r="P1769" s="2">
        <v>0.457737691</v>
      </c>
      <c r="Q1769" s="2">
        <v>-5.3730029999999998E-2</v>
      </c>
      <c r="R1769" s="2">
        <v>0.279632981</v>
      </c>
      <c r="S1769" s="2">
        <v>0.315597183</v>
      </c>
      <c r="T1769" s="2">
        <v>-0.20555668599999999</v>
      </c>
      <c r="U1769" s="2">
        <v>-1.066177143</v>
      </c>
    </row>
    <row r="1770" spans="1:21" x14ac:dyDescent="0.25">
      <c r="A1770" s="6" t="s">
        <v>3022</v>
      </c>
      <c r="B1770" s="6" t="s">
        <v>3023</v>
      </c>
      <c r="C1770" s="6" t="s">
        <v>5096</v>
      </c>
      <c r="D1770" s="2">
        <v>0.213598647</v>
      </c>
      <c r="E1770" s="2">
        <v>0.25860815399999998</v>
      </c>
      <c r="F1770" s="2">
        <v>-8.2548148000000002E-2</v>
      </c>
      <c r="G1770" s="2">
        <v>-0.109879664</v>
      </c>
      <c r="H1770" s="2">
        <v>0.43038151000000002</v>
      </c>
      <c r="I1770" s="2">
        <v>-0.119314139</v>
      </c>
      <c r="J1770" s="2">
        <v>0.182671365</v>
      </c>
      <c r="K1770" s="2">
        <v>-3.3163433999999999E-2</v>
      </c>
      <c r="L1770" s="2">
        <v>-0.74035430400000002</v>
      </c>
      <c r="M1770" s="2">
        <v>0.38988724600000002</v>
      </c>
      <c r="N1770" s="2">
        <v>0.19817200700000001</v>
      </c>
      <c r="O1770" s="2">
        <v>1.4345040999999999E-2</v>
      </c>
      <c r="P1770" s="2">
        <v>-6.4152290000000001E-2</v>
      </c>
      <c r="Q1770" s="2">
        <v>0.44917636700000002</v>
      </c>
      <c r="R1770" s="2">
        <v>-3.900101E-3</v>
      </c>
      <c r="S1770" s="2">
        <v>0.36469478</v>
      </c>
      <c r="T1770" s="2">
        <v>-0.26777735499999999</v>
      </c>
      <c r="U1770" s="2">
        <v>-1.080445694</v>
      </c>
    </row>
    <row r="1771" spans="1:21" x14ac:dyDescent="0.25">
      <c r="A1771" s="6" t="s">
        <v>174</v>
      </c>
      <c r="B1771" s="6" t="s">
        <v>175</v>
      </c>
      <c r="C1771" s="6" t="s">
        <v>5097</v>
      </c>
      <c r="D1771" s="2">
        <v>4.2495942000000002E-2</v>
      </c>
      <c r="E1771" s="2">
        <v>0.27437445799999999</v>
      </c>
      <c r="F1771" s="2">
        <v>-0.14357684500000001</v>
      </c>
      <c r="G1771" s="2">
        <v>0.18166522900000001</v>
      </c>
      <c r="H1771" s="2">
        <v>0.10371965</v>
      </c>
      <c r="I1771" s="2">
        <v>3.5119817999999997E-2</v>
      </c>
      <c r="J1771" s="2">
        <v>0.285644387</v>
      </c>
      <c r="K1771" s="2">
        <v>0.16989299999999999</v>
      </c>
      <c r="L1771" s="2">
        <v>-0.94933563600000004</v>
      </c>
      <c r="M1771" s="2">
        <v>-6.0109660000000002E-2</v>
      </c>
      <c r="N1771" s="2">
        <v>0.23968398099999999</v>
      </c>
      <c r="O1771" s="2">
        <v>-0.153857356</v>
      </c>
      <c r="P1771" s="2">
        <v>0.120136971</v>
      </c>
      <c r="Q1771" s="2">
        <v>0.122388936</v>
      </c>
      <c r="R1771" s="2">
        <v>8.0514372000000001E-2</v>
      </c>
      <c r="S1771" s="2">
        <v>0.361415235</v>
      </c>
      <c r="T1771" s="2">
        <v>0.38815256799999998</v>
      </c>
      <c r="U1771" s="2">
        <v>-1.098325048</v>
      </c>
    </row>
    <row r="1772" spans="1:21" x14ac:dyDescent="0.25">
      <c r="A1772" s="6" t="s">
        <v>453</v>
      </c>
      <c r="B1772" s="6" t="s">
        <v>452</v>
      </c>
      <c r="C1772" s="6" t="s">
        <v>449</v>
      </c>
      <c r="D1772" s="2">
        <v>2.6713850000000001E-2</v>
      </c>
      <c r="E1772" s="2">
        <v>-0.45498163000000003</v>
      </c>
      <c r="F1772" s="2">
        <v>-0.22073533000000001</v>
      </c>
      <c r="G1772" s="2">
        <v>5.1233729999999998E-2</v>
      </c>
      <c r="H1772" s="2">
        <v>-1.6936799999999998E-2</v>
      </c>
      <c r="I1772" s="2">
        <v>-0.18617527</v>
      </c>
      <c r="J1772" s="2">
        <v>0.23961451</v>
      </c>
      <c r="K1772" s="2">
        <v>1.1252025699999999</v>
      </c>
      <c r="L1772" s="2">
        <v>-0.56393563000000002</v>
      </c>
      <c r="M1772" s="2">
        <v>4.2224762999999998E-2</v>
      </c>
      <c r="N1772" s="2">
        <v>0.22368807299999999</v>
      </c>
      <c r="O1772" s="2">
        <v>-0.28551826699999999</v>
      </c>
      <c r="P1772" s="2">
        <v>0.223569833</v>
      </c>
      <c r="Q1772" s="2">
        <v>0.21464032299999999</v>
      </c>
      <c r="R1772" s="2">
        <v>-9.4649816999999997E-2</v>
      </c>
      <c r="S1772" s="2">
        <v>0.364824343</v>
      </c>
      <c r="T1772" s="2">
        <v>0.41597613300000003</v>
      </c>
      <c r="U1772" s="2">
        <v>-1.1047553670000001</v>
      </c>
    </row>
    <row r="1773" spans="1:21" x14ac:dyDescent="0.25">
      <c r="A1773" s="6" t="s">
        <v>201</v>
      </c>
      <c r="B1773" s="6" t="s">
        <v>202</v>
      </c>
      <c r="C1773" s="6" t="s">
        <v>206</v>
      </c>
      <c r="D1773" s="2">
        <v>9.0153122000000002E-2</v>
      </c>
      <c r="E1773" s="2">
        <v>0.30948971600000003</v>
      </c>
      <c r="F1773" s="2">
        <v>-2.2929512999999999E-2</v>
      </c>
      <c r="G1773" s="2">
        <v>0.247581896</v>
      </c>
      <c r="H1773" s="2">
        <v>0.15131821500000001</v>
      </c>
      <c r="I1773" s="2">
        <v>0.109328299</v>
      </c>
      <c r="J1773" s="2">
        <v>0.37403539499999999</v>
      </c>
      <c r="K1773" s="2">
        <v>-0.10830095000000001</v>
      </c>
      <c r="L1773" s="2">
        <v>-1.1506761759999999</v>
      </c>
      <c r="M1773" s="2">
        <v>8.3381088000000006E-2</v>
      </c>
      <c r="N1773" s="2">
        <v>0.24677601299999999</v>
      </c>
      <c r="O1773" s="2">
        <v>-0.111697502</v>
      </c>
      <c r="P1773" s="2">
        <v>0.223652975</v>
      </c>
      <c r="Q1773" s="2">
        <v>0.123033429</v>
      </c>
      <c r="R1773" s="2">
        <v>2.1712166000000001E-2</v>
      </c>
      <c r="S1773" s="2">
        <v>0.432998092</v>
      </c>
      <c r="T1773" s="2">
        <v>9.1126556999999997E-2</v>
      </c>
      <c r="U1773" s="2">
        <v>-1.110982819</v>
      </c>
    </row>
    <row r="1774" spans="1:21" x14ac:dyDescent="0.25">
      <c r="A1774" s="6" t="s">
        <v>271</v>
      </c>
      <c r="B1774" s="6" t="s">
        <v>272</v>
      </c>
      <c r="C1774" s="6" t="s">
        <v>5098</v>
      </c>
      <c r="D1774" s="2">
        <v>-2.5122901999999999E-2</v>
      </c>
      <c r="E1774" s="2">
        <v>0.12702006099999999</v>
      </c>
      <c r="F1774" s="2">
        <v>-3.1385722999999997E-2</v>
      </c>
      <c r="G1774" s="2">
        <v>1.3877838E-2</v>
      </c>
      <c r="H1774" s="2">
        <v>9.0445430000000004E-3</v>
      </c>
      <c r="I1774" s="2">
        <v>9.2737990000000006E-2</v>
      </c>
      <c r="J1774" s="2">
        <v>-0.16971650399999999</v>
      </c>
      <c r="K1774" s="2">
        <v>7.8918817000000002E-2</v>
      </c>
      <c r="L1774" s="2">
        <v>-9.5374116999999994E-2</v>
      </c>
      <c r="M1774" s="2">
        <v>0.287347715</v>
      </c>
      <c r="N1774" s="2">
        <v>8.3247858999999994E-2</v>
      </c>
      <c r="O1774" s="2">
        <v>-7.5133352E-2</v>
      </c>
      <c r="P1774" s="2">
        <v>-0.19473808200000001</v>
      </c>
      <c r="Q1774" s="2">
        <v>0.161634641</v>
      </c>
      <c r="R1774" s="2">
        <v>0.29846081099999999</v>
      </c>
      <c r="S1774" s="2">
        <v>0.39414316900000002</v>
      </c>
      <c r="T1774" s="2">
        <v>0.16479360700000001</v>
      </c>
      <c r="U1774" s="2">
        <v>-1.119756371</v>
      </c>
    </row>
    <row r="1775" spans="1:21" x14ac:dyDescent="0.25">
      <c r="A1775" s="6" t="s">
        <v>201</v>
      </c>
      <c r="B1775" s="6" t="s">
        <v>202</v>
      </c>
      <c r="C1775" s="6" t="s">
        <v>5099</v>
      </c>
      <c r="D1775" s="2">
        <v>8.6165010000000004E-3</v>
      </c>
      <c r="E1775" s="2">
        <v>0.21406040100000001</v>
      </c>
      <c r="F1775" s="2">
        <v>-9.2102355999999996E-2</v>
      </c>
      <c r="G1775" s="2">
        <v>-7.0071024999999995E-2</v>
      </c>
      <c r="H1775" s="2">
        <v>-0.130821677</v>
      </c>
      <c r="I1775" s="2">
        <v>0.213882658</v>
      </c>
      <c r="J1775" s="2">
        <v>0.1518312</v>
      </c>
      <c r="K1775" s="2">
        <v>-6.1003232999999997E-2</v>
      </c>
      <c r="L1775" s="2">
        <v>-0.234392461</v>
      </c>
      <c r="M1775" s="2">
        <v>-2.2942052000000001E-2</v>
      </c>
      <c r="N1775" s="2">
        <v>0.20393721500000001</v>
      </c>
      <c r="O1775" s="2">
        <v>-0.22175251400000001</v>
      </c>
      <c r="P1775" s="2">
        <v>0.32021588000000001</v>
      </c>
      <c r="Q1775" s="2">
        <v>0.16317065</v>
      </c>
      <c r="R1775" s="2">
        <v>0.10880171600000001</v>
      </c>
      <c r="S1775" s="2">
        <v>0.46190157199999998</v>
      </c>
      <c r="T1775" s="2">
        <v>0.147270178</v>
      </c>
      <c r="U1775" s="2">
        <v>-1.1606026469999999</v>
      </c>
    </row>
    <row r="1776" spans="1:21" x14ac:dyDescent="0.25">
      <c r="A1776" s="6" t="s">
        <v>301</v>
      </c>
      <c r="B1776" s="6" t="s">
        <v>302</v>
      </c>
      <c r="C1776" s="6" t="s">
        <v>5100</v>
      </c>
      <c r="D1776" s="2">
        <v>-1.323676E-3</v>
      </c>
      <c r="E1776" s="2">
        <v>-1.6150175999999999E-2</v>
      </c>
      <c r="F1776" s="2">
        <v>-0.16235451200000001</v>
      </c>
      <c r="G1776" s="2">
        <v>9.1589957999999999E-2</v>
      </c>
      <c r="H1776" s="2">
        <v>1.4580971E-2</v>
      </c>
      <c r="I1776" s="2">
        <v>0.28280814399999998</v>
      </c>
      <c r="J1776" s="2">
        <v>0.24922360299999999</v>
      </c>
      <c r="K1776" s="2">
        <v>-6.6935941999999998E-2</v>
      </c>
      <c r="L1776" s="2">
        <v>-0.39143836100000001</v>
      </c>
      <c r="M1776" s="2">
        <v>0.32385094199999997</v>
      </c>
      <c r="N1776" s="2">
        <v>0.30928481600000002</v>
      </c>
      <c r="O1776" s="2">
        <v>-0.14800785299999999</v>
      </c>
      <c r="P1776" s="2">
        <v>0.422128736</v>
      </c>
      <c r="Q1776" s="2">
        <v>7.6235400000000003E-4</v>
      </c>
      <c r="R1776" s="2">
        <v>3.6314043999999997E-2</v>
      </c>
      <c r="S1776" s="2">
        <v>0.28681490399999998</v>
      </c>
      <c r="T1776" s="2">
        <v>-6.1145676000000003E-2</v>
      </c>
      <c r="U1776" s="2">
        <v>-1.170002266</v>
      </c>
    </row>
    <row r="1777" spans="1:21" x14ac:dyDescent="0.25">
      <c r="A1777" s="6" t="s">
        <v>115</v>
      </c>
      <c r="B1777" s="6" t="s">
        <v>116</v>
      </c>
      <c r="C1777" s="6" t="s">
        <v>5101</v>
      </c>
      <c r="D1777" s="2">
        <v>0.10738067900000001</v>
      </c>
      <c r="E1777" s="2">
        <v>0.25848338900000001</v>
      </c>
      <c r="F1777" s="2">
        <v>-0.378896811</v>
      </c>
      <c r="G1777" s="2">
        <v>0.14804536900000001</v>
      </c>
      <c r="H1777" s="2">
        <v>0.120876489</v>
      </c>
      <c r="I1777" s="2">
        <v>-2.4182637999999999E-2</v>
      </c>
      <c r="J1777" s="2">
        <v>0.36456222900000002</v>
      </c>
      <c r="K1777" s="2">
        <v>0.34586041099999998</v>
      </c>
      <c r="L1777" s="2">
        <v>-0.94212911600000004</v>
      </c>
      <c r="M1777" s="2">
        <v>0.20749319099999999</v>
      </c>
      <c r="N1777" s="2">
        <v>6.1137481E-2</v>
      </c>
      <c r="O1777" s="2">
        <v>-0.356123829</v>
      </c>
      <c r="P1777" s="2">
        <v>-8.5225628999999997E-2</v>
      </c>
      <c r="Q1777" s="2">
        <v>0.34381338099999997</v>
      </c>
      <c r="R1777" s="2">
        <v>0.17482461099999999</v>
      </c>
      <c r="S1777" s="2">
        <v>0.49583659099999999</v>
      </c>
      <c r="T1777" s="2">
        <v>0.32954007099999999</v>
      </c>
      <c r="U1777" s="2">
        <v>-1.1712958790000001</v>
      </c>
    </row>
    <row r="1778" spans="1:21" x14ac:dyDescent="0.25">
      <c r="A1778" s="6" t="s">
        <v>2304</v>
      </c>
      <c r="B1778" s="6" t="s">
        <v>2305</v>
      </c>
      <c r="C1778" s="6" t="s">
        <v>5102</v>
      </c>
      <c r="D1778" s="2">
        <v>0.311296721</v>
      </c>
      <c r="E1778" s="2">
        <v>0.407745941</v>
      </c>
      <c r="F1778" s="2">
        <v>-0.32133336899999998</v>
      </c>
      <c r="G1778" s="2">
        <v>5.8316530999999998E-2</v>
      </c>
      <c r="H1778" s="2">
        <v>8.4784291999999997E-2</v>
      </c>
      <c r="I1778" s="2">
        <v>-0.118780729</v>
      </c>
      <c r="J1778" s="2">
        <v>0.41315078100000002</v>
      </c>
      <c r="K1778" s="2">
        <v>0.214202481</v>
      </c>
      <c r="L1778" s="2">
        <v>-1.049382649</v>
      </c>
      <c r="M1778" s="2">
        <v>0.25020564899999997</v>
      </c>
      <c r="N1778" s="2">
        <v>0.425600219</v>
      </c>
      <c r="O1778" s="2">
        <v>-0.19016351100000001</v>
      </c>
      <c r="P1778" s="2">
        <v>6.3446298999999998E-2</v>
      </c>
      <c r="Q1778" s="2">
        <v>3.2065138999999999E-2</v>
      </c>
      <c r="R1778" s="2">
        <v>0.17177081899999999</v>
      </c>
      <c r="S1778" s="2">
        <v>0.52665465899999997</v>
      </c>
      <c r="T1778" s="2">
        <v>-7.3007510999999997E-2</v>
      </c>
      <c r="U1778" s="2">
        <v>-1.2065718110000001</v>
      </c>
    </row>
    <row r="1779" spans="1:21" x14ac:dyDescent="0.25">
      <c r="A1779" s="6" t="s">
        <v>211</v>
      </c>
      <c r="B1779" s="6" t="s">
        <v>212</v>
      </c>
      <c r="C1779" s="6" t="s">
        <v>454</v>
      </c>
      <c r="D1779" s="2">
        <v>0.33774242599999998</v>
      </c>
      <c r="E1779" s="2">
        <v>0.28634483100000002</v>
      </c>
      <c r="F1779" s="2">
        <v>0.19035845400000001</v>
      </c>
      <c r="G1779" s="2">
        <v>0.24251422</v>
      </c>
      <c r="H1779" s="2">
        <v>0.216388197</v>
      </c>
      <c r="I1779" s="2">
        <v>9.361688E-2</v>
      </c>
      <c r="J1779" s="2">
        <v>0.21930740200000001</v>
      </c>
      <c r="K1779" s="2">
        <v>-1.2613666589999999</v>
      </c>
      <c r="L1779" s="2">
        <v>-0.324905734</v>
      </c>
      <c r="M1779" s="2">
        <v>0.253034539</v>
      </c>
      <c r="N1779" s="2">
        <v>7.2274828999999999E-2</v>
      </c>
      <c r="O1779" s="2">
        <v>4.7606112999999999E-2</v>
      </c>
      <c r="P1779" s="2">
        <v>0.56378050800000001</v>
      </c>
      <c r="Q1779" s="2">
        <v>0.44777202500000002</v>
      </c>
      <c r="R1779" s="2">
        <v>0.43273666100000002</v>
      </c>
      <c r="S1779" s="2">
        <v>0.74409569799999997</v>
      </c>
      <c r="T1779" s="2">
        <v>-1.3337872180000001</v>
      </c>
      <c r="U1779" s="2">
        <v>-1.2275131589999999</v>
      </c>
    </row>
    <row r="1780" spans="1:21" x14ac:dyDescent="0.25">
      <c r="A1780" s="6" t="s">
        <v>1883</v>
      </c>
      <c r="B1780" s="6" t="s">
        <v>1884</v>
      </c>
      <c r="C1780" s="6" t="s">
        <v>5103</v>
      </c>
      <c r="D1780" s="2">
        <v>6.8689379999999994E-2</v>
      </c>
      <c r="E1780" s="2">
        <v>0.20559954999999999</v>
      </c>
      <c r="F1780" s="2">
        <v>-0.32784869</v>
      </c>
      <c r="G1780" s="2">
        <v>0.15012041400000001</v>
      </c>
      <c r="H1780" s="2">
        <v>-0.21938134100000001</v>
      </c>
      <c r="I1780" s="2">
        <v>0.11561048</v>
      </c>
      <c r="J1780" s="2">
        <v>0.43650496999999999</v>
      </c>
      <c r="K1780" s="2">
        <v>0.20384542999999999</v>
      </c>
      <c r="L1780" s="2">
        <v>-0.63314020000000004</v>
      </c>
      <c r="M1780" s="2">
        <v>0.20764896599999999</v>
      </c>
      <c r="N1780" s="2">
        <v>0.37368367600000002</v>
      </c>
      <c r="O1780" s="2">
        <v>-0.111918674</v>
      </c>
      <c r="P1780" s="2">
        <v>0.171645046</v>
      </c>
      <c r="Q1780" s="2">
        <v>2.0222376E-2</v>
      </c>
      <c r="R1780" s="2">
        <v>0.22150995600000001</v>
      </c>
      <c r="S1780" s="2">
        <v>0.35998717600000002</v>
      </c>
      <c r="T1780" s="2">
        <v>2.2302255999999999E-2</v>
      </c>
      <c r="U1780" s="2">
        <v>-1.2650808440000001</v>
      </c>
    </row>
    <row r="1781" spans="1:21" x14ac:dyDescent="0.25">
      <c r="A1781" s="6" t="s">
        <v>324</v>
      </c>
      <c r="B1781" s="6" t="s">
        <v>325</v>
      </c>
      <c r="C1781" s="6" t="s">
        <v>5104</v>
      </c>
      <c r="D1781" s="2">
        <v>-0.101684003</v>
      </c>
      <c r="E1781" s="2">
        <v>0.35037908699999998</v>
      </c>
      <c r="F1781" s="2">
        <v>-0.58554140600000004</v>
      </c>
      <c r="G1781" s="2">
        <v>1.7898929000000001E-2</v>
      </c>
      <c r="H1781" s="2">
        <v>-4.8560799999999996E-3</v>
      </c>
      <c r="I1781" s="2">
        <v>0.51609060699999998</v>
      </c>
      <c r="J1781" s="2">
        <v>0.31634673600000002</v>
      </c>
      <c r="K1781" s="2">
        <v>-8.4258683000000001E-2</v>
      </c>
      <c r="L1781" s="2">
        <v>-0.42437518299999999</v>
      </c>
      <c r="M1781" s="2">
        <v>0.17767187400000001</v>
      </c>
      <c r="N1781" s="2">
        <v>0.29249299400000001</v>
      </c>
      <c r="O1781" s="2">
        <v>-8.3495530999999998E-2</v>
      </c>
      <c r="P1781" s="2">
        <v>0.26705583799999999</v>
      </c>
      <c r="Q1781" s="2">
        <v>-2.6623559999999998E-3</v>
      </c>
      <c r="R1781" s="2">
        <v>0.251233859</v>
      </c>
      <c r="S1781" s="2">
        <v>0.43474586399999998</v>
      </c>
      <c r="T1781" s="2">
        <v>6.6913028999999999E-2</v>
      </c>
      <c r="U1781" s="2">
        <v>-1.403955571</v>
      </c>
    </row>
    <row r="1782" spans="1:21" x14ac:dyDescent="0.25">
      <c r="A1782" s="6" t="s">
        <v>460</v>
      </c>
      <c r="B1782" s="6" t="s">
        <v>459</v>
      </c>
      <c r="C1782" s="6" t="s">
        <v>456</v>
      </c>
      <c r="D1782" s="2">
        <v>0.39139224</v>
      </c>
      <c r="E1782" s="2">
        <v>0.143654531</v>
      </c>
      <c r="F1782" s="2">
        <v>-0.141875636</v>
      </c>
      <c r="G1782" s="2">
        <v>0.34093892599999998</v>
      </c>
      <c r="H1782" s="2">
        <v>-0.15315188599999999</v>
      </c>
      <c r="I1782" s="2">
        <v>0.270500289</v>
      </c>
      <c r="J1782" s="2">
        <v>0.11725796199999999</v>
      </c>
      <c r="K1782" s="2">
        <v>-0.15035283799999999</v>
      </c>
      <c r="L1782" s="2">
        <v>-0.81836361300000005</v>
      </c>
      <c r="M1782" s="2">
        <v>5.8221210000000002E-2</v>
      </c>
      <c r="N1782" s="2">
        <v>0.57067861099999995</v>
      </c>
      <c r="O1782" s="2">
        <v>-0.490463168</v>
      </c>
      <c r="P1782" s="2">
        <v>0.38476049899999998</v>
      </c>
      <c r="Q1782" s="2">
        <v>-0.17045421399999999</v>
      </c>
      <c r="R1782" s="2">
        <v>0.207082345</v>
      </c>
      <c r="S1782" s="2">
        <v>0.46588502700000001</v>
      </c>
      <c r="T1782" s="2">
        <v>0.40683803400000002</v>
      </c>
      <c r="U1782" s="2">
        <v>-1.4325483429999999</v>
      </c>
    </row>
    <row r="1783" spans="1:21" x14ac:dyDescent="0.25">
      <c r="A1783" s="6" t="s">
        <v>1392</v>
      </c>
      <c r="B1783" s="6" t="s">
        <v>1393</v>
      </c>
      <c r="C1783" s="6" t="s">
        <v>5105</v>
      </c>
      <c r="D1783" s="2">
        <v>0.34065320700000001</v>
      </c>
      <c r="E1783" s="2">
        <v>0.36141768600000002</v>
      </c>
      <c r="F1783" s="2">
        <v>3.6572911999999999E-2</v>
      </c>
      <c r="G1783" s="2">
        <v>-5.9571101000000001E-2</v>
      </c>
      <c r="H1783" s="2">
        <v>0.112613225</v>
      </c>
      <c r="I1783" s="2">
        <v>-7.7035419999999999E-3</v>
      </c>
      <c r="J1783" s="2">
        <v>0.30737749199999997</v>
      </c>
      <c r="K1783" s="2">
        <v>-0.95129013900000003</v>
      </c>
      <c r="L1783" s="2">
        <v>-0.14006974</v>
      </c>
      <c r="M1783" s="2">
        <v>0.26972349699999998</v>
      </c>
      <c r="N1783" s="2">
        <v>3.8431974000000001E-2</v>
      </c>
      <c r="O1783" s="2">
        <v>4.5246425E-2</v>
      </c>
      <c r="P1783" s="2">
        <v>2.778609E-3</v>
      </c>
      <c r="Q1783" s="2">
        <v>0.37236174700000002</v>
      </c>
      <c r="R1783" s="2">
        <v>0.30471215400000001</v>
      </c>
      <c r="S1783" s="2">
        <v>-7.4020541999999995E-2</v>
      </c>
      <c r="T1783" s="2">
        <v>0.71384899499999999</v>
      </c>
      <c r="U1783" s="2">
        <v>-1.6730828600000001</v>
      </c>
    </row>
    <row r="1784" spans="1:21" x14ac:dyDescent="0.25">
      <c r="A1784" s="6" t="s">
        <v>21</v>
      </c>
      <c r="B1784" s="6" t="s">
        <v>22</v>
      </c>
      <c r="C1784" s="6" t="s">
        <v>5106</v>
      </c>
      <c r="D1784" s="2">
        <v>2.714196E-2</v>
      </c>
      <c r="E1784" s="2">
        <v>1.0841761E-2</v>
      </c>
      <c r="F1784" s="2">
        <v>-0.256235039</v>
      </c>
      <c r="G1784" s="2">
        <v>0.15574739200000001</v>
      </c>
      <c r="H1784" s="2">
        <v>-2.3183862999999999E-2</v>
      </c>
      <c r="I1784" s="2">
        <v>0.38068128200000001</v>
      </c>
      <c r="J1784" s="2">
        <v>-2.3622909000000001E-2</v>
      </c>
      <c r="K1784" s="2">
        <v>-4.3661066999999998E-2</v>
      </c>
      <c r="L1784" s="2">
        <v>-0.22770954700000001</v>
      </c>
      <c r="M1784" s="2">
        <v>0.105071024</v>
      </c>
      <c r="N1784" s="2">
        <v>0.34614995700000001</v>
      </c>
      <c r="O1784" s="2">
        <v>5.7013634000000001E-2</v>
      </c>
      <c r="P1784" s="2">
        <v>0.25150236799999998</v>
      </c>
      <c r="Q1784" s="2">
        <v>-2.6064770000000001E-2</v>
      </c>
      <c r="R1784" s="2">
        <v>0.200284922</v>
      </c>
      <c r="S1784" s="2">
        <v>0.27326090400000003</v>
      </c>
      <c r="T1784" s="2">
        <v>0.49633939599999999</v>
      </c>
      <c r="U1784" s="2">
        <v>-1.7035574330000001</v>
      </c>
    </row>
    <row r="1785" spans="1:21" x14ac:dyDescent="0.25">
      <c r="A1785" s="6" t="s">
        <v>2139</v>
      </c>
      <c r="B1785" s="6" t="s">
        <v>2140</v>
      </c>
      <c r="C1785" s="6" t="s">
        <v>5107</v>
      </c>
      <c r="D1785" s="2">
        <v>-0.44114631700000001</v>
      </c>
      <c r="E1785" s="2">
        <v>-0.31520171699999999</v>
      </c>
      <c r="F1785" s="2">
        <v>-2.2220669999999999E-3</v>
      </c>
      <c r="G1785" s="2">
        <v>8.0627473000000005E-2</v>
      </c>
      <c r="H1785" s="2">
        <v>-1.072502E-2</v>
      </c>
      <c r="I1785" s="2">
        <v>-0.15314736700000001</v>
      </c>
      <c r="J1785" s="2">
        <v>8.8694902000000006E-2</v>
      </c>
      <c r="K1785" s="2">
        <v>0.97579526299999997</v>
      </c>
      <c r="L1785" s="2">
        <v>-0.22267521700000001</v>
      </c>
      <c r="M1785" s="2">
        <v>-0.39382772199999999</v>
      </c>
      <c r="N1785" s="2">
        <v>0.57044827799999998</v>
      </c>
      <c r="O1785" s="2">
        <v>0.151220778</v>
      </c>
      <c r="P1785" s="2">
        <v>9.7478778000000002E-2</v>
      </c>
      <c r="Q1785" s="2">
        <v>0.233820311</v>
      </c>
      <c r="R1785" s="2">
        <v>0.13229580799999999</v>
      </c>
      <c r="S1785" s="2">
        <v>0.267080808</v>
      </c>
      <c r="T1785" s="2">
        <v>0.67400047799999996</v>
      </c>
      <c r="U1785" s="2">
        <v>-1.7325176920000001</v>
      </c>
    </row>
    <row r="1786" spans="1:21" x14ac:dyDescent="0.25">
      <c r="A1786" s="6" t="s">
        <v>174</v>
      </c>
      <c r="B1786" s="6" t="s">
        <v>175</v>
      </c>
      <c r="C1786" s="6" t="s">
        <v>179</v>
      </c>
      <c r="D1786" s="2">
        <v>0.28709552799999999</v>
      </c>
      <c r="E1786" s="2">
        <v>0.36259672199999998</v>
      </c>
      <c r="F1786" s="2">
        <v>-0.15552772600000001</v>
      </c>
      <c r="G1786" s="2">
        <v>0.29517348500000001</v>
      </c>
      <c r="H1786" s="2">
        <v>0.24838281000000001</v>
      </c>
      <c r="I1786" s="2">
        <v>0.101192846</v>
      </c>
      <c r="J1786" s="2">
        <v>0.478928725</v>
      </c>
      <c r="K1786" s="2">
        <v>0.115020501</v>
      </c>
      <c r="L1786" s="2">
        <v>-1.7328628770000001</v>
      </c>
      <c r="M1786" s="2">
        <v>0.199050432</v>
      </c>
      <c r="N1786" s="2">
        <v>0.35075674899999998</v>
      </c>
      <c r="O1786" s="2">
        <v>-8.2344272999999996E-2</v>
      </c>
      <c r="P1786" s="2">
        <v>0.23365498700000001</v>
      </c>
      <c r="Q1786" s="2">
        <v>0.26962156900000001</v>
      </c>
      <c r="R1786" s="2">
        <v>0.199968218</v>
      </c>
      <c r="S1786" s="2">
        <v>0.60720494400000002</v>
      </c>
      <c r="T1786" s="2">
        <v>0.174587241</v>
      </c>
      <c r="U1786" s="2">
        <v>-1.9524998680000001</v>
      </c>
    </row>
    <row r="1787" spans="1:21" x14ac:dyDescent="0.25">
      <c r="A1787" s="6" t="s">
        <v>174</v>
      </c>
      <c r="B1787" s="6" t="s">
        <v>175</v>
      </c>
      <c r="C1787" s="6" t="s">
        <v>5108</v>
      </c>
      <c r="D1787" s="2">
        <v>-5.3285696E-2</v>
      </c>
      <c r="E1787" s="2">
        <v>0.410117923</v>
      </c>
      <c r="F1787" s="2">
        <v>-8.1667723999999997E-2</v>
      </c>
      <c r="G1787" s="2">
        <v>0.30310853599999998</v>
      </c>
      <c r="H1787" s="2">
        <v>0.14397921</v>
      </c>
      <c r="I1787" s="2">
        <v>0.118386297</v>
      </c>
      <c r="J1787" s="2">
        <v>0.59553657599999998</v>
      </c>
      <c r="K1787" s="2">
        <v>0.30501022700000002</v>
      </c>
      <c r="L1787" s="2">
        <v>-1.741185338</v>
      </c>
      <c r="M1787" s="2">
        <v>-0.10830028</v>
      </c>
      <c r="N1787" s="2">
        <v>0.56754563499999999</v>
      </c>
      <c r="O1787" s="2">
        <v>-0.11966012199999999</v>
      </c>
      <c r="P1787" s="2">
        <v>0.35017230500000002</v>
      </c>
      <c r="Q1787" s="2">
        <v>0.23902264100000001</v>
      </c>
      <c r="R1787" s="2">
        <v>5.5753886000000002E-2</v>
      </c>
      <c r="S1787" s="2">
        <v>0.49992061799999998</v>
      </c>
      <c r="T1787" s="2">
        <v>0.56070398799999999</v>
      </c>
      <c r="U1787" s="2">
        <v>-2.0451586750000001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9"/>
  <sheetViews>
    <sheetView topLeftCell="E25" workbookViewId="0">
      <selection activeCell="G37" sqref="G37"/>
    </sheetView>
  </sheetViews>
  <sheetFormatPr defaultColWidth="11.42578125" defaultRowHeight="15" x14ac:dyDescent="0.25"/>
  <cols>
    <col min="1" max="1" width="11.42578125" style="10" customWidth="1"/>
    <col min="2" max="2" width="13.7109375" style="10" customWidth="1"/>
    <col min="3" max="3" width="11.140625" style="10" customWidth="1"/>
    <col min="4" max="9" width="11.42578125" style="10" customWidth="1"/>
    <col min="10" max="21" width="11.42578125" style="10" hidden="1" customWidth="1"/>
    <col min="22" max="23" width="15.28515625" style="10" hidden="1" customWidth="1"/>
    <col min="24" max="24" width="16.28515625" style="10" hidden="1" customWidth="1"/>
    <col min="25" max="32" width="11.42578125" style="10" hidden="1" customWidth="1"/>
    <col min="33" max="33" width="6.140625" style="10" hidden="1" customWidth="1"/>
    <col min="34" max="34" width="16" style="10" hidden="1" customWidth="1"/>
    <col min="35" max="35" width="18.42578125" style="10" hidden="1" customWidth="1"/>
    <col min="36" max="36" width="12.5703125" style="10" hidden="1" customWidth="1"/>
    <col min="37" max="37" width="14.42578125" style="10" hidden="1" customWidth="1"/>
    <col min="38" max="38" width="15.7109375" style="30" customWidth="1"/>
    <col min="39" max="39" width="17.7109375" style="30" customWidth="1"/>
    <col min="40" max="40" width="14.28515625" style="30" customWidth="1"/>
    <col min="41" max="41" width="19.140625" style="30" customWidth="1"/>
    <col min="42" max="42" width="11.42578125" style="10" customWidth="1"/>
    <col min="43" max="43" width="24.28515625" style="10" customWidth="1"/>
    <col min="44" max="256" width="11.42578125" style="10"/>
    <col min="257" max="257" width="11.42578125" style="10" customWidth="1"/>
    <col min="258" max="258" width="13.7109375" style="10" customWidth="1"/>
    <col min="259" max="259" width="11.140625" style="10" customWidth="1"/>
    <col min="260" max="277" width="11.42578125" style="10" customWidth="1"/>
    <col min="278" max="279" width="15.28515625" style="10" customWidth="1"/>
    <col min="280" max="280" width="16.28515625" style="10" customWidth="1"/>
    <col min="281" max="288" width="11.42578125" style="10" customWidth="1"/>
    <col min="289" max="289" width="6.140625" style="10" customWidth="1"/>
    <col min="290" max="290" width="16" style="10" customWidth="1"/>
    <col min="291" max="291" width="18.42578125" style="10" customWidth="1"/>
    <col min="292" max="292" width="12.5703125" style="10" customWidth="1"/>
    <col min="293" max="293" width="14.42578125" style="10" customWidth="1"/>
    <col min="294" max="294" width="15.7109375" style="10" customWidth="1"/>
    <col min="295" max="295" width="17.7109375" style="10" customWidth="1"/>
    <col min="296" max="296" width="14.28515625" style="10" customWidth="1"/>
    <col min="297" max="297" width="19.140625" style="10" customWidth="1"/>
    <col min="298" max="298" width="11.42578125" style="10" customWidth="1"/>
    <col min="299" max="299" width="24.28515625" style="10" customWidth="1"/>
    <col min="300" max="512" width="11.42578125" style="10"/>
    <col min="513" max="513" width="11.42578125" style="10" customWidth="1"/>
    <col min="514" max="514" width="13.7109375" style="10" customWidth="1"/>
    <col min="515" max="515" width="11.140625" style="10" customWidth="1"/>
    <col min="516" max="533" width="11.42578125" style="10" customWidth="1"/>
    <col min="534" max="535" width="15.28515625" style="10" customWidth="1"/>
    <col min="536" max="536" width="16.28515625" style="10" customWidth="1"/>
    <col min="537" max="544" width="11.42578125" style="10" customWidth="1"/>
    <col min="545" max="545" width="6.140625" style="10" customWidth="1"/>
    <col min="546" max="546" width="16" style="10" customWidth="1"/>
    <col min="547" max="547" width="18.42578125" style="10" customWidth="1"/>
    <col min="548" max="548" width="12.5703125" style="10" customWidth="1"/>
    <col min="549" max="549" width="14.42578125" style="10" customWidth="1"/>
    <col min="550" max="550" width="15.7109375" style="10" customWidth="1"/>
    <col min="551" max="551" width="17.7109375" style="10" customWidth="1"/>
    <col min="552" max="552" width="14.28515625" style="10" customWidth="1"/>
    <col min="553" max="553" width="19.140625" style="10" customWidth="1"/>
    <col min="554" max="554" width="11.42578125" style="10" customWidth="1"/>
    <col min="555" max="555" width="24.28515625" style="10" customWidth="1"/>
    <col min="556" max="768" width="11.42578125" style="10"/>
    <col min="769" max="769" width="11.42578125" style="10" customWidth="1"/>
    <col min="770" max="770" width="13.7109375" style="10" customWidth="1"/>
    <col min="771" max="771" width="11.140625" style="10" customWidth="1"/>
    <col min="772" max="789" width="11.42578125" style="10" customWidth="1"/>
    <col min="790" max="791" width="15.28515625" style="10" customWidth="1"/>
    <col min="792" max="792" width="16.28515625" style="10" customWidth="1"/>
    <col min="793" max="800" width="11.42578125" style="10" customWidth="1"/>
    <col min="801" max="801" width="6.140625" style="10" customWidth="1"/>
    <col min="802" max="802" width="16" style="10" customWidth="1"/>
    <col min="803" max="803" width="18.42578125" style="10" customWidth="1"/>
    <col min="804" max="804" width="12.5703125" style="10" customWidth="1"/>
    <col min="805" max="805" width="14.42578125" style="10" customWidth="1"/>
    <col min="806" max="806" width="15.7109375" style="10" customWidth="1"/>
    <col min="807" max="807" width="17.7109375" style="10" customWidth="1"/>
    <col min="808" max="808" width="14.28515625" style="10" customWidth="1"/>
    <col min="809" max="809" width="19.140625" style="10" customWidth="1"/>
    <col min="810" max="810" width="11.42578125" style="10" customWidth="1"/>
    <col min="811" max="811" width="24.28515625" style="10" customWidth="1"/>
    <col min="812" max="1024" width="11.42578125" style="10"/>
    <col min="1025" max="1025" width="11.42578125" style="10" customWidth="1"/>
    <col min="1026" max="1026" width="13.7109375" style="10" customWidth="1"/>
    <col min="1027" max="1027" width="11.140625" style="10" customWidth="1"/>
    <col min="1028" max="1045" width="11.42578125" style="10" customWidth="1"/>
    <col min="1046" max="1047" width="15.28515625" style="10" customWidth="1"/>
    <col min="1048" max="1048" width="16.28515625" style="10" customWidth="1"/>
    <col min="1049" max="1056" width="11.42578125" style="10" customWidth="1"/>
    <col min="1057" max="1057" width="6.140625" style="10" customWidth="1"/>
    <col min="1058" max="1058" width="16" style="10" customWidth="1"/>
    <col min="1059" max="1059" width="18.42578125" style="10" customWidth="1"/>
    <col min="1060" max="1060" width="12.5703125" style="10" customWidth="1"/>
    <col min="1061" max="1061" width="14.42578125" style="10" customWidth="1"/>
    <col min="1062" max="1062" width="15.7109375" style="10" customWidth="1"/>
    <col min="1063" max="1063" width="17.7109375" style="10" customWidth="1"/>
    <col min="1064" max="1064" width="14.28515625" style="10" customWidth="1"/>
    <col min="1065" max="1065" width="19.140625" style="10" customWidth="1"/>
    <col min="1066" max="1066" width="11.42578125" style="10" customWidth="1"/>
    <col min="1067" max="1067" width="24.28515625" style="10" customWidth="1"/>
    <col min="1068" max="1280" width="11.42578125" style="10"/>
    <col min="1281" max="1281" width="11.42578125" style="10" customWidth="1"/>
    <col min="1282" max="1282" width="13.7109375" style="10" customWidth="1"/>
    <col min="1283" max="1283" width="11.140625" style="10" customWidth="1"/>
    <col min="1284" max="1301" width="11.42578125" style="10" customWidth="1"/>
    <col min="1302" max="1303" width="15.28515625" style="10" customWidth="1"/>
    <col min="1304" max="1304" width="16.28515625" style="10" customWidth="1"/>
    <col min="1305" max="1312" width="11.42578125" style="10" customWidth="1"/>
    <col min="1313" max="1313" width="6.140625" style="10" customWidth="1"/>
    <col min="1314" max="1314" width="16" style="10" customWidth="1"/>
    <col min="1315" max="1315" width="18.42578125" style="10" customWidth="1"/>
    <col min="1316" max="1316" width="12.5703125" style="10" customWidth="1"/>
    <col min="1317" max="1317" width="14.42578125" style="10" customWidth="1"/>
    <col min="1318" max="1318" width="15.7109375" style="10" customWidth="1"/>
    <col min="1319" max="1319" width="17.7109375" style="10" customWidth="1"/>
    <col min="1320" max="1320" width="14.28515625" style="10" customWidth="1"/>
    <col min="1321" max="1321" width="19.140625" style="10" customWidth="1"/>
    <col min="1322" max="1322" width="11.42578125" style="10" customWidth="1"/>
    <col min="1323" max="1323" width="24.28515625" style="10" customWidth="1"/>
    <col min="1324" max="1536" width="11.42578125" style="10"/>
    <col min="1537" max="1537" width="11.42578125" style="10" customWidth="1"/>
    <col min="1538" max="1538" width="13.7109375" style="10" customWidth="1"/>
    <col min="1539" max="1539" width="11.140625" style="10" customWidth="1"/>
    <col min="1540" max="1557" width="11.42578125" style="10" customWidth="1"/>
    <col min="1558" max="1559" width="15.28515625" style="10" customWidth="1"/>
    <col min="1560" max="1560" width="16.28515625" style="10" customWidth="1"/>
    <col min="1561" max="1568" width="11.42578125" style="10" customWidth="1"/>
    <col min="1569" max="1569" width="6.140625" style="10" customWidth="1"/>
    <col min="1570" max="1570" width="16" style="10" customWidth="1"/>
    <col min="1571" max="1571" width="18.42578125" style="10" customWidth="1"/>
    <col min="1572" max="1572" width="12.5703125" style="10" customWidth="1"/>
    <col min="1573" max="1573" width="14.42578125" style="10" customWidth="1"/>
    <col min="1574" max="1574" width="15.7109375" style="10" customWidth="1"/>
    <col min="1575" max="1575" width="17.7109375" style="10" customWidth="1"/>
    <col min="1576" max="1576" width="14.28515625" style="10" customWidth="1"/>
    <col min="1577" max="1577" width="19.140625" style="10" customWidth="1"/>
    <col min="1578" max="1578" width="11.42578125" style="10" customWidth="1"/>
    <col min="1579" max="1579" width="24.28515625" style="10" customWidth="1"/>
    <col min="1580" max="1792" width="11.42578125" style="10"/>
    <col min="1793" max="1793" width="11.42578125" style="10" customWidth="1"/>
    <col min="1794" max="1794" width="13.7109375" style="10" customWidth="1"/>
    <col min="1795" max="1795" width="11.140625" style="10" customWidth="1"/>
    <col min="1796" max="1813" width="11.42578125" style="10" customWidth="1"/>
    <col min="1814" max="1815" width="15.28515625" style="10" customWidth="1"/>
    <col min="1816" max="1816" width="16.28515625" style="10" customWidth="1"/>
    <col min="1817" max="1824" width="11.42578125" style="10" customWidth="1"/>
    <col min="1825" max="1825" width="6.140625" style="10" customWidth="1"/>
    <col min="1826" max="1826" width="16" style="10" customWidth="1"/>
    <col min="1827" max="1827" width="18.42578125" style="10" customWidth="1"/>
    <col min="1828" max="1828" width="12.5703125" style="10" customWidth="1"/>
    <col min="1829" max="1829" width="14.42578125" style="10" customWidth="1"/>
    <col min="1830" max="1830" width="15.7109375" style="10" customWidth="1"/>
    <col min="1831" max="1831" width="17.7109375" style="10" customWidth="1"/>
    <col min="1832" max="1832" width="14.28515625" style="10" customWidth="1"/>
    <col min="1833" max="1833" width="19.140625" style="10" customWidth="1"/>
    <col min="1834" max="1834" width="11.42578125" style="10" customWidth="1"/>
    <col min="1835" max="1835" width="24.28515625" style="10" customWidth="1"/>
    <col min="1836" max="2048" width="11.42578125" style="10"/>
    <col min="2049" max="2049" width="11.42578125" style="10" customWidth="1"/>
    <col min="2050" max="2050" width="13.7109375" style="10" customWidth="1"/>
    <col min="2051" max="2051" width="11.140625" style="10" customWidth="1"/>
    <col min="2052" max="2069" width="11.42578125" style="10" customWidth="1"/>
    <col min="2070" max="2071" width="15.28515625" style="10" customWidth="1"/>
    <col min="2072" max="2072" width="16.28515625" style="10" customWidth="1"/>
    <col min="2073" max="2080" width="11.42578125" style="10" customWidth="1"/>
    <col min="2081" max="2081" width="6.140625" style="10" customWidth="1"/>
    <col min="2082" max="2082" width="16" style="10" customWidth="1"/>
    <col min="2083" max="2083" width="18.42578125" style="10" customWidth="1"/>
    <col min="2084" max="2084" width="12.5703125" style="10" customWidth="1"/>
    <col min="2085" max="2085" width="14.42578125" style="10" customWidth="1"/>
    <col min="2086" max="2086" width="15.7109375" style="10" customWidth="1"/>
    <col min="2087" max="2087" width="17.7109375" style="10" customWidth="1"/>
    <col min="2088" max="2088" width="14.28515625" style="10" customWidth="1"/>
    <col min="2089" max="2089" width="19.140625" style="10" customWidth="1"/>
    <col min="2090" max="2090" width="11.42578125" style="10" customWidth="1"/>
    <col min="2091" max="2091" width="24.28515625" style="10" customWidth="1"/>
    <col min="2092" max="2304" width="11.42578125" style="10"/>
    <col min="2305" max="2305" width="11.42578125" style="10" customWidth="1"/>
    <col min="2306" max="2306" width="13.7109375" style="10" customWidth="1"/>
    <col min="2307" max="2307" width="11.140625" style="10" customWidth="1"/>
    <col min="2308" max="2325" width="11.42578125" style="10" customWidth="1"/>
    <col min="2326" max="2327" width="15.28515625" style="10" customWidth="1"/>
    <col min="2328" max="2328" width="16.28515625" style="10" customWidth="1"/>
    <col min="2329" max="2336" width="11.42578125" style="10" customWidth="1"/>
    <col min="2337" max="2337" width="6.140625" style="10" customWidth="1"/>
    <col min="2338" max="2338" width="16" style="10" customWidth="1"/>
    <col min="2339" max="2339" width="18.42578125" style="10" customWidth="1"/>
    <col min="2340" max="2340" width="12.5703125" style="10" customWidth="1"/>
    <col min="2341" max="2341" width="14.42578125" style="10" customWidth="1"/>
    <col min="2342" max="2342" width="15.7109375" style="10" customWidth="1"/>
    <col min="2343" max="2343" width="17.7109375" style="10" customWidth="1"/>
    <col min="2344" max="2344" width="14.28515625" style="10" customWidth="1"/>
    <col min="2345" max="2345" width="19.140625" style="10" customWidth="1"/>
    <col min="2346" max="2346" width="11.42578125" style="10" customWidth="1"/>
    <col min="2347" max="2347" width="24.28515625" style="10" customWidth="1"/>
    <col min="2348" max="2560" width="11.42578125" style="10"/>
    <col min="2561" max="2561" width="11.42578125" style="10" customWidth="1"/>
    <col min="2562" max="2562" width="13.7109375" style="10" customWidth="1"/>
    <col min="2563" max="2563" width="11.140625" style="10" customWidth="1"/>
    <col min="2564" max="2581" width="11.42578125" style="10" customWidth="1"/>
    <col min="2582" max="2583" width="15.28515625" style="10" customWidth="1"/>
    <col min="2584" max="2584" width="16.28515625" style="10" customWidth="1"/>
    <col min="2585" max="2592" width="11.42578125" style="10" customWidth="1"/>
    <col min="2593" max="2593" width="6.140625" style="10" customWidth="1"/>
    <col min="2594" max="2594" width="16" style="10" customWidth="1"/>
    <col min="2595" max="2595" width="18.42578125" style="10" customWidth="1"/>
    <col min="2596" max="2596" width="12.5703125" style="10" customWidth="1"/>
    <col min="2597" max="2597" width="14.42578125" style="10" customWidth="1"/>
    <col min="2598" max="2598" width="15.7109375" style="10" customWidth="1"/>
    <col min="2599" max="2599" width="17.7109375" style="10" customWidth="1"/>
    <col min="2600" max="2600" width="14.28515625" style="10" customWidth="1"/>
    <col min="2601" max="2601" width="19.140625" style="10" customWidth="1"/>
    <col min="2602" max="2602" width="11.42578125" style="10" customWidth="1"/>
    <col min="2603" max="2603" width="24.28515625" style="10" customWidth="1"/>
    <col min="2604" max="2816" width="11.42578125" style="10"/>
    <col min="2817" max="2817" width="11.42578125" style="10" customWidth="1"/>
    <col min="2818" max="2818" width="13.7109375" style="10" customWidth="1"/>
    <col min="2819" max="2819" width="11.140625" style="10" customWidth="1"/>
    <col min="2820" max="2837" width="11.42578125" style="10" customWidth="1"/>
    <col min="2838" max="2839" width="15.28515625" style="10" customWidth="1"/>
    <col min="2840" max="2840" width="16.28515625" style="10" customWidth="1"/>
    <col min="2841" max="2848" width="11.42578125" style="10" customWidth="1"/>
    <col min="2849" max="2849" width="6.140625" style="10" customWidth="1"/>
    <col min="2850" max="2850" width="16" style="10" customWidth="1"/>
    <col min="2851" max="2851" width="18.42578125" style="10" customWidth="1"/>
    <col min="2852" max="2852" width="12.5703125" style="10" customWidth="1"/>
    <col min="2853" max="2853" width="14.42578125" style="10" customWidth="1"/>
    <col min="2854" max="2854" width="15.7109375" style="10" customWidth="1"/>
    <col min="2855" max="2855" width="17.7109375" style="10" customWidth="1"/>
    <col min="2856" max="2856" width="14.28515625" style="10" customWidth="1"/>
    <col min="2857" max="2857" width="19.140625" style="10" customWidth="1"/>
    <col min="2858" max="2858" width="11.42578125" style="10" customWidth="1"/>
    <col min="2859" max="2859" width="24.28515625" style="10" customWidth="1"/>
    <col min="2860" max="3072" width="11.42578125" style="10"/>
    <col min="3073" max="3073" width="11.42578125" style="10" customWidth="1"/>
    <col min="3074" max="3074" width="13.7109375" style="10" customWidth="1"/>
    <col min="3075" max="3075" width="11.140625" style="10" customWidth="1"/>
    <col min="3076" max="3093" width="11.42578125" style="10" customWidth="1"/>
    <col min="3094" max="3095" width="15.28515625" style="10" customWidth="1"/>
    <col min="3096" max="3096" width="16.28515625" style="10" customWidth="1"/>
    <col min="3097" max="3104" width="11.42578125" style="10" customWidth="1"/>
    <col min="3105" max="3105" width="6.140625" style="10" customWidth="1"/>
    <col min="3106" max="3106" width="16" style="10" customWidth="1"/>
    <col min="3107" max="3107" width="18.42578125" style="10" customWidth="1"/>
    <col min="3108" max="3108" width="12.5703125" style="10" customWidth="1"/>
    <col min="3109" max="3109" width="14.42578125" style="10" customWidth="1"/>
    <col min="3110" max="3110" width="15.7109375" style="10" customWidth="1"/>
    <col min="3111" max="3111" width="17.7109375" style="10" customWidth="1"/>
    <col min="3112" max="3112" width="14.28515625" style="10" customWidth="1"/>
    <col min="3113" max="3113" width="19.140625" style="10" customWidth="1"/>
    <col min="3114" max="3114" width="11.42578125" style="10" customWidth="1"/>
    <col min="3115" max="3115" width="24.28515625" style="10" customWidth="1"/>
    <col min="3116" max="3328" width="11.42578125" style="10"/>
    <col min="3329" max="3329" width="11.42578125" style="10" customWidth="1"/>
    <col min="3330" max="3330" width="13.7109375" style="10" customWidth="1"/>
    <col min="3331" max="3331" width="11.140625" style="10" customWidth="1"/>
    <col min="3332" max="3349" width="11.42578125" style="10" customWidth="1"/>
    <col min="3350" max="3351" width="15.28515625" style="10" customWidth="1"/>
    <col min="3352" max="3352" width="16.28515625" style="10" customWidth="1"/>
    <col min="3353" max="3360" width="11.42578125" style="10" customWidth="1"/>
    <col min="3361" max="3361" width="6.140625" style="10" customWidth="1"/>
    <col min="3362" max="3362" width="16" style="10" customWidth="1"/>
    <col min="3363" max="3363" width="18.42578125" style="10" customWidth="1"/>
    <col min="3364" max="3364" width="12.5703125" style="10" customWidth="1"/>
    <col min="3365" max="3365" width="14.42578125" style="10" customWidth="1"/>
    <col min="3366" max="3366" width="15.7109375" style="10" customWidth="1"/>
    <col min="3367" max="3367" width="17.7109375" style="10" customWidth="1"/>
    <col min="3368" max="3368" width="14.28515625" style="10" customWidth="1"/>
    <col min="3369" max="3369" width="19.140625" style="10" customWidth="1"/>
    <col min="3370" max="3370" width="11.42578125" style="10" customWidth="1"/>
    <col min="3371" max="3371" width="24.28515625" style="10" customWidth="1"/>
    <col min="3372" max="3584" width="11.42578125" style="10"/>
    <col min="3585" max="3585" width="11.42578125" style="10" customWidth="1"/>
    <col min="3586" max="3586" width="13.7109375" style="10" customWidth="1"/>
    <col min="3587" max="3587" width="11.140625" style="10" customWidth="1"/>
    <col min="3588" max="3605" width="11.42578125" style="10" customWidth="1"/>
    <col min="3606" max="3607" width="15.28515625" style="10" customWidth="1"/>
    <col min="3608" max="3608" width="16.28515625" style="10" customWidth="1"/>
    <col min="3609" max="3616" width="11.42578125" style="10" customWidth="1"/>
    <col min="3617" max="3617" width="6.140625" style="10" customWidth="1"/>
    <col min="3618" max="3618" width="16" style="10" customWidth="1"/>
    <col min="3619" max="3619" width="18.42578125" style="10" customWidth="1"/>
    <col min="3620" max="3620" width="12.5703125" style="10" customWidth="1"/>
    <col min="3621" max="3621" width="14.42578125" style="10" customWidth="1"/>
    <col min="3622" max="3622" width="15.7109375" style="10" customWidth="1"/>
    <col min="3623" max="3623" width="17.7109375" style="10" customWidth="1"/>
    <col min="3624" max="3624" width="14.28515625" style="10" customWidth="1"/>
    <col min="3625" max="3625" width="19.140625" style="10" customWidth="1"/>
    <col min="3626" max="3626" width="11.42578125" style="10" customWidth="1"/>
    <col min="3627" max="3627" width="24.28515625" style="10" customWidth="1"/>
    <col min="3628" max="3840" width="11.42578125" style="10"/>
    <col min="3841" max="3841" width="11.42578125" style="10" customWidth="1"/>
    <col min="3842" max="3842" width="13.7109375" style="10" customWidth="1"/>
    <col min="3843" max="3843" width="11.140625" style="10" customWidth="1"/>
    <col min="3844" max="3861" width="11.42578125" style="10" customWidth="1"/>
    <col min="3862" max="3863" width="15.28515625" style="10" customWidth="1"/>
    <col min="3864" max="3864" width="16.28515625" style="10" customWidth="1"/>
    <col min="3865" max="3872" width="11.42578125" style="10" customWidth="1"/>
    <col min="3873" max="3873" width="6.140625" style="10" customWidth="1"/>
    <col min="3874" max="3874" width="16" style="10" customWidth="1"/>
    <col min="3875" max="3875" width="18.42578125" style="10" customWidth="1"/>
    <col min="3876" max="3876" width="12.5703125" style="10" customWidth="1"/>
    <col min="3877" max="3877" width="14.42578125" style="10" customWidth="1"/>
    <col min="3878" max="3878" width="15.7109375" style="10" customWidth="1"/>
    <col min="3879" max="3879" width="17.7109375" style="10" customWidth="1"/>
    <col min="3880" max="3880" width="14.28515625" style="10" customWidth="1"/>
    <col min="3881" max="3881" width="19.140625" style="10" customWidth="1"/>
    <col min="3882" max="3882" width="11.42578125" style="10" customWidth="1"/>
    <col min="3883" max="3883" width="24.28515625" style="10" customWidth="1"/>
    <col min="3884" max="4096" width="11.42578125" style="10"/>
    <col min="4097" max="4097" width="11.42578125" style="10" customWidth="1"/>
    <col min="4098" max="4098" width="13.7109375" style="10" customWidth="1"/>
    <col min="4099" max="4099" width="11.140625" style="10" customWidth="1"/>
    <col min="4100" max="4117" width="11.42578125" style="10" customWidth="1"/>
    <col min="4118" max="4119" width="15.28515625" style="10" customWidth="1"/>
    <col min="4120" max="4120" width="16.28515625" style="10" customWidth="1"/>
    <col min="4121" max="4128" width="11.42578125" style="10" customWidth="1"/>
    <col min="4129" max="4129" width="6.140625" style="10" customWidth="1"/>
    <col min="4130" max="4130" width="16" style="10" customWidth="1"/>
    <col min="4131" max="4131" width="18.42578125" style="10" customWidth="1"/>
    <col min="4132" max="4132" width="12.5703125" style="10" customWidth="1"/>
    <col min="4133" max="4133" width="14.42578125" style="10" customWidth="1"/>
    <col min="4134" max="4134" width="15.7109375" style="10" customWidth="1"/>
    <col min="4135" max="4135" width="17.7109375" style="10" customWidth="1"/>
    <col min="4136" max="4136" width="14.28515625" style="10" customWidth="1"/>
    <col min="4137" max="4137" width="19.140625" style="10" customWidth="1"/>
    <col min="4138" max="4138" width="11.42578125" style="10" customWidth="1"/>
    <col min="4139" max="4139" width="24.28515625" style="10" customWidth="1"/>
    <col min="4140" max="4352" width="11.42578125" style="10"/>
    <col min="4353" max="4353" width="11.42578125" style="10" customWidth="1"/>
    <col min="4354" max="4354" width="13.7109375" style="10" customWidth="1"/>
    <col min="4355" max="4355" width="11.140625" style="10" customWidth="1"/>
    <col min="4356" max="4373" width="11.42578125" style="10" customWidth="1"/>
    <col min="4374" max="4375" width="15.28515625" style="10" customWidth="1"/>
    <col min="4376" max="4376" width="16.28515625" style="10" customWidth="1"/>
    <col min="4377" max="4384" width="11.42578125" style="10" customWidth="1"/>
    <col min="4385" max="4385" width="6.140625" style="10" customWidth="1"/>
    <col min="4386" max="4386" width="16" style="10" customWidth="1"/>
    <col min="4387" max="4387" width="18.42578125" style="10" customWidth="1"/>
    <col min="4388" max="4388" width="12.5703125" style="10" customWidth="1"/>
    <col min="4389" max="4389" width="14.42578125" style="10" customWidth="1"/>
    <col min="4390" max="4390" width="15.7109375" style="10" customWidth="1"/>
    <col min="4391" max="4391" width="17.7109375" style="10" customWidth="1"/>
    <col min="4392" max="4392" width="14.28515625" style="10" customWidth="1"/>
    <col min="4393" max="4393" width="19.140625" style="10" customWidth="1"/>
    <col min="4394" max="4394" width="11.42578125" style="10" customWidth="1"/>
    <col min="4395" max="4395" width="24.28515625" style="10" customWidth="1"/>
    <col min="4396" max="4608" width="11.42578125" style="10"/>
    <col min="4609" max="4609" width="11.42578125" style="10" customWidth="1"/>
    <col min="4610" max="4610" width="13.7109375" style="10" customWidth="1"/>
    <col min="4611" max="4611" width="11.140625" style="10" customWidth="1"/>
    <col min="4612" max="4629" width="11.42578125" style="10" customWidth="1"/>
    <col min="4630" max="4631" width="15.28515625" style="10" customWidth="1"/>
    <col min="4632" max="4632" width="16.28515625" style="10" customWidth="1"/>
    <col min="4633" max="4640" width="11.42578125" style="10" customWidth="1"/>
    <col min="4641" max="4641" width="6.140625" style="10" customWidth="1"/>
    <col min="4642" max="4642" width="16" style="10" customWidth="1"/>
    <col min="4643" max="4643" width="18.42578125" style="10" customWidth="1"/>
    <col min="4644" max="4644" width="12.5703125" style="10" customWidth="1"/>
    <col min="4645" max="4645" width="14.42578125" style="10" customWidth="1"/>
    <col min="4646" max="4646" width="15.7109375" style="10" customWidth="1"/>
    <col min="4647" max="4647" width="17.7109375" style="10" customWidth="1"/>
    <col min="4648" max="4648" width="14.28515625" style="10" customWidth="1"/>
    <col min="4649" max="4649" width="19.140625" style="10" customWidth="1"/>
    <col min="4650" max="4650" width="11.42578125" style="10" customWidth="1"/>
    <col min="4651" max="4651" width="24.28515625" style="10" customWidth="1"/>
    <col min="4652" max="4864" width="11.42578125" style="10"/>
    <col min="4865" max="4865" width="11.42578125" style="10" customWidth="1"/>
    <col min="4866" max="4866" width="13.7109375" style="10" customWidth="1"/>
    <col min="4867" max="4867" width="11.140625" style="10" customWidth="1"/>
    <col min="4868" max="4885" width="11.42578125" style="10" customWidth="1"/>
    <col min="4886" max="4887" width="15.28515625" style="10" customWidth="1"/>
    <col min="4888" max="4888" width="16.28515625" style="10" customWidth="1"/>
    <col min="4889" max="4896" width="11.42578125" style="10" customWidth="1"/>
    <col min="4897" max="4897" width="6.140625" style="10" customWidth="1"/>
    <col min="4898" max="4898" width="16" style="10" customWidth="1"/>
    <col min="4899" max="4899" width="18.42578125" style="10" customWidth="1"/>
    <col min="4900" max="4900" width="12.5703125" style="10" customWidth="1"/>
    <col min="4901" max="4901" width="14.42578125" style="10" customWidth="1"/>
    <col min="4902" max="4902" width="15.7109375" style="10" customWidth="1"/>
    <col min="4903" max="4903" width="17.7109375" style="10" customWidth="1"/>
    <col min="4904" max="4904" width="14.28515625" style="10" customWidth="1"/>
    <col min="4905" max="4905" width="19.140625" style="10" customWidth="1"/>
    <col min="4906" max="4906" width="11.42578125" style="10" customWidth="1"/>
    <col min="4907" max="4907" width="24.28515625" style="10" customWidth="1"/>
    <col min="4908" max="5120" width="11.42578125" style="10"/>
    <col min="5121" max="5121" width="11.42578125" style="10" customWidth="1"/>
    <col min="5122" max="5122" width="13.7109375" style="10" customWidth="1"/>
    <col min="5123" max="5123" width="11.140625" style="10" customWidth="1"/>
    <col min="5124" max="5141" width="11.42578125" style="10" customWidth="1"/>
    <col min="5142" max="5143" width="15.28515625" style="10" customWidth="1"/>
    <col min="5144" max="5144" width="16.28515625" style="10" customWidth="1"/>
    <col min="5145" max="5152" width="11.42578125" style="10" customWidth="1"/>
    <col min="5153" max="5153" width="6.140625" style="10" customWidth="1"/>
    <col min="5154" max="5154" width="16" style="10" customWidth="1"/>
    <col min="5155" max="5155" width="18.42578125" style="10" customWidth="1"/>
    <col min="5156" max="5156" width="12.5703125" style="10" customWidth="1"/>
    <col min="5157" max="5157" width="14.42578125" style="10" customWidth="1"/>
    <col min="5158" max="5158" width="15.7109375" style="10" customWidth="1"/>
    <col min="5159" max="5159" width="17.7109375" style="10" customWidth="1"/>
    <col min="5160" max="5160" width="14.28515625" style="10" customWidth="1"/>
    <col min="5161" max="5161" width="19.140625" style="10" customWidth="1"/>
    <col min="5162" max="5162" width="11.42578125" style="10" customWidth="1"/>
    <col min="5163" max="5163" width="24.28515625" style="10" customWidth="1"/>
    <col min="5164" max="5376" width="11.42578125" style="10"/>
    <col min="5377" max="5377" width="11.42578125" style="10" customWidth="1"/>
    <col min="5378" max="5378" width="13.7109375" style="10" customWidth="1"/>
    <col min="5379" max="5379" width="11.140625" style="10" customWidth="1"/>
    <col min="5380" max="5397" width="11.42578125" style="10" customWidth="1"/>
    <col min="5398" max="5399" width="15.28515625" style="10" customWidth="1"/>
    <col min="5400" max="5400" width="16.28515625" style="10" customWidth="1"/>
    <col min="5401" max="5408" width="11.42578125" style="10" customWidth="1"/>
    <col min="5409" max="5409" width="6.140625" style="10" customWidth="1"/>
    <col min="5410" max="5410" width="16" style="10" customWidth="1"/>
    <col min="5411" max="5411" width="18.42578125" style="10" customWidth="1"/>
    <col min="5412" max="5412" width="12.5703125" style="10" customWidth="1"/>
    <col min="5413" max="5413" width="14.42578125" style="10" customWidth="1"/>
    <col min="5414" max="5414" width="15.7109375" style="10" customWidth="1"/>
    <col min="5415" max="5415" width="17.7109375" style="10" customWidth="1"/>
    <col min="5416" max="5416" width="14.28515625" style="10" customWidth="1"/>
    <col min="5417" max="5417" width="19.140625" style="10" customWidth="1"/>
    <col min="5418" max="5418" width="11.42578125" style="10" customWidth="1"/>
    <col min="5419" max="5419" width="24.28515625" style="10" customWidth="1"/>
    <col min="5420" max="5632" width="11.42578125" style="10"/>
    <col min="5633" max="5633" width="11.42578125" style="10" customWidth="1"/>
    <col min="5634" max="5634" width="13.7109375" style="10" customWidth="1"/>
    <col min="5635" max="5635" width="11.140625" style="10" customWidth="1"/>
    <col min="5636" max="5653" width="11.42578125" style="10" customWidth="1"/>
    <col min="5654" max="5655" width="15.28515625" style="10" customWidth="1"/>
    <col min="5656" max="5656" width="16.28515625" style="10" customWidth="1"/>
    <col min="5657" max="5664" width="11.42578125" style="10" customWidth="1"/>
    <col min="5665" max="5665" width="6.140625" style="10" customWidth="1"/>
    <col min="5666" max="5666" width="16" style="10" customWidth="1"/>
    <col min="5667" max="5667" width="18.42578125" style="10" customWidth="1"/>
    <col min="5668" max="5668" width="12.5703125" style="10" customWidth="1"/>
    <col min="5669" max="5669" width="14.42578125" style="10" customWidth="1"/>
    <col min="5670" max="5670" width="15.7109375" style="10" customWidth="1"/>
    <col min="5671" max="5671" width="17.7109375" style="10" customWidth="1"/>
    <col min="5672" max="5672" width="14.28515625" style="10" customWidth="1"/>
    <col min="5673" max="5673" width="19.140625" style="10" customWidth="1"/>
    <col min="5674" max="5674" width="11.42578125" style="10" customWidth="1"/>
    <col min="5675" max="5675" width="24.28515625" style="10" customWidth="1"/>
    <col min="5676" max="5888" width="11.42578125" style="10"/>
    <col min="5889" max="5889" width="11.42578125" style="10" customWidth="1"/>
    <col min="5890" max="5890" width="13.7109375" style="10" customWidth="1"/>
    <col min="5891" max="5891" width="11.140625" style="10" customWidth="1"/>
    <col min="5892" max="5909" width="11.42578125" style="10" customWidth="1"/>
    <col min="5910" max="5911" width="15.28515625" style="10" customWidth="1"/>
    <col min="5912" max="5912" width="16.28515625" style="10" customWidth="1"/>
    <col min="5913" max="5920" width="11.42578125" style="10" customWidth="1"/>
    <col min="5921" max="5921" width="6.140625" style="10" customWidth="1"/>
    <col min="5922" max="5922" width="16" style="10" customWidth="1"/>
    <col min="5923" max="5923" width="18.42578125" style="10" customWidth="1"/>
    <col min="5924" max="5924" width="12.5703125" style="10" customWidth="1"/>
    <col min="5925" max="5925" width="14.42578125" style="10" customWidth="1"/>
    <col min="5926" max="5926" width="15.7109375" style="10" customWidth="1"/>
    <col min="5927" max="5927" width="17.7109375" style="10" customWidth="1"/>
    <col min="5928" max="5928" width="14.28515625" style="10" customWidth="1"/>
    <col min="5929" max="5929" width="19.140625" style="10" customWidth="1"/>
    <col min="5930" max="5930" width="11.42578125" style="10" customWidth="1"/>
    <col min="5931" max="5931" width="24.28515625" style="10" customWidth="1"/>
    <col min="5932" max="6144" width="11.42578125" style="10"/>
    <col min="6145" max="6145" width="11.42578125" style="10" customWidth="1"/>
    <col min="6146" max="6146" width="13.7109375" style="10" customWidth="1"/>
    <col min="6147" max="6147" width="11.140625" style="10" customWidth="1"/>
    <col min="6148" max="6165" width="11.42578125" style="10" customWidth="1"/>
    <col min="6166" max="6167" width="15.28515625" style="10" customWidth="1"/>
    <col min="6168" max="6168" width="16.28515625" style="10" customWidth="1"/>
    <col min="6169" max="6176" width="11.42578125" style="10" customWidth="1"/>
    <col min="6177" max="6177" width="6.140625" style="10" customWidth="1"/>
    <col min="6178" max="6178" width="16" style="10" customWidth="1"/>
    <col min="6179" max="6179" width="18.42578125" style="10" customWidth="1"/>
    <col min="6180" max="6180" width="12.5703125" style="10" customWidth="1"/>
    <col min="6181" max="6181" width="14.42578125" style="10" customWidth="1"/>
    <col min="6182" max="6182" width="15.7109375" style="10" customWidth="1"/>
    <col min="6183" max="6183" width="17.7109375" style="10" customWidth="1"/>
    <col min="6184" max="6184" width="14.28515625" style="10" customWidth="1"/>
    <col min="6185" max="6185" width="19.140625" style="10" customWidth="1"/>
    <col min="6186" max="6186" width="11.42578125" style="10" customWidth="1"/>
    <col min="6187" max="6187" width="24.28515625" style="10" customWidth="1"/>
    <col min="6188" max="6400" width="11.42578125" style="10"/>
    <col min="6401" max="6401" width="11.42578125" style="10" customWidth="1"/>
    <col min="6402" max="6402" width="13.7109375" style="10" customWidth="1"/>
    <col min="6403" max="6403" width="11.140625" style="10" customWidth="1"/>
    <col min="6404" max="6421" width="11.42578125" style="10" customWidth="1"/>
    <col min="6422" max="6423" width="15.28515625" style="10" customWidth="1"/>
    <col min="6424" max="6424" width="16.28515625" style="10" customWidth="1"/>
    <col min="6425" max="6432" width="11.42578125" style="10" customWidth="1"/>
    <col min="6433" max="6433" width="6.140625" style="10" customWidth="1"/>
    <col min="6434" max="6434" width="16" style="10" customWidth="1"/>
    <col min="6435" max="6435" width="18.42578125" style="10" customWidth="1"/>
    <col min="6436" max="6436" width="12.5703125" style="10" customWidth="1"/>
    <col min="6437" max="6437" width="14.42578125" style="10" customWidth="1"/>
    <col min="6438" max="6438" width="15.7109375" style="10" customWidth="1"/>
    <col min="6439" max="6439" width="17.7109375" style="10" customWidth="1"/>
    <col min="6440" max="6440" width="14.28515625" style="10" customWidth="1"/>
    <col min="6441" max="6441" width="19.140625" style="10" customWidth="1"/>
    <col min="6442" max="6442" width="11.42578125" style="10" customWidth="1"/>
    <col min="6443" max="6443" width="24.28515625" style="10" customWidth="1"/>
    <col min="6444" max="6656" width="11.42578125" style="10"/>
    <col min="6657" max="6657" width="11.42578125" style="10" customWidth="1"/>
    <col min="6658" max="6658" width="13.7109375" style="10" customWidth="1"/>
    <col min="6659" max="6659" width="11.140625" style="10" customWidth="1"/>
    <col min="6660" max="6677" width="11.42578125" style="10" customWidth="1"/>
    <col min="6678" max="6679" width="15.28515625" style="10" customWidth="1"/>
    <col min="6680" max="6680" width="16.28515625" style="10" customWidth="1"/>
    <col min="6681" max="6688" width="11.42578125" style="10" customWidth="1"/>
    <col min="6689" max="6689" width="6.140625" style="10" customWidth="1"/>
    <col min="6690" max="6690" width="16" style="10" customWidth="1"/>
    <col min="6691" max="6691" width="18.42578125" style="10" customWidth="1"/>
    <col min="6692" max="6692" width="12.5703125" style="10" customWidth="1"/>
    <col min="6693" max="6693" width="14.42578125" style="10" customWidth="1"/>
    <col min="6694" max="6694" width="15.7109375" style="10" customWidth="1"/>
    <col min="6695" max="6695" width="17.7109375" style="10" customWidth="1"/>
    <col min="6696" max="6696" width="14.28515625" style="10" customWidth="1"/>
    <col min="6697" max="6697" width="19.140625" style="10" customWidth="1"/>
    <col min="6698" max="6698" width="11.42578125" style="10" customWidth="1"/>
    <col min="6699" max="6699" width="24.28515625" style="10" customWidth="1"/>
    <col min="6700" max="6912" width="11.42578125" style="10"/>
    <col min="6913" max="6913" width="11.42578125" style="10" customWidth="1"/>
    <col min="6914" max="6914" width="13.7109375" style="10" customWidth="1"/>
    <col min="6915" max="6915" width="11.140625" style="10" customWidth="1"/>
    <col min="6916" max="6933" width="11.42578125" style="10" customWidth="1"/>
    <col min="6934" max="6935" width="15.28515625" style="10" customWidth="1"/>
    <col min="6936" max="6936" width="16.28515625" style="10" customWidth="1"/>
    <col min="6937" max="6944" width="11.42578125" style="10" customWidth="1"/>
    <col min="6945" max="6945" width="6.140625" style="10" customWidth="1"/>
    <col min="6946" max="6946" width="16" style="10" customWidth="1"/>
    <col min="6947" max="6947" width="18.42578125" style="10" customWidth="1"/>
    <col min="6948" max="6948" width="12.5703125" style="10" customWidth="1"/>
    <col min="6949" max="6949" width="14.42578125" style="10" customWidth="1"/>
    <col min="6950" max="6950" width="15.7109375" style="10" customWidth="1"/>
    <col min="6951" max="6951" width="17.7109375" style="10" customWidth="1"/>
    <col min="6952" max="6952" width="14.28515625" style="10" customWidth="1"/>
    <col min="6953" max="6953" width="19.140625" style="10" customWidth="1"/>
    <col min="6954" max="6954" width="11.42578125" style="10" customWidth="1"/>
    <col min="6955" max="6955" width="24.28515625" style="10" customWidth="1"/>
    <col min="6956" max="7168" width="11.42578125" style="10"/>
    <col min="7169" max="7169" width="11.42578125" style="10" customWidth="1"/>
    <col min="7170" max="7170" width="13.7109375" style="10" customWidth="1"/>
    <col min="7171" max="7171" width="11.140625" style="10" customWidth="1"/>
    <col min="7172" max="7189" width="11.42578125" style="10" customWidth="1"/>
    <col min="7190" max="7191" width="15.28515625" style="10" customWidth="1"/>
    <col min="7192" max="7192" width="16.28515625" style="10" customWidth="1"/>
    <col min="7193" max="7200" width="11.42578125" style="10" customWidth="1"/>
    <col min="7201" max="7201" width="6.140625" style="10" customWidth="1"/>
    <col min="7202" max="7202" width="16" style="10" customWidth="1"/>
    <col min="7203" max="7203" width="18.42578125" style="10" customWidth="1"/>
    <col min="7204" max="7204" width="12.5703125" style="10" customWidth="1"/>
    <col min="7205" max="7205" width="14.42578125" style="10" customWidth="1"/>
    <col min="7206" max="7206" width="15.7109375" style="10" customWidth="1"/>
    <col min="7207" max="7207" width="17.7109375" style="10" customWidth="1"/>
    <col min="7208" max="7208" width="14.28515625" style="10" customWidth="1"/>
    <col min="7209" max="7209" width="19.140625" style="10" customWidth="1"/>
    <col min="7210" max="7210" width="11.42578125" style="10" customWidth="1"/>
    <col min="7211" max="7211" width="24.28515625" style="10" customWidth="1"/>
    <col min="7212" max="7424" width="11.42578125" style="10"/>
    <col min="7425" max="7425" width="11.42578125" style="10" customWidth="1"/>
    <col min="7426" max="7426" width="13.7109375" style="10" customWidth="1"/>
    <col min="7427" max="7427" width="11.140625" style="10" customWidth="1"/>
    <col min="7428" max="7445" width="11.42578125" style="10" customWidth="1"/>
    <col min="7446" max="7447" width="15.28515625" style="10" customWidth="1"/>
    <col min="7448" max="7448" width="16.28515625" style="10" customWidth="1"/>
    <col min="7449" max="7456" width="11.42578125" style="10" customWidth="1"/>
    <col min="7457" max="7457" width="6.140625" style="10" customWidth="1"/>
    <col min="7458" max="7458" width="16" style="10" customWidth="1"/>
    <col min="7459" max="7459" width="18.42578125" style="10" customWidth="1"/>
    <col min="7460" max="7460" width="12.5703125" style="10" customWidth="1"/>
    <col min="7461" max="7461" width="14.42578125" style="10" customWidth="1"/>
    <col min="7462" max="7462" width="15.7109375" style="10" customWidth="1"/>
    <col min="7463" max="7463" width="17.7109375" style="10" customWidth="1"/>
    <col min="7464" max="7464" width="14.28515625" style="10" customWidth="1"/>
    <col min="7465" max="7465" width="19.140625" style="10" customWidth="1"/>
    <col min="7466" max="7466" width="11.42578125" style="10" customWidth="1"/>
    <col min="7467" max="7467" width="24.28515625" style="10" customWidth="1"/>
    <col min="7468" max="7680" width="11.42578125" style="10"/>
    <col min="7681" max="7681" width="11.42578125" style="10" customWidth="1"/>
    <col min="7682" max="7682" width="13.7109375" style="10" customWidth="1"/>
    <col min="7683" max="7683" width="11.140625" style="10" customWidth="1"/>
    <col min="7684" max="7701" width="11.42578125" style="10" customWidth="1"/>
    <col min="7702" max="7703" width="15.28515625" style="10" customWidth="1"/>
    <col min="7704" max="7704" width="16.28515625" style="10" customWidth="1"/>
    <col min="7705" max="7712" width="11.42578125" style="10" customWidth="1"/>
    <col min="7713" max="7713" width="6.140625" style="10" customWidth="1"/>
    <col min="7714" max="7714" width="16" style="10" customWidth="1"/>
    <col min="7715" max="7715" width="18.42578125" style="10" customWidth="1"/>
    <col min="7716" max="7716" width="12.5703125" style="10" customWidth="1"/>
    <col min="7717" max="7717" width="14.42578125" style="10" customWidth="1"/>
    <col min="7718" max="7718" width="15.7109375" style="10" customWidth="1"/>
    <col min="7719" max="7719" width="17.7109375" style="10" customWidth="1"/>
    <col min="7720" max="7720" width="14.28515625" style="10" customWidth="1"/>
    <col min="7721" max="7721" width="19.140625" style="10" customWidth="1"/>
    <col min="7722" max="7722" width="11.42578125" style="10" customWidth="1"/>
    <col min="7723" max="7723" width="24.28515625" style="10" customWidth="1"/>
    <col min="7724" max="7936" width="11.42578125" style="10"/>
    <col min="7937" max="7937" width="11.42578125" style="10" customWidth="1"/>
    <col min="7938" max="7938" width="13.7109375" style="10" customWidth="1"/>
    <col min="7939" max="7939" width="11.140625" style="10" customWidth="1"/>
    <col min="7940" max="7957" width="11.42578125" style="10" customWidth="1"/>
    <col min="7958" max="7959" width="15.28515625" style="10" customWidth="1"/>
    <col min="7960" max="7960" width="16.28515625" style="10" customWidth="1"/>
    <col min="7961" max="7968" width="11.42578125" style="10" customWidth="1"/>
    <col min="7969" max="7969" width="6.140625" style="10" customWidth="1"/>
    <col min="7970" max="7970" width="16" style="10" customWidth="1"/>
    <col min="7971" max="7971" width="18.42578125" style="10" customWidth="1"/>
    <col min="7972" max="7972" width="12.5703125" style="10" customWidth="1"/>
    <col min="7973" max="7973" width="14.42578125" style="10" customWidth="1"/>
    <col min="7974" max="7974" width="15.7109375" style="10" customWidth="1"/>
    <col min="7975" max="7975" width="17.7109375" style="10" customWidth="1"/>
    <col min="7976" max="7976" width="14.28515625" style="10" customWidth="1"/>
    <col min="7977" max="7977" width="19.140625" style="10" customWidth="1"/>
    <col min="7978" max="7978" width="11.42578125" style="10" customWidth="1"/>
    <col min="7979" max="7979" width="24.28515625" style="10" customWidth="1"/>
    <col min="7980" max="8192" width="11.42578125" style="10"/>
    <col min="8193" max="8193" width="11.42578125" style="10" customWidth="1"/>
    <col min="8194" max="8194" width="13.7109375" style="10" customWidth="1"/>
    <col min="8195" max="8195" width="11.140625" style="10" customWidth="1"/>
    <col min="8196" max="8213" width="11.42578125" style="10" customWidth="1"/>
    <col min="8214" max="8215" width="15.28515625" style="10" customWidth="1"/>
    <col min="8216" max="8216" width="16.28515625" style="10" customWidth="1"/>
    <col min="8217" max="8224" width="11.42578125" style="10" customWidth="1"/>
    <col min="8225" max="8225" width="6.140625" style="10" customWidth="1"/>
    <col min="8226" max="8226" width="16" style="10" customWidth="1"/>
    <col min="8227" max="8227" width="18.42578125" style="10" customWidth="1"/>
    <col min="8228" max="8228" width="12.5703125" style="10" customWidth="1"/>
    <col min="8229" max="8229" width="14.42578125" style="10" customWidth="1"/>
    <col min="8230" max="8230" width="15.7109375" style="10" customWidth="1"/>
    <col min="8231" max="8231" width="17.7109375" style="10" customWidth="1"/>
    <col min="8232" max="8232" width="14.28515625" style="10" customWidth="1"/>
    <col min="8233" max="8233" width="19.140625" style="10" customWidth="1"/>
    <col min="8234" max="8234" width="11.42578125" style="10" customWidth="1"/>
    <col min="8235" max="8235" width="24.28515625" style="10" customWidth="1"/>
    <col min="8236" max="8448" width="11.42578125" style="10"/>
    <col min="8449" max="8449" width="11.42578125" style="10" customWidth="1"/>
    <col min="8450" max="8450" width="13.7109375" style="10" customWidth="1"/>
    <col min="8451" max="8451" width="11.140625" style="10" customWidth="1"/>
    <col min="8452" max="8469" width="11.42578125" style="10" customWidth="1"/>
    <col min="8470" max="8471" width="15.28515625" style="10" customWidth="1"/>
    <col min="8472" max="8472" width="16.28515625" style="10" customWidth="1"/>
    <col min="8473" max="8480" width="11.42578125" style="10" customWidth="1"/>
    <col min="8481" max="8481" width="6.140625" style="10" customWidth="1"/>
    <col min="8482" max="8482" width="16" style="10" customWidth="1"/>
    <col min="8483" max="8483" width="18.42578125" style="10" customWidth="1"/>
    <col min="8484" max="8484" width="12.5703125" style="10" customWidth="1"/>
    <col min="8485" max="8485" width="14.42578125" style="10" customWidth="1"/>
    <col min="8486" max="8486" width="15.7109375" style="10" customWidth="1"/>
    <col min="8487" max="8487" width="17.7109375" style="10" customWidth="1"/>
    <col min="8488" max="8488" width="14.28515625" style="10" customWidth="1"/>
    <col min="8489" max="8489" width="19.140625" style="10" customWidth="1"/>
    <col min="8490" max="8490" width="11.42578125" style="10" customWidth="1"/>
    <col min="8491" max="8491" width="24.28515625" style="10" customWidth="1"/>
    <col min="8492" max="8704" width="11.42578125" style="10"/>
    <col min="8705" max="8705" width="11.42578125" style="10" customWidth="1"/>
    <col min="8706" max="8706" width="13.7109375" style="10" customWidth="1"/>
    <col min="8707" max="8707" width="11.140625" style="10" customWidth="1"/>
    <col min="8708" max="8725" width="11.42578125" style="10" customWidth="1"/>
    <col min="8726" max="8727" width="15.28515625" style="10" customWidth="1"/>
    <col min="8728" max="8728" width="16.28515625" style="10" customWidth="1"/>
    <col min="8729" max="8736" width="11.42578125" style="10" customWidth="1"/>
    <col min="8737" max="8737" width="6.140625" style="10" customWidth="1"/>
    <col min="8738" max="8738" width="16" style="10" customWidth="1"/>
    <col min="8739" max="8739" width="18.42578125" style="10" customWidth="1"/>
    <col min="8740" max="8740" width="12.5703125" style="10" customWidth="1"/>
    <col min="8741" max="8741" width="14.42578125" style="10" customWidth="1"/>
    <col min="8742" max="8742" width="15.7109375" style="10" customWidth="1"/>
    <col min="8743" max="8743" width="17.7109375" style="10" customWidth="1"/>
    <col min="8744" max="8744" width="14.28515625" style="10" customWidth="1"/>
    <col min="8745" max="8745" width="19.140625" style="10" customWidth="1"/>
    <col min="8746" max="8746" width="11.42578125" style="10" customWidth="1"/>
    <col min="8747" max="8747" width="24.28515625" style="10" customWidth="1"/>
    <col min="8748" max="8960" width="11.42578125" style="10"/>
    <col min="8961" max="8961" width="11.42578125" style="10" customWidth="1"/>
    <col min="8962" max="8962" width="13.7109375" style="10" customWidth="1"/>
    <col min="8963" max="8963" width="11.140625" style="10" customWidth="1"/>
    <col min="8964" max="8981" width="11.42578125" style="10" customWidth="1"/>
    <col min="8982" max="8983" width="15.28515625" style="10" customWidth="1"/>
    <col min="8984" max="8984" width="16.28515625" style="10" customWidth="1"/>
    <col min="8985" max="8992" width="11.42578125" style="10" customWidth="1"/>
    <col min="8993" max="8993" width="6.140625" style="10" customWidth="1"/>
    <col min="8994" max="8994" width="16" style="10" customWidth="1"/>
    <col min="8995" max="8995" width="18.42578125" style="10" customWidth="1"/>
    <col min="8996" max="8996" width="12.5703125" style="10" customWidth="1"/>
    <col min="8997" max="8997" width="14.42578125" style="10" customWidth="1"/>
    <col min="8998" max="8998" width="15.7109375" style="10" customWidth="1"/>
    <col min="8999" max="8999" width="17.7109375" style="10" customWidth="1"/>
    <col min="9000" max="9000" width="14.28515625" style="10" customWidth="1"/>
    <col min="9001" max="9001" width="19.140625" style="10" customWidth="1"/>
    <col min="9002" max="9002" width="11.42578125" style="10" customWidth="1"/>
    <col min="9003" max="9003" width="24.28515625" style="10" customWidth="1"/>
    <col min="9004" max="9216" width="11.42578125" style="10"/>
    <col min="9217" max="9217" width="11.42578125" style="10" customWidth="1"/>
    <col min="9218" max="9218" width="13.7109375" style="10" customWidth="1"/>
    <col min="9219" max="9219" width="11.140625" style="10" customWidth="1"/>
    <col min="9220" max="9237" width="11.42578125" style="10" customWidth="1"/>
    <col min="9238" max="9239" width="15.28515625" style="10" customWidth="1"/>
    <col min="9240" max="9240" width="16.28515625" style="10" customWidth="1"/>
    <col min="9241" max="9248" width="11.42578125" style="10" customWidth="1"/>
    <col min="9249" max="9249" width="6.140625" style="10" customWidth="1"/>
    <col min="9250" max="9250" width="16" style="10" customWidth="1"/>
    <col min="9251" max="9251" width="18.42578125" style="10" customWidth="1"/>
    <col min="9252" max="9252" width="12.5703125" style="10" customWidth="1"/>
    <col min="9253" max="9253" width="14.42578125" style="10" customWidth="1"/>
    <col min="9254" max="9254" width="15.7109375" style="10" customWidth="1"/>
    <col min="9255" max="9255" width="17.7109375" style="10" customWidth="1"/>
    <col min="9256" max="9256" width="14.28515625" style="10" customWidth="1"/>
    <col min="9257" max="9257" width="19.140625" style="10" customWidth="1"/>
    <col min="9258" max="9258" width="11.42578125" style="10" customWidth="1"/>
    <col min="9259" max="9259" width="24.28515625" style="10" customWidth="1"/>
    <col min="9260" max="9472" width="11.42578125" style="10"/>
    <col min="9473" max="9473" width="11.42578125" style="10" customWidth="1"/>
    <col min="9474" max="9474" width="13.7109375" style="10" customWidth="1"/>
    <col min="9475" max="9475" width="11.140625" style="10" customWidth="1"/>
    <col min="9476" max="9493" width="11.42578125" style="10" customWidth="1"/>
    <col min="9494" max="9495" width="15.28515625" style="10" customWidth="1"/>
    <col min="9496" max="9496" width="16.28515625" style="10" customWidth="1"/>
    <col min="9497" max="9504" width="11.42578125" style="10" customWidth="1"/>
    <col min="9505" max="9505" width="6.140625" style="10" customWidth="1"/>
    <col min="9506" max="9506" width="16" style="10" customWidth="1"/>
    <col min="9507" max="9507" width="18.42578125" style="10" customWidth="1"/>
    <col min="9508" max="9508" width="12.5703125" style="10" customWidth="1"/>
    <col min="9509" max="9509" width="14.42578125" style="10" customWidth="1"/>
    <col min="9510" max="9510" width="15.7109375" style="10" customWidth="1"/>
    <col min="9511" max="9511" width="17.7109375" style="10" customWidth="1"/>
    <col min="9512" max="9512" width="14.28515625" style="10" customWidth="1"/>
    <col min="9513" max="9513" width="19.140625" style="10" customWidth="1"/>
    <col min="9514" max="9514" width="11.42578125" style="10" customWidth="1"/>
    <col min="9515" max="9515" width="24.28515625" style="10" customWidth="1"/>
    <col min="9516" max="9728" width="11.42578125" style="10"/>
    <col min="9729" max="9729" width="11.42578125" style="10" customWidth="1"/>
    <col min="9730" max="9730" width="13.7109375" style="10" customWidth="1"/>
    <col min="9731" max="9731" width="11.140625" style="10" customWidth="1"/>
    <col min="9732" max="9749" width="11.42578125" style="10" customWidth="1"/>
    <col min="9750" max="9751" width="15.28515625" style="10" customWidth="1"/>
    <col min="9752" max="9752" width="16.28515625" style="10" customWidth="1"/>
    <col min="9753" max="9760" width="11.42578125" style="10" customWidth="1"/>
    <col min="9761" max="9761" width="6.140625" style="10" customWidth="1"/>
    <col min="9762" max="9762" width="16" style="10" customWidth="1"/>
    <col min="9763" max="9763" width="18.42578125" style="10" customWidth="1"/>
    <col min="9764" max="9764" width="12.5703125" style="10" customWidth="1"/>
    <col min="9765" max="9765" width="14.42578125" style="10" customWidth="1"/>
    <col min="9766" max="9766" width="15.7109375" style="10" customWidth="1"/>
    <col min="9767" max="9767" width="17.7109375" style="10" customWidth="1"/>
    <col min="9768" max="9768" width="14.28515625" style="10" customWidth="1"/>
    <col min="9769" max="9769" width="19.140625" style="10" customWidth="1"/>
    <col min="9770" max="9770" width="11.42578125" style="10" customWidth="1"/>
    <col min="9771" max="9771" width="24.28515625" style="10" customWidth="1"/>
    <col min="9772" max="9984" width="11.42578125" style="10"/>
    <col min="9985" max="9985" width="11.42578125" style="10" customWidth="1"/>
    <col min="9986" max="9986" width="13.7109375" style="10" customWidth="1"/>
    <col min="9987" max="9987" width="11.140625" style="10" customWidth="1"/>
    <col min="9988" max="10005" width="11.42578125" style="10" customWidth="1"/>
    <col min="10006" max="10007" width="15.28515625" style="10" customWidth="1"/>
    <col min="10008" max="10008" width="16.28515625" style="10" customWidth="1"/>
    <col min="10009" max="10016" width="11.42578125" style="10" customWidth="1"/>
    <col min="10017" max="10017" width="6.140625" style="10" customWidth="1"/>
    <col min="10018" max="10018" width="16" style="10" customWidth="1"/>
    <col min="10019" max="10019" width="18.42578125" style="10" customWidth="1"/>
    <col min="10020" max="10020" width="12.5703125" style="10" customWidth="1"/>
    <col min="10021" max="10021" width="14.42578125" style="10" customWidth="1"/>
    <col min="10022" max="10022" width="15.7109375" style="10" customWidth="1"/>
    <col min="10023" max="10023" width="17.7109375" style="10" customWidth="1"/>
    <col min="10024" max="10024" width="14.28515625" style="10" customWidth="1"/>
    <col min="10025" max="10025" width="19.140625" style="10" customWidth="1"/>
    <col min="10026" max="10026" width="11.42578125" style="10" customWidth="1"/>
    <col min="10027" max="10027" width="24.28515625" style="10" customWidth="1"/>
    <col min="10028" max="10240" width="11.42578125" style="10"/>
    <col min="10241" max="10241" width="11.42578125" style="10" customWidth="1"/>
    <col min="10242" max="10242" width="13.7109375" style="10" customWidth="1"/>
    <col min="10243" max="10243" width="11.140625" style="10" customWidth="1"/>
    <col min="10244" max="10261" width="11.42578125" style="10" customWidth="1"/>
    <col min="10262" max="10263" width="15.28515625" style="10" customWidth="1"/>
    <col min="10264" max="10264" width="16.28515625" style="10" customWidth="1"/>
    <col min="10265" max="10272" width="11.42578125" style="10" customWidth="1"/>
    <col min="10273" max="10273" width="6.140625" style="10" customWidth="1"/>
    <col min="10274" max="10274" width="16" style="10" customWidth="1"/>
    <col min="10275" max="10275" width="18.42578125" style="10" customWidth="1"/>
    <col min="10276" max="10276" width="12.5703125" style="10" customWidth="1"/>
    <col min="10277" max="10277" width="14.42578125" style="10" customWidth="1"/>
    <col min="10278" max="10278" width="15.7109375" style="10" customWidth="1"/>
    <col min="10279" max="10279" width="17.7109375" style="10" customWidth="1"/>
    <col min="10280" max="10280" width="14.28515625" style="10" customWidth="1"/>
    <col min="10281" max="10281" width="19.140625" style="10" customWidth="1"/>
    <col min="10282" max="10282" width="11.42578125" style="10" customWidth="1"/>
    <col min="10283" max="10283" width="24.28515625" style="10" customWidth="1"/>
    <col min="10284" max="10496" width="11.42578125" style="10"/>
    <col min="10497" max="10497" width="11.42578125" style="10" customWidth="1"/>
    <col min="10498" max="10498" width="13.7109375" style="10" customWidth="1"/>
    <col min="10499" max="10499" width="11.140625" style="10" customWidth="1"/>
    <col min="10500" max="10517" width="11.42578125" style="10" customWidth="1"/>
    <col min="10518" max="10519" width="15.28515625" style="10" customWidth="1"/>
    <col min="10520" max="10520" width="16.28515625" style="10" customWidth="1"/>
    <col min="10521" max="10528" width="11.42578125" style="10" customWidth="1"/>
    <col min="10529" max="10529" width="6.140625" style="10" customWidth="1"/>
    <col min="10530" max="10530" width="16" style="10" customWidth="1"/>
    <col min="10531" max="10531" width="18.42578125" style="10" customWidth="1"/>
    <col min="10532" max="10532" width="12.5703125" style="10" customWidth="1"/>
    <col min="10533" max="10533" width="14.42578125" style="10" customWidth="1"/>
    <col min="10534" max="10534" width="15.7109375" style="10" customWidth="1"/>
    <col min="10535" max="10535" width="17.7109375" style="10" customWidth="1"/>
    <col min="10536" max="10536" width="14.28515625" style="10" customWidth="1"/>
    <col min="10537" max="10537" width="19.140625" style="10" customWidth="1"/>
    <col min="10538" max="10538" width="11.42578125" style="10" customWidth="1"/>
    <col min="10539" max="10539" width="24.28515625" style="10" customWidth="1"/>
    <col min="10540" max="10752" width="11.42578125" style="10"/>
    <col min="10753" max="10753" width="11.42578125" style="10" customWidth="1"/>
    <col min="10754" max="10754" width="13.7109375" style="10" customWidth="1"/>
    <col min="10755" max="10755" width="11.140625" style="10" customWidth="1"/>
    <col min="10756" max="10773" width="11.42578125" style="10" customWidth="1"/>
    <col min="10774" max="10775" width="15.28515625" style="10" customWidth="1"/>
    <col min="10776" max="10776" width="16.28515625" style="10" customWidth="1"/>
    <col min="10777" max="10784" width="11.42578125" style="10" customWidth="1"/>
    <col min="10785" max="10785" width="6.140625" style="10" customWidth="1"/>
    <col min="10786" max="10786" width="16" style="10" customWidth="1"/>
    <col min="10787" max="10787" width="18.42578125" style="10" customWidth="1"/>
    <col min="10788" max="10788" width="12.5703125" style="10" customWidth="1"/>
    <col min="10789" max="10789" width="14.42578125" style="10" customWidth="1"/>
    <col min="10790" max="10790" width="15.7109375" style="10" customWidth="1"/>
    <col min="10791" max="10791" width="17.7109375" style="10" customWidth="1"/>
    <col min="10792" max="10792" width="14.28515625" style="10" customWidth="1"/>
    <col min="10793" max="10793" width="19.140625" style="10" customWidth="1"/>
    <col min="10794" max="10794" width="11.42578125" style="10" customWidth="1"/>
    <col min="10795" max="10795" width="24.28515625" style="10" customWidth="1"/>
    <col min="10796" max="11008" width="11.42578125" style="10"/>
    <col min="11009" max="11009" width="11.42578125" style="10" customWidth="1"/>
    <col min="11010" max="11010" width="13.7109375" style="10" customWidth="1"/>
    <col min="11011" max="11011" width="11.140625" style="10" customWidth="1"/>
    <col min="11012" max="11029" width="11.42578125" style="10" customWidth="1"/>
    <col min="11030" max="11031" width="15.28515625" style="10" customWidth="1"/>
    <col min="11032" max="11032" width="16.28515625" style="10" customWidth="1"/>
    <col min="11033" max="11040" width="11.42578125" style="10" customWidth="1"/>
    <col min="11041" max="11041" width="6.140625" style="10" customWidth="1"/>
    <col min="11042" max="11042" width="16" style="10" customWidth="1"/>
    <col min="11043" max="11043" width="18.42578125" style="10" customWidth="1"/>
    <col min="11044" max="11044" width="12.5703125" style="10" customWidth="1"/>
    <col min="11045" max="11045" width="14.42578125" style="10" customWidth="1"/>
    <col min="11046" max="11046" width="15.7109375" style="10" customWidth="1"/>
    <col min="11047" max="11047" width="17.7109375" style="10" customWidth="1"/>
    <col min="11048" max="11048" width="14.28515625" style="10" customWidth="1"/>
    <col min="11049" max="11049" width="19.140625" style="10" customWidth="1"/>
    <col min="11050" max="11050" width="11.42578125" style="10" customWidth="1"/>
    <col min="11051" max="11051" width="24.28515625" style="10" customWidth="1"/>
    <col min="11052" max="11264" width="11.42578125" style="10"/>
    <col min="11265" max="11265" width="11.42578125" style="10" customWidth="1"/>
    <col min="11266" max="11266" width="13.7109375" style="10" customWidth="1"/>
    <col min="11267" max="11267" width="11.140625" style="10" customWidth="1"/>
    <col min="11268" max="11285" width="11.42578125" style="10" customWidth="1"/>
    <col min="11286" max="11287" width="15.28515625" style="10" customWidth="1"/>
    <col min="11288" max="11288" width="16.28515625" style="10" customWidth="1"/>
    <col min="11289" max="11296" width="11.42578125" style="10" customWidth="1"/>
    <col min="11297" max="11297" width="6.140625" style="10" customWidth="1"/>
    <col min="11298" max="11298" width="16" style="10" customWidth="1"/>
    <col min="11299" max="11299" width="18.42578125" style="10" customWidth="1"/>
    <col min="11300" max="11300" width="12.5703125" style="10" customWidth="1"/>
    <col min="11301" max="11301" width="14.42578125" style="10" customWidth="1"/>
    <col min="11302" max="11302" width="15.7109375" style="10" customWidth="1"/>
    <col min="11303" max="11303" width="17.7109375" style="10" customWidth="1"/>
    <col min="11304" max="11304" width="14.28515625" style="10" customWidth="1"/>
    <col min="11305" max="11305" width="19.140625" style="10" customWidth="1"/>
    <col min="11306" max="11306" width="11.42578125" style="10" customWidth="1"/>
    <col min="11307" max="11307" width="24.28515625" style="10" customWidth="1"/>
    <col min="11308" max="11520" width="11.42578125" style="10"/>
    <col min="11521" max="11521" width="11.42578125" style="10" customWidth="1"/>
    <col min="11522" max="11522" width="13.7109375" style="10" customWidth="1"/>
    <col min="11523" max="11523" width="11.140625" style="10" customWidth="1"/>
    <col min="11524" max="11541" width="11.42578125" style="10" customWidth="1"/>
    <col min="11542" max="11543" width="15.28515625" style="10" customWidth="1"/>
    <col min="11544" max="11544" width="16.28515625" style="10" customWidth="1"/>
    <col min="11545" max="11552" width="11.42578125" style="10" customWidth="1"/>
    <col min="11553" max="11553" width="6.140625" style="10" customWidth="1"/>
    <col min="11554" max="11554" width="16" style="10" customWidth="1"/>
    <col min="11555" max="11555" width="18.42578125" style="10" customWidth="1"/>
    <col min="11556" max="11556" width="12.5703125" style="10" customWidth="1"/>
    <col min="11557" max="11557" width="14.42578125" style="10" customWidth="1"/>
    <col min="11558" max="11558" width="15.7109375" style="10" customWidth="1"/>
    <col min="11559" max="11559" width="17.7109375" style="10" customWidth="1"/>
    <col min="11560" max="11560" width="14.28515625" style="10" customWidth="1"/>
    <col min="11561" max="11561" width="19.140625" style="10" customWidth="1"/>
    <col min="11562" max="11562" width="11.42578125" style="10" customWidth="1"/>
    <col min="11563" max="11563" width="24.28515625" style="10" customWidth="1"/>
    <col min="11564" max="11776" width="11.42578125" style="10"/>
    <col min="11777" max="11777" width="11.42578125" style="10" customWidth="1"/>
    <col min="11778" max="11778" width="13.7109375" style="10" customWidth="1"/>
    <col min="11779" max="11779" width="11.140625" style="10" customWidth="1"/>
    <col min="11780" max="11797" width="11.42578125" style="10" customWidth="1"/>
    <col min="11798" max="11799" width="15.28515625" style="10" customWidth="1"/>
    <col min="11800" max="11800" width="16.28515625" style="10" customWidth="1"/>
    <col min="11801" max="11808" width="11.42578125" style="10" customWidth="1"/>
    <col min="11809" max="11809" width="6.140625" style="10" customWidth="1"/>
    <col min="11810" max="11810" width="16" style="10" customWidth="1"/>
    <col min="11811" max="11811" width="18.42578125" style="10" customWidth="1"/>
    <col min="11812" max="11812" width="12.5703125" style="10" customWidth="1"/>
    <col min="11813" max="11813" width="14.42578125" style="10" customWidth="1"/>
    <col min="11814" max="11814" width="15.7109375" style="10" customWidth="1"/>
    <col min="11815" max="11815" width="17.7109375" style="10" customWidth="1"/>
    <col min="11816" max="11816" width="14.28515625" style="10" customWidth="1"/>
    <col min="11817" max="11817" width="19.140625" style="10" customWidth="1"/>
    <col min="11818" max="11818" width="11.42578125" style="10" customWidth="1"/>
    <col min="11819" max="11819" width="24.28515625" style="10" customWidth="1"/>
    <col min="11820" max="12032" width="11.42578125" style="10"/>
    <col min="12033" max="12033" width="11.42578125" style="10" customWidth="1"/>
    <col min="12034" max="12034" width="13.7109375" style="10" customWidth="1"/>
    <col min="12035" max="12035" width="11.140625" style="10" customWidth="1"/>
    <col min="12036" max="12053" width="11.42578125" style="10" customWidth="1"/>
    <col min="12054" max="12055" width="15.28515625" style="10" customWidth="1"/>
    <col min="12056" max="12056" width="16.28515625" style="10" customWidth="1"/>
    <col min="12057" max="12064" width="11.42578125" style="10" customWidth="1"/>
    <col min="12065" max="12065" width="6.140625" style="10" customWidth="1"/>
    <col min="12066" max="12066" width="16" style="10" customWidth="1"/>
    <col min="12067" max="12067" width="18.42578125" style="10" customWidth="1"/>
    <col min="12068" max="12068" width="12.5703125" style="10" customWidth="1"/>
    <col min="12069" max="12069" width="14.42578125" style="10" customWidth="1"/>
    <col min="12070" max="12070" width="15.7109375" style="10" customWidth="1"/>
    <col min="12071" max="12071" width="17.7109375" style="10" customWidth="1"/>
    <col min="12072" max="12072" width="14.28515625" style="10" customWidth="1"/>
    <col min="12073" max="12073" width="19.140625" style="10" customWidth="1"/>
    <col min="12074" max="12074" width="11.42578125" style="10" customWidth="1"/>
    <col min="12075" max="12075" width="24.28515625" style="10" customWidth="1"/>
    <col min="12076" max="12288" width="11.42578125" style="10"/>
    <col min="12289" max="12289" width="11.42578125" style="10" customWidth="1"/>
    <col min="12290" max="12290" width="13.7109375" style="10" customWidth="1"/>
    <col min="12291" max="12291" width="11.140625" style="10" customWidth="1"/>
    <col min="12292" max="12309" width="11.42578125" style="10" customWidth="1"/>
    <col min="12310" max="12311" width="15.28515625" style="10" customWidth="1"/>
    <col min="12312" max="12312" width="16.28515625" style="10" customWidth="1"/>
    <col min="12313" max="12320" width="11.42578125" style="10" customWidth="1"/>
    <col min="12321" max="12321" width="6.140625" style="10" customWidth="1"/>
    <col min="12322" max="12322" width="16" style="10" customWidth="1"/>
    <col min="12323" max="12323" width="18.42578125" style="10" customWidth="1"/>
    <col min="12324" max="12324" width="12.5703125" style="10" customWidth="1"/>
    <col min="12325" max="12325" width="14.42578125" style="10" customWidth="1"/>
    <col min="12326" max="12326" width="15.7109375" style="10" customWidth="1"/>
    <col min="12327" max="12327" width="17.7109375" style="10" customWidth="1"/>
    <col min="12328" max="12328" width="14.28515625" style="10" customWidth="1"/>
    <col min="12329" max="12329" width="19.140625" style="10" customWidth="1"/>
    <col min="12330" max="12330" width="11.42578125" style="10" customWidth="1"/>
    <col min="12331" max="12331" width="24.28515625" style="10" customWidth="1"/>
    <col min="12332" max="12544" width="11.42578125" style="10"/>
    <col min="12545" max="12545" width="11.42578125" style="10" customWidth="1"/>
    <col min="12546" max="12546" width="13.7109375" style="10" customWidth="1"/>
    <col min="12547" max="12547" width="11.140625" style="10" customWidth="1"/>
    <col min="12548" max="12565" width="11.42578125" style="10" customWidth="1"/>
    <col min="12566" max="12567" width="15.28515625" style="10" customWidth="1"/>
    <col min="12568" max="12568" width="16.28515625" style="10" customWidth="1"/>
    <col min="12569" max="12576" width="11.42578125" style="10" customWidth="1"/>
    <col min="12577" max="12577" width="6.140625" style="10" customWidth="1"/>
    <col min="12578" max="12578" width="16" style="10" customWidth="1"/>
    <col min="12579" max="12579" width="18.42578125" style="10" customWidth="1"/>
    <col min="12580" max="12580" width="12.5703125" style="10" customWidth="1"/>
    <col min="12581" max="12581" width="14.42578125" style="10" customWidth="1"/>
    <col min="12582" max="12582" width="15.7109375" style="10" customWidth="1"/>
    <col min="12583" max="12583" width="17.7109375" style="10" customWidth="1"/>
    <col min="12584" max="12584" width="14.28515625" style="10" customWidth="1"/>
    <col min="12585" max="12585" width="19.140625" style="10" customWidth="1"/>
    <col min="12586" max="12586" width="11.42578125" style="10" customWidth="1"/>
    <col min="12587" max="12587" width="24.28515625" style="10" customWidth="1"/>
    <col min="12588" max="12800" width="11.42578125" style="10"/>
    <col min="12801" max="12801" width="11.42578125" style="10" customWidth="1"/>
    <col min="12802" max="12802" width="13.7109375" style="10" customWidth="1"/>
    <col min="12803" max="12803" width="11.140625" style="10" customWidth="1"/>
    <col min="12804" max="12821" width="11.42578125" style="10" customWidth="1"/>
    <col min="12822" max="12823" width="15.28515625" style="10" customWidth="1"/>
    <col min="12824" max="12824" width="16.28515625" style="10" customWidth="1"/>
    <col min="12825" max="12832" width="11.42578125" style="10" customWidth="1"/>
    <col min="12833" max="12833" width="6.140625" style="10" customWidth="1"/>
    <col min="12834" max="12834" width="16" style="10" customWidth="1"/>
    <col min="12835" max="12835" width="18.42578125" style="10" customWidth="1"/>
    <col min="12836" max="12836" width="12.5703125" style="10" customWidth="1"/>
    <col min="12837" max="12837" width="14.42578125" style="10" customWidth="1"/>
    <col min="12838" max="12838" width="15.7109375" style="10" customWidth="1"/>
    <col min="12839" max="12839" width="17.7109375" style="10" customWidth="1"/>
    <col min="12840" max="12840" width="14.28515625" style="10" customWidth="1"/>
    <col min="12841" max="12841" width="19.140625" style="10" customWidth="1"/>
    <col min="12842" max="12842" width="11.42578125" style="10" customWidth="1"/>
    <col min="12843" max="12843" width="24.28515625" style="10" customWidth="1"/>
    <col min="12844" max="13056" width="11.42578125" style="10"/>
    <col min="13057" max="13057" width="11.42578125" style="10" customWidth="1"/>
    <col min="13058" max="13058" width="13.7109375" style="10" customWidth="1"/>
    <col min="13059" max="13059" width="11.140625" style="10" customWidth="1"/>
    <col min="13060" max="13077" width="11.42578125" style="10" customWidth="1"/>
    <col min="13078" max="13079" width="15.28515625" style="10" customWidth="1"/>
    <col min="13080" max="13080" width="16.28515625" style="10" customWidth="1"/>
    <col min="13081" max="13088" width="11.42578125" style="10" customWidth="1"/>
    <col min="13089" max="13089" width="6.140625" style="10" customWidth="1"/>
    <col min="13090" max="13090" width="16" style="10" customWidth="1"/>
    <col min="13091" max="13091" width="18.42578125" style="10" customWidth="1"/>
    <col min="13092" max="13092" width="12.5703125" style="10" customWidth="1"/>
    <col min="13093" max="13093" width="14.42578125" style="10" customWidth="1"/>
    <col min="13094" max="13094" width="15.7109375" style="10" customWidth="1"/>
    <col min="13095" max="13095" width="17.7109375" style="10" customWidth="1"/>
    <col min="13096" max="13096" width="14.28515625" style="10" customWidth="1"/>
    <col min="13097" max="13097" width="19.140625" style="10" customWidth="1"/>
    <col min="13098" max="13098" width="11.42578125" style="10" customWidth="1"/>
    <col min="13099" max="13099" width="24.28515625" style="10" customWidth="1"/>
    <col min="13100" max="13312" width="11.42578125" style="10"/>
    <col min="13313" max="13313" width="11.42578125" style="10" customWidth="1"/>
    <col min="13314" max="13314" width="13.7109375" style="10" customWidth="1"/>
    <col min="13315" max="13315" width="11.140625" style="10" customWidth="1"/>
    <col min="13316" max="13333" width="11.42578125" style="10" customWidth="1"/>
    <col min="13334" max="13335" width="15.28515625" style="10" customWidth="1"/>
    <col min="13336" max="13336" width="16.28515625" style="10" customWidth="1"/>
    <col min="13337" max="13344" width="11.42578125" style="10" customWidth="1"/>
    <col min="13345" max="13345" width="6.140625" style="10" customWidth="1"/>
    <col min="13346" max="13346" width="16" style="10" customWidth="1"/>
    <col min="13347" max="13347" width="18.42578125" style="10" customWidth="1"/>
    <col min="13348" max="13348" width="12.5703125" style="10" customWidth="1"/>
    <col min="13349" max="13349" width="14.42578125" style="10" customWidth="1"/>
    <col min="13350" max="13350" width="15.7109375" style="10" customWidth="1"/>
    <col min="13351" max="13351" width="17.7109375" style="10" customWidth="1"/>
    <col min="13352" max="13352" width="14.28515625" style="10" customWidth="1"/>
    <col min="13353" max="13353" width="19.140625" style="10" customWidth="1"/>
    <col min="13354" max="13354" width="11.42578125" style="10" customWidth="1"/>
    <col min="13355" max="13355" width="24.28515625" style="10" customWidth="1"/>
    <col min="13356" max="13568" width="11.42578125" style="10"/>
    <col min="13569" max="13569" width="11.42578125" style="10" customWidth="1"/>
    <col min="13570" max="13570" width="13.7109375" style="10" customWidth="1"/>
    <col min="13571" max="13571" width="11.140625" style="10" customWidth="1"/>
    <col min="13572" max="13589" width="11.42578125" style="10" customWidth="1"/>
    <col min="13590" max="13591" width="15.28515625" style="10" customWidth="1"/>
    <col min="13592" max="13592" width="16.28515625" style="10" customWidth="1"/>
    <col min="13593" max="13600" width="11.42578125" style="10" customWidth="1"/>
    <col min="13601" max="13601" width="6.140625" style="10" customWidth="1"/>
    <col min="13602" max="13602" width="16" style="10" customWidth="1"/>
    <col min="13603" max="13603" width="18.42578125" style="10" customWidth="1"/>
    <col min="13604" max="13604" width="12.5703125" style="10" customWidth="1"/>
    <col min="13605" max="13605" width="14.42578125" style="10" customWidth="1"/>
    <col min="13606" max="13606" width="15.7109375" style="10" customWidth="1"/>
    <col min="13607" max="13607" width="17.7109375" style="10" customWidth="1"/>
    <col min="13608" max="13608" width="14.28515625" style="10" customWidth="1"/>
    <col min="13609" max="13609" width="19.140625" style="10" customWidth="1"/>
    <col min="13610" max="13610" width="11.42578125" style="10" customWidth="1"/>
    <col min="13611" max="13611" width="24.28515625" style="10" customWidth="1"/>
    <col min="13612" max="13824" width="11.42578125" style="10"/>
    <col min="13825" max="13825" width="11.42578125" style="10" customWidth="1"/>
    <col min="13826" max="13826" width="13.7109375" style="10" customWidth="1"/>
    <col min="13827" max="13827" width="11.140625" style="10" customWidth="1"/>
    <col min="13828" max="13845" width="11.42578125" style="10" customWidth="1"/>
    <col min="13846" max="13847" width="15.28515625" style="10" customWidth="1"/>
    <col min="13848" max="13848" width="16.28515625" style="10" customWidth="1"/>
    <col min="13849" max="13856" width="11.42578125" style="10" customWidth="1"/>
    <col min="13857" max="13857" width="6.140625" style="10" customWidth="1"/>
    <col min="13858" max="13858" width="16" style="10" customWidth="1"/>
    <col min="13859" max="13859" width="18.42578125" style="10" customWidth="1"/>
    <col min="13860" max="13860" width="12.5703125" style="10" customWidth="1"/>
    <col min="13861" max="13861" width="14.42578125" style="10" customWidth="1"/>
    <col min="13862" max="13862" width="15.7109375" style="10" customWidth="1"/>
    <col min="13863" max="13863" width="17.7109375" style="10" customWidth="1"/>
    <col min="13864" max="13864" width="14.28515625" style="10" customWidth="1"/>
    <col min="13865" max="13865" width="19.140625" style="10" customWidth="1"/>
    <col min="13866" max="13866" width="11.42578125" style="10" customWidth="1"/>
    <col min="13867" max="13867" width="24.28515625" style="10" customWidth="1"/>
    <col min="13868" max="14080" width="11.42578125" style="10"/>
    <col min="14081" max="14081" width="11.42578125" style="10" customWidth="1"/>
    <col min="14082" max="14082" width="13.7109375" style="10" customWidth="1"/>
    <col min="14083" max="14083" width="11.140625" style="10" customWidth="1"/>
    <col min="14084" max="14101" width="11.42578125" style="10" customWidth="1"/>
    <col min="14102" max="14103" width="15.28515625" style="10" customWidth="1"/>
    <col min="14104" max="14104" width="16.28515625" style="10" customWidth="1"/>
    <col min="14105" max="14112" width="11.42578125" style="10" customWidth="1"/>
    <col min="14113" max="14113" width="6.140625" style="10" customWidth="1"/>
    <col min="14114" max="14114" width="16" style="10" customWidth="1"/>
    <col min="14115" max="14115" width="18.42578125" style="10" customWidth="1"/>
    <col min="14116" max="14116" width="12.5703125" style="10" customWidth="1"/>
    <col min="14117" max="14117" width="14.42578125" style="10" customWidth="1"/>
    <col min="14118" max="14118" width="15.7109375" style="10" customWidth="1"/>
    <col min="14119" max="14119" width="17.7109375" style="10" customWidth="1"/>
    <col min="14120" max="14120" width="14.28515625" style="10" customWidth="1"/>
    <col min="14121" max="14121" width="19.140625" style="10" customWidth="1"/>
    <col min="14122" max="14122" width="11.42578125" style="10" customWidth="1"/>
    <col min="14123" max="14123" width="24.28515625" style="10" customWidth="1"/>
    <col min="14124" max="14336" width="11.42578125" style="10"/>
    <col min="14337" max="14337" width="11.42578125" style="10" customWidth="1"/>
    <col min="14338" max="14338" width="13.7109375" style="10" customWidth="1"/>
    <col min="14339" max="14339" width="11.140625" style="10" customWidth="1"/>
    <col min="14340" max="14357" width="11.42578125" style="10" customWidth="1"/>
    <col min="14358" max="14359" width="15.28515625" style="10" customWidth="1"/>
    <col min="14360" max="14360" width="16.28515625" style="10" customWidth="1"/>
    <col min="14361" max="14368" width="11.42578125" style="10" customWidth="1"/>
    <col min="14369" max="14369" width="6.140625" style="10" customWidth="1"/>
    <col min="14370" max="14370" width="16" style="10" customWidth="1"/>
    <col min="14371" max="14371" width="18.42578125" style="10" customWidth="1"/>
    <col min="14372" max="14372" width="12.5703125" style="10" customWidth="1"/>
    <col min="14373" max="14373" width="14.42578125" style="10" customWidth="1"/>
    <col min="14374" max="14374" width="15.7109375" style="10" customWidth="1"/>
    <col min="14375" max="14375" width="17.7109375" style="10" customWidth="1"/>
    <col min="14376" max="14376" width="14.28515625" style="10" customWidth="1"/>
    <col min="14377" max="14377" width="19.140625" style="10" customWidth="1"/>
    <col min="14378" max="14378" width="11.42578125" style="10" customWidth="1"/>
    <col min="14379" max="14379" width="24.28515625" style="10" customWidth="1"/>
    <col min="14380" max="14592" width="11.42578125" style="10"/>
    <col min="14593" max="14593" width="11.42578125" style="10" customWidth="1"/>
    <col min="14594" max="14594" width="13.7109375" style="10" customWidth="1"/>
    <col min="14595" max="14595" width="11.140625" style="10" customWidth="1"/>
    <col min="14596" max="14613" width="11.42578125" style="10" customWidth="1"/>
    <col min="14614" max="14615" width="15.28515625" style="10" customWidth="1"/>
    <col min="14616" max="14616" width="16.28515625" style="10" customWidth="1"/>
    <col min="14617" max="14624" width="11.42578125" style="10" customWidth="1"/>
    <col min="14625" max="14625" width="6.140625" style="10" customWidth="1"/>
    <col min="14626" max="14626" width="16" style="10" customWidth="1"/>
    <col min="14627" max="14627" width="18.42578125" style="10" customWidth="1"/>
    <col min="14628" max="14628" width="12.5703125" style="10" customWidth="1"/>
    <col min="14629" max="14629" width="14.42578125" style="10" customWidth="1"/>
    <col min="14630" max="14630" width="15.7109375" style="10" customWidth="1"/>
    <col min="14631" max="14631" width="17.7109375" style="10" customWidth="1"/>
    <col min="14632" max="14632" width="14.28515625" style="10" customWidth="1"/>
    <col min="14633" max="14633" width="19.140625" style="10" customWidth="1"/>
    <col min="14634" max="14634" width="11.42578125" style="10" customWidth="1"/>
    <col min="14635" max="14635" width="24.28515625" style="10" customWidth="1"/>
    <col min="14636" max="14848" width="11.42578125" style="10"/>
    <col min="14849" max="14849" width="11.42578125" style="10" customWidth="1"/>
    <col min="14850" max="14850" width="13.7109375" style="10" customWidth="1"/>
    <col min="14851" max="14851" width="11.140625" style="10" customWidth="1"/>
    <col min="14852" max="14869" width="11.42578125" style="10" customWidth="1"/>
    <col min="14870" max="14871" width="15.28515625" style="10" customWidth="1"/>
    <col min="14872" max="14872" width="16.28515625" style="10" customWidth="1"/>
    <col min="14873" max="14880" width="11.42578125" style="10" customWidth="1"/>
    <col min="14881" max="14881" width="6.140625" style="10" customWidth="1"/>
    <col min="14882" max="14882" width="16" style="10" customWidth="1"/>
    <col min="14883" max="14883" width="18.42578125" style="10" customWidth="1"/>
    <col min="14884" max="14884" width="12.5703125" style="10" customWidth="1"/>
    <col min="14885" max="14885" width="14.42578125" style="10" customWidth="1"/>
    <col min="14886" max="14886" width="15.7109375" style="10" customWidth="1"/>
    <col min="14887" max="14887" width="17.7109375" style="10" customWidth="1"/>
    <col min="14888" max="14888" width="14.28515625" style="10" customWidth="1"/>
    <col min="14889" max="14889" width="19.140625" style="10" customWidth="1"/>
    <col min="14890" max="14890" width="11.42578125" style="10" customWidth="1"/>
    <col min="14891" max="14891" width="24.28515625" style="10" customWidth="1"/>
    <col min="14892" max="15104" width="11.42578125" style="10"/>
    <col min="15105" max="15105" width="11.42578125" style="10" customWidth="1"/>
    <col min="15106" max="15106" width="13.7109375" style="10" customWidth="1"/>
    <col min="15107" max="15107" width="11.140625" style="10" customWidth="1"/>
    <col min="15108" max="15125" width="11.42578125" style="10" customWidth="1"/>
    <col min="15126" max="15127" width="15.28515625" style="10" customWidth="1"/>
    <col min="15128" max="15128" width="16.28515625" style="10" customWidth="1"/>
    <col min="15129" max="15136" width="11.42578125" style="10" customWidth="1"/>
    <col min="15137" max="15137" width="6.140625" style="10" customWidth="1"/>
    <col min="15138" max="15138" width="16" style="10" customWidth="1"/>
    <col min="15139" max="15139" width="18.42578125" style="10" customWidth="1"/>
    <col min="15140" max="15140" width="12.5703125" style="10" customWidth="1"/>
    <col min="15141" max="15141" width="14.42578125" style="10" customWidth="1"/>
    <col min="15142" max="15142" width="15.7109375" style="10" customWidth="1"/>
    <col min="15143" max="15143" width="17.7109375" style="10" customWidth="1"/>
    <col min="15144" max="15144" width="14.28515625" style="10" customWidth="1"/>
    <col min="15145" max="15145" width="19.140625" style="10" customWidth="1"/>
    <col min="15146" max="15146" width="11.42578125" style="10" customWidth="1"/>
    <col min="15147" max="15147" width="24.28515625" style="10" customWidth="1"/>
    <col min="15148" max="15360" width="11.42578125" style="10"/>
    <col min="15361" max="15361" width="11.42578125" style="10" customWidth="1"/>
    <col min="15362" max="15362" width="13.7109375" style="10" customWidth="1"/>
    <col min="15363" max="15363" width="11.140625" style="10" customWidth="1"/>
    <col min="15364" max="15381" width="11.42578125" style="10" customWidth="1"/>
    <col min="15382" max="15383" width="15.28515625" style="10" customWidth="1"/>
    <col min="15384" max="15384" width="16.28515625" style="10" customWidth="1"/>
    <col min="15385" max="15392" width="11.42578125" style="10" customWidth="1"/>
    <col min="15393" max="15393" width="6.140625" style="10" customWidth="1"/>
    <col min="15394" max="15394" width="16" style="10" customWidth="1"/>
    <col min="15395" max="15395" width="18.42578125" style="10" customWidth="1"/>
    <col min="15396" max="15396" width="12.5703125" style="10" customWidth="1"/>
    <col min="15397" max="15397" width="14.42578125" style="10" customWidth="1"/>
    <col min="15398" max="15398" width="15.7109375" style="10" customWidth="1"/>
    <col min="15399" max="15399" width="17.7109375" style="10" customWidth="1"/>
    <col min="15400" max="15400" width="14.28515625" style="10" customWidth="1"/>
    <col min="15401" max="15401" width="19.140625" style="10" customWidth="1"/>
    <col min="15402" max="15402" width="11.42578125" style="10" customWidth="1"/>
    <col min="15403" max="15403" width="24.28515625" style="10" customWidth="1"/>
    <col min="15404" max="15616" width="11.42578125" style="10"/>
    <col min="15617" max="15617" width="11.42578125" style="10" customWidth="1"/>
    <col min="15618" max="15618" width="13.7109375" style="10" customWidth="1"/>
    <col min="15619" max="15619" width="11.140625" style="10" customWidth="1"/>
    <col min="15620" max="15637" width="11.42578125" style="10" customWidth="1"/>
    <col min="15638" max="15639" width="15.28515625" style="10" customWidth="1"/>
    <col min="15640" max="15640" width="16.28515625" style="10" customWidth="1"/>
    <col min="15641" max="15648" width="11.42578125" style="10" customWidth="1"/>
    <col min="15649" max="15649" width="6.140625" style="10" customWidth="1"/>
    <col min="15650" max="15650" width="16" style="10" customWidth="1"/>
    <col min="15651" max="15651" width="18.42578125" style="10" customWidth="1"/>
    <col min="15652" max="15652" width="12.5703125" style="10" customWidth="1"/>
    <col min="15653" max="15653" width="14.42578125" style="10" customWidth="1"/>
    <col min="15654" max="15654" width="15.7109375" style="10" customWidth="1"/>
    <col min="15655" max="15655" width="17.7109375" style="10" customWidth="1"/>
    <col min="15656" max="15656" width="14.28515625" style="10" customWidth="1"/>
    <col min="15657" max="15657" width="19.140625" style="10" customWidth="1"/>
    <col min="15658" max="15658" width="11.42578125" style="10" customWidth="1"/>
    <col min="15659" max="15659" width="24.28515625" style="10" customWidth="1"/>
    <col min="15660" max="15872" width="11.42578125" style="10"/>
    <col min="15873" max="15873" width="11.42578125" style="10" customWidth="1"/>
    <col min="15874" max="15874" width="13.7109375" style="10" customWidth="1"/>
    <col min="15875" max="15875" width="11.140625" style="10" customWidth="1"/>
    <col min="15876" max="15893" width="11.42578125" style="10" customWidth="1"/>
    <col min="15894" max="15895" width="15.28515625" style="10" customWidth="1"/>
    <col min="15896" max="15896" width="16.28515625" style="10" customWidth="1"/>
    <col min="15897" max="15904" width="11.42578125" style="10" customWidth="1"/>
    <col min="15905" max="15905" width="6.140625" style="10" customWidth="1"/>
    <col min="15906" max="15906" width="16" style="10" customWidth="1"/>
    <col min="15907" max="15907" width="18.42578125" style="10" customWidth="1"/>
    <col min="15908" max="15908" width="12.5703125" style="10" customWidth="1"/>
    <col min="15909" max="15909" width="14.42578125" style="10" customWidth="1"/>
    <col min="15910" max="15910" width="15.7109375" style="10" customWidth="1"/>
    <col min="15911" max="15911" width="17.7109375" style="10" customWidth="1"/>
    <col min="15912" max="15912" width="14.28515625" style="10" customWidth="1"/>
    <col min="15913" max="15913" width="19.140625" style="10" customWidth="1"/>
    <col min="15914" max="15914" width="11.42578125" style="10" customWidth="1"/>
    <col min="15915" max="15915" width="24.28515625" style="10" customWidth="1"/>
    <col min="15916" max="16128" width="11.42578125" style="10"/>
    <col min="16129" max="16129" width="11.42578125" style="10" customWidth="1"/>
    <col min="16130" max="16130" width="13.7109375" style="10" customWidth="1"/>
    <col min="16131" max="16131" width="11.140625" style="10" customWidth="1"/>
    <col min="16132" max="16149" width="11.42578125" style="10" customWidth="1"/>
    <col min="16150" max="16151" width="15.28515625" style="10" customWidth="1"/>
    <col min="16152" max="16152" width="16.28515625" style="10" customWidth="1"/>
    <col min="16153" max="16160" width="11.42578125" style="10" customWidth="1"/>
    <col min="16161" max="16161" width="6.140625" style="10" customWidth="1"/>
    <col min="16162" max="16162" width="16" style="10" customWidth="1"/>
    <col min="16163" max="16163" width="18.42578125" style="10" customWidth="1"/>
    <col min="16164" max="16164" width="12.5703125" style="10" customWidth="1"/>
    <col min="16165" max="16165" width="14.42578125" style="10" customWidth="1"/>
    <col min="16166" max="16166" width="15.7109375" style="10" customWidth="1"/>
    <col min="16167" max="16167" width="17.7109375" style="10" customWidth="1"/>
    <col min="16168" max="16168" width="14.28515625" style="10" customWidth="1"/>
    <col min="16169" max="16169" width="19.140625" style="10" customWidth="1"/>
    <col min="16170" max="16170" width="11.42578125" style="10" customWidth="1"/>
    <col min="16171" max="16171" width="24.28515625" style="10" customWidth="1"/>
    <col min="16172" max="16384" width="11.42578125" style="10"/>
  </cols>
  <sheetData>
    <row r="1" spans="1:44" s="12" customFormat="1" x14ac:dyDescent="0.25">
      <c r="AL1" s="13"/>
      <c r="AM1" s="13"/>
      <c r="AN1" s="13"/>
      <c r="AO1" s="13"/>
    </row>
    <row r="2" spans="1:44" s="12" customFormat="1" x14ac:dyDescent="0.25">
      <c r="C2" s="12" t="s">
        <v>3210</v>
      </c>
      <c r="D2" s="12" t="s">
        <v>3211</v>
      </c>
      <c r="E2" s="12" t="s">
        <v>3212</v>
      </c>
      <c r="F2" s="12" t="s">
        <v>3213</v>
      </c>
      <c r="G2" s="12" t="s">
        <v>3214</v>
      </c>
      <c r="H2" s="12" t="s">
        <v>3215</v>
      </c>
      <c r="AL2" s="13" t="s">
        <v>3216</v>
      </c>
      <c r="AM2" s="13" t="s">
        <v>3216</v>
      </c>
      <c r="AN2" s="13" t="s">
        <v>3216</v>
      </c>
      <c r="AO2" s="13" t="s">
        <v>3216</v>
      </c>
      <c r="AP2" s="14"/>
      <c r="AQ2" s="14"/>
    </row>
    <row r="3" spans="1:44" s="12" customFormat="1" ht="15.75" x14ac:dyDescent="0.25">
      <c r="A3" s="12" t="s">
        <v>3217</v>
      </c>
      <c r="B3" s="12" t="s">
        <v>3218</v>
      </c>
      <c r="C3" s="12" t="s">
        <v>3219</v>
      </c>
      <c r="D3" s="12" t="s">
        <v>3219</v>
      </c>
      <c r="E3" s="12" t="s">
        <v>3219</v>
      </c>
      <c r="F3" s="12" t="s">
        <v>3208</v>
      </c>
      <c r="G3" s="12" t="s">
        <v>3208</v>
      </c>
      <c r="H3" s="12" t="s">
        <v>3208</v>
      </c>
      <c r="J3" s="12" t="s">
        <v>3220</v>
      </c>
      <c r="K3" s="12" t="s">
        <v>3221</v>
      </c>
      <c r="L3" s="12" t="s">
        <v>3222</v>
      </c>
      <c r="M3" s="12" t="s">
        <v>3223</v>
      </c>
      <c r="N3" s="12" t="s">
        <v>3224</v>
      </c>
      <c r="O3" s="12" t="s">
        <v>3225</v>
      </c>
      <c r="Q3" s="12" t="s">
        <v>3226</v>
      </c>
      <c r="R3" s="12" t="s">
        <v>3227</v>
      </c>
      <c r="S3" s="12" t="s">
        <v>3228</v>
      </c>
      <c r="T3" s="12" t="s">
        <v>3229</v>
      </c>
      <c r="V3" s="12" t="s">
        <v>3230</v>
      </c>
      <c r="W3" s="12" t="s">
        <v>3231</v>
      </c>
      <c r="X3" s="12" t="s">
        <v>3232</v>
      </c>
      <c r="Z3" s="12" t="s">
        <v>3233</v>
      </c>
      <c r="AA3" s="15" t="s">
        <v>3234</v>
      </c>
      <c r="AB3" s="15" t="s">
        <v>3235</v>
      </c>
      <c r="AD3" s="12" t="s">
        <v>3236</v>
      </c>
      <c r="AE3" s="12" t="s">
        <v>3237</v>
      </c>
      <c r="AF3" s="12" t="s">
        <v>3238</v>
      </c>
      <c r="AH3" s="12" t="s">
        <v>3239</v>
      </c>
      <c r="AI3" s="12" t="s">
        <v>3240</v>
      </c>
      <c r="AJ3" s="12" t="s">
        <v>3241</v>
      </c>
      <c r="AK3" s="12" t="s">
        <v>3242</v>
      </c>
      <c r="AL3" s="13" t="s">
        <v>3239</v>
      </c>
      <c r="AM3" s="13" t="s">
        <v>3240</v>
      </c>
      <c r="AN3" s="13" t="s">
        <v>3241</v>
      </c>
      <c r="AO3" s="13" t="s">
        <v>3242</v>
      </c>
      <c r="AP3" s="14" t="s">
        <v>3243</v>
      </c>
      <c r="AQ3" s="14" t="s">
        <v>3204</v>
      </c>
    </row>
    <row r="4" spans="1:44" s="16" customFormat="1" x14ac:dyDescent="0.25">
      <c r="A4" s="16" t="s">
        <v>0</v>
      </c>
      <c r="B4" s="17" t="s">
        <v>3244</v>
      </c>
      <c r="C4" s="18">
        <v>15.507052421569824</v>
      </c>
      <c r="D4" s="18">
        <v>18.705745697021484</v>
      </c>
      <c r="E4" s="18">
        <v>18.271024703979492</v>
      </c>
      <c r="F4" s="18">
        <v>18.555633544921875</v>
      </c>
      <c r="G4" s="18">
        <v>18.282867431640625</v>
      </c>
      <c r="H4" s="18">
        <v>18.521306991577148</v>
      </c>
      <c r="J4" s="16">
        <f t="shared" ref="J4:J67" si="0">C4-$C$94</f>
        <v>0.66615200042724609</v>
      </c>
      <c r="K4" s="16">
        <f t="shared" ref="K4:K67" si="1">D4-$D$94</f>
        <v>-0.44272613525390625</v>
      </c>
      <c r="L4" s="16">
        <f t="shared" ref="L4:L67" si="2">E4-$E$94</f>
        <v>-0.23491287231445313</v>
      </c>
      <c r="M4" s="16">
        <f t="shared" ref="M4:M67" si="3">F4-$F$94</f>
        <v>-0.90207290649414063</v>
      </c>
      <c r="N4" s="16">
        <f t="shared" ref="N4:N67" si="4">G4-$G$94</f>
        <v>-0.71286773681640625</v>
      </c>
      <c r="O4" s="16">
        <f t="shared" ref="O4:O67" si="5">H4-$H$94</f>
        <v>-0.48344039916992188</v>
      </c>
      <c r="Q4" s="16">
        <f>AVERAGE(J4:L4)</f>
        <v>-3.8290023803710938E-3</v>
      </c>
      <c r="R4" s="16">
        <f>J4-Q4</f>
        <v>0.66998100280761719</v>
      </c>
      <c r="S4" s="16">
        <f>K4-Q4</f>
        <v>-0.43889713287353516</v>
      </c>
      <c r="T4" s="16">
        <f>L4-Q4</f>
        <v>-0.23108386993408203</v>
      </c>
      <c r="V4" s="16">
        <f>2^(-R4)</f>
        <v>0.62851496339739821</v>
      </c>
      <c r="W4" s="16">
        <f>2^(-S4)</f>
        <v>1.3555676685886249</v>
      </c>
      <c r="X4" s="16">
        <f>2^(-T4)</f>
        <v>1.1737164093723309</v>
      </c>
      <c r="Z4" s="16">
        <f>M4-Q4</f>
        <v>-0.89824390411376953</v>
      </c>
      <c r="AA4" s="16">
        <f>N4-Q4</f>
        <v>-0.70903873443603516</v>
      </c>
      <c r="AB4" s="16">
        <f>O4-Q4</f>
        <v>-0.47961139678955078</v>
      </c>
      <c r="AD4" s="16">
        <f>2^(-Z4)</f>
        <v>1.8637959280155829</v>
      </c>
      <c r="AE4" s="16">
        <f>2^(-AA4)</f>
        <v>1.6347145462908126</v>
      </c>
      <c r="AF4" s="16">
        <f>2^(-AB4)</f>
        <v>1.3943680298776291</v>
      </c>
      <c r="AH4" s="16">
        <f t="shared" ref="AH4:AH67" si="6">AVERAGE(V4:X4)</f>
        <v>1.0525996804527846</v>
      </c>
      <c r="AI4" s="16">
        <f t="shared" ref="AI4:AI67" si="7">AVERAGE(AD4:AF4)</f>
        <v>1.6309595013946749</v>
      </c>
      <c r="AJ4" s="16">
        <f t="shared" ref="AJ4:AJ67" si="8">STDEV(V4:X4)/SQRT(3)</f>
        <v>0.21844400926370031</v>
      </c>
      <c r="AK4" s="16">
        <f t="shared" ref="AK4:AK67" si="9">STDEV(AD4:AF4)/SQRT(3)</f>
        <v>0.13552516760019445</v>
      </c>
      <c r="AL4" s="19">
        <f>AH4/AH4</f>
        <v>1</v>
      </c>
      <c r="AM4" s="19">
        <f>AI4/AH4</f>
        <v>1.5494584804482403</v>
      </c>
      <c r="AN4" s="19">
        <f>AJ4/AH4</f>
        <v>0.20752809764271901</v>
      </c>
      <c r="AO4" s="19">
        <f>AK4/AH4</f>
        <v>0.1287528108899835</v>
      </c>
      <c r="AP4" s="20">
        <f>_xlfn.T.TEST(V4:X4,AD4:AF4,2,2)</f>
        <v>8.7662969864253024E-2</v>
      </c>
      <c r="AQ4" s="21" t="s">
        <v>3244</v>
      </c>
    </row>
    <row r="5" spans="1:44" s="16" customFormat="1" x14ac:dyDescent="0.25">
      <c r="A5" s="16" t="s">
        <v>1</v>
      </c>
      <c r="B5" s="17" t="s">
        <v>3245</v>
      </c>
      <c r="C5" s="18">
        <v>12.147902488708496</v>
      </c>
      <c r="D5" s="18">
        <v>16.30657958984375</v>
      </c>
      <c r="E5" s="18">
        <v>15.152884483337402</v>
      </c>
      <c r="F5" s="18">
        <v>15.944644927978516</v>
      </c>
      <c r="G5" s="18">
        <v>15.883734703063965</v>
      </c>
      <c r="H5" s="18">
        <v>15.726222991943359</v>
      </c>
      <c r="J5" s="16">
        <f t="shared" si="0"/>
        <v>-2.692997932434082</v>
      </c>
      <c r="K5" s="16">
        <f t="shared" si="1"/>
        <v>-2.8418922424316406</v>
      </c>
      <c r="L5" s="16">
        <f t="shared" si="2"/>
        <v>-3.353053092956543</v>
      </c>
      <c r="M5" s="16">
        <f t="shared" si="3"/>
        <v>-3.5130615234375</v>
      </c>
      <c r="N5" s="16">
        <f t="shared" si="4"/>
        <v>-3.1120004653930664</v>
      </c>
      <c r="O5" s="16">
        <f t="shared" si="5"/>
        <v>-3.2785243988037109</v>
      </c>
      <c r="Q5" s="16">
        <f t="shared" ref="Q5:Q68" si="10">AVERAGE(J5:L5)</f>
        <v>-2.9626477559407554</v>
      </c>
      <c r="R5" s="16">
        <f t="shared" ref="R5:R68" si="11">J5-Q5</f>
        <v>0.26964982350667333</v>
      </c>
      <c r="S5" s="16">
        <f t="shared" ref="S5:S68" si="12">K5-Q5</f>
        <v>0.12075551350911473</v>
      </c>
      <c r="T5" s="16">
        <f t="shared" ref="T5:T68" si="13">L5-Q5</f>
        <v>-0.39040533701578761</v>
      </c>
      <c r="V5" s="16">
        <f t="shared" ref="V5:X68" si="14">2^(-R5)</f>
        <v>0.82952086587829432</v>
      </c>
      <c r="W5" s="16">
        <f t="shared" si="14"/>
        <v>0.91970589101703071</v>
      </c>
      <c r="X5" s="16">
        <f t="shared" si="14"/>
        <v>1.3107616213675182</v>
      </c>
      <c r="Z5" s="16">
        <f t="shared" ref="Z5:Z68" si="15">M5-Q5</f>
        <v>-0.55041376749674464</v>
      </c>
      <c r="AA5" s="16">
        <f t="shared" ref="AA5:AA68" si="16">N5-Q5</f>
        <v>-0.14935270945231105</v>
      </c>
      <c r="AB5" s="16">
        <f t="shared" ref="AB5:AB68" si="17">O5-Q5</f>
        <v>-0.31587664286295558</v>
      </c>
      <c r="AD5" s="16">
        <f t="shared" ref="AD5:AF68" si="18">2^(-Z5)</f>
        <v>1.4645056585403124</v>
      </c>
      <c r="AE5" s="16">
        <f t="shared" si="18"/>
        <v>1.1090717558385854</v>
      </c>
      <c r="AF5" s="16">
        <f t="shared" si="18"/>
        <v>1.2447677973947449</v>
      </c>
      <c r="AH5" s="16">
        <f t="shared" si="6"/>
        <v>1.0199961260876143</v>
      </c>
      <c r="AI5" s="16">
        <f t="shared" si="7"/>
        <v>1.2727817372578809</v>
      </c>
      <c r="AJ5" s="16">
        <f t="shared" si="8"/>
        <v>0.14769536736567465</v>
      </c>
      <c r="AK5" s="16">
        <f t="shared" si="9"/>
        <v>0.10355658745735269</v>
      </c>
      <c r="AL5" s="19">
        <f t="shared" ref="AL5:AL68" si="19">AH5/AH5</f>
        <v>1</v>
      </c>
      <c r="AM5" s="19">
        <f t="shared" ref="AM5:AM68" si="20">AI5/AH5</f>
        <v>1.2478299718057491</v>
      </c>
      <c r="AN5" s="19">
        <f t="shared" ref="AN5:AN68" si="21">AJ5/AH5</f>
        <v>0.14479992971364297</v>
      </c>
      <c r="AO5" s="19">
        <f t="shared" ref="AO5:AO68" si="22">AK5/AH5</f>
        <v>0.10152645172738384</v>
      </c>
      <c r="AP5" s="20">
        <f t="shared" ref="AP5:AP68" si="23">_xlfn.T.TEST(V5:X5,AD5:AF5,2,2)</f>
        <v>0.23371745226889412</v>
      </c>
      <c r="AQ5" s="21" t="s">
        <v>3245</v>
      </c>
    </row>
    <row r="6" spans="1:44" s="22" customFormat="1" ht="15.75" x14ac:dyDescent="0.25">
      <c r="A6" s="22" t="s">
        <v>2</v>
      </c>
      <c r="B6" s="17" t="s">
        <v>3246</v>
      </c>
      <c r="C6" s="18">
        <v>18.588455200195313</v>
      </c>
      <c r="D6" s="18">
        <v>24.991886138916016</v>
      </c>
      <c r="E6" s="18">
        <v>22.766330718994141</v>
      </c>
      <c r="F6" s="18">
        <v>25.398777008056641</v>
      </c>
      <c r="G6" s="18">
        <v>25.252161026000977</v>
      </c>
      <c r="H6" s="18">
        <v>23.235212326049805</v>
      </c>
      <c r="J6" s="22">
        <f t="shared" si="0"/>
        <v>3.7475547790527344</v>
      </c>
      <c r="K6" s="22">
        <f t="shared" si="1"/>
        <v>5.843414306640625</v>
      </c>
      <c r="L6" s="22">
        <f t="shared" si="2"/>
        <v>4.2603931427001953</v>
      </c>
      <c r="M6" s="22">
        <f t="shared" si="3"/>
        <v>5.941070556640625</v>
      </c>
      <c r="N6" s="22">
        <f t="shared" si="4"/>
        <v>6.2564258575439453</v>
      </c>
      <c r="O6" s="22">
        <f t="shared" si="5"/>
        <v>4.2304649353027344</v>
      </c>
      <c r="Q6" s="22">
        <f t="shared" si="10"/>
        <v>4.6171207427978516</v>
      </c>
      <c r="R6" s="22">
        <f t="shared" si="11"/>
        <v>-0.86956596374511719</v>
      </c>
      <c r="S6" s="22">
        <f t="shared" si="12"/>
        <v>1.2262935638427734</v>
      </c>
      <c r="T6" s="22">
        <f t="shared" si="13"/>
        <v>-0.35672760009765625</v>
      </c>
      <c r="V6" s="22">
        <f t="shared" si="14"/>
        <v>1.8271131289397649</v>
      </c>
      <c r="W6" s="22">
        <f t="shared" si="14"/>
        <v>0.42741410861311568</v>
      </c>
      <c r="X6" s="22">
        <f t="shared" si="14"/>
        <v>1.2805180597591914</v>
      </c>
      <c r="Z6" s="22">
        <f t="shared" si="15"/>
        <v>1.3239498138427734</v>
      </c>
      <c r="AA6" s="22">
        <f t="shared" si="16"/>
        <v>1.6393051147460937</v>
      </c>
      <c r="AB6" s="22">
        <f t="shared" si="17"/>
        <v>-0.38665580749511719</v>
      </c>
      <c r="AD6" s="22">
        <f t="shared" si="18"/>
        <v>0.39943985305475904</v>
      </c>
      <c r="AE6" s="22">
        <f t="shared" si="18"/>
        <v>0.32101105462411195</v>
      </c>
      <c r="AF6" s="22">
        <f t="shared" si="18"/>
        <v>1.3073594066654002</v>
      </c>
      <c r="AH6" s="16">
        <f t="shared" si="6"/>
        <v>1.1783484324373574</v>
      </c>
      <c r="AI6" s="16">
        <f t="shared" si="7"/>
        <v>0.67593677144809039</v>
      </c>
      <c r="AJ6" s="16">
        <f t="shared" si="8"/>
        <v>0.40727480953125389</v>
      </c>
      <c r="AK6" s="16">
        <f t="shared" si="9"/>
        <v>0.31652207785260827</v>
      </c>
      <c r="AL6" s="19">
        <f t="shared" si="19"/>
        <v>1</v>
      </c>
      <c r="AM6" s="19">
        <f t="shared" si="20"/>
        <v>0.57363064509700878</v>
      </c>
      <c r="AN6" s="19">
        <f t="shared" si="21"/>
        <v>0.34563190166835916</v>
      </c>
      <c r="AO6" s="19">
        <f t="shared" si="22"/>
        <v>0.2686150116039086</v>
      </c>
      <c r="AP6" s="20">
        <f t="shared" si="23"/>
        <v>0.38519737997726328</v>
      </c>
      <c r="AQ6" s="21" t="s">
        <v>3246</v>
      </c>
    </row>
    <row r="7" spans="1:44" s="22" customFormat="1" ht="15.75" x14ac:dyDescent="0.25">
      <c r="A7" s="22" t="s">
        <v>3247</v>
      </c>
      <c r="B7" s="17" t="s">
        <v>3248</v>
      </c>
      <c r="C7" s="18">
        <v>12.689803123474121</v>
      </c>
      <c r="D7" s="18">
        <v>17.08665657043457</v>
      </c>
      <c r="E7" s="18">
        <v>16.284818649291992</v>
      </c>
      <c r="F7" s="18">
        <v>17.381340026855469</v>
      </c>
      <c r="G7" s="18">
        <v>17.067380905151367</v>
      </c>
      <c r="H7" s="18">
        <v>16.79557991027832</v>
      </c>
      <c r="J7" s="22">
        <f t="shared" si="0"/>
        <v>-2.151097297668457</v>
      </c>
      <c r="K7" s="22">
        <f t="shared" si="1"/>
        <v>-2.0618152618408203</v>
      </c>
      <c r="L7" s="22">
        <f t="shared" si="2"/>
        <v>-2.2211189270019531</v>
      </c>
      <c r="M7" s="22">
        <f t="shared" si="3"/>
        <v>-2.0763664245605469</v>
      </c>
      <c r="N7" s="22">
        <f t="shared" si="4"/>
        <v>-1.9283542633056641</v>
      </c>
      <c r="O7" s="22">
        <f t="shared" si="5"/>
        <v>-2.20916748046875</v>
      </c>
      <c r="Q7" s="22">
        <f t="shared" si="10"/>
        <v>-2.1446771621704102</v>
      </c>
      <c r="R7" s="22">
        <f t="shared" si="11"/>
        <v>-6.420135498046875E-3</v>
      </c>
      <c r="S7" s="22">
        <f t="shared" si="12"/>
        <v>8.2861900329589844E-2</v>
      </c>
      <c r="T7" s="22">
        <f t="shared" si="13"/>
        <v>-7.6441764831542969E-2</v>
      </c>
      <c r="V7" s="22">
        <f t="shared" si="14"/>
        <v>1.0044600152132224</v>
      </c>
      <c r="W7" s="22">
        <f t="shared" si="14"/>
        <v>0.94418279520934656</v>
      </c>
      <c r="X7" s="22">
        <f t="shared" si="14"/>
        <v>1.054414243989928</v>
      </c>
      <c r="Z7" s="22">
        <f t="shared" si="15"/>
        <v>6.8310737609863281E-2</v>
      </c>
      <c r="AA7" s="22">
        <f t="shared" si="16"/>
        <v>0.21632289886474609</v>
      </c>
      <c r="AB7" s="22">
        <f t="shared" si="17"/>
        <v>-6.4490318298339844E-2</v>
      </c>
      <c r="AD7" s="22">
        <f t="shared" si="18"/>
        <v>0.95375410228521151</v>
      </c>
      <c r="AE7" s="22">
        <f t="shared" si="18"/>
        <v>0.86075651532102371</v>
      </c>
      <c r="AF7" s="22">
        <f t="shared" si="18"/>
        <v>1.0457154395393347</v>
      </c>
      <c r="AH7" s="16">
        <f t="shared" si="6"/>
        <v>1.0010190181374989</v>
      </c>
      <c r="AI7" s="16">
        <f t="shared" si="7"/>
        <v>0.95340868571519</v>
      </c>
      <c r="AJ7" s="16">
        <f t="shared" si="8"/>
        <v>3.1867556232647448E-2</v>
      </c>
      <c r="AK7" s="16">
        <f t="shared" si="9"/>
        <v>5.3393321668706403E-2</v>
      </c>
      <c r="AL7" s="19">
        <f t="shared" si="19"/>
        <v>1</v>
      </c>
      <c r="AM7" s="19">
        <f t="shared" si="20"/>
        <v>0.95243813398181687</v>
      </c>
      <c r="AN7" s="19">
        <f t="shared" si="21"/>
        <v>3.1835115672367929E-2</v>
      </c>
      <c r="AO7" s="19">
        <f t="shared" si="22"/>
        <v>5.333896829258078E-2</v>
      </c>
      <c r="AP7" s="20">
        <f t="shared" si="23"/>
        <v>0.48654939319699009</v>
      </c>
      <c r="AQ7" s="21" t="s">
        <v>3248</v>
      </c>
      <c r="AR7" s="16"/>
    </row>
    <row r="8" spans="1:44" s="22" customFormat="1" ht="15.75" x14ac:dyDescent="0.25">
      <c r="A8" s="22" t="s">
        <v>3249</v>
      </c>
      <c r="B8" s="17" t="s">
        <v>3250</v>
      </c>
      <c r="C8" s="18">
        <v>12.992302894592285</v>
      </c>
      <c r="D8" s="18">
        <v>17.432146072387695</v>
      </c>
      <c r="E8" s="18">
        <v>16.850284576416016</v>
      </c>
      <c r="F8" s="18">
        <v>17.26353645324707</v>
      </c>
      <c r="G8" s="18">
        <v>17.989871978759766</v>
      </c>
      <c r="H8" s="18">
        <v>16.194015502929687</v>
      </c>
      <c r="J8" s="22">
        <f t="shared" si="0"/>
        <v>-1.848597526550293</v>
      </c>
      <c r="K8" s="22">
        <f t="shared" si="1"/>
        <v>-1.7163257598876953</v>
      </c>
      <c r="L8" s="22">
        <f t="shared" si="2"/>
        <v>-1.6556529998779297</v>
      </c>
      <c r="M8" s="22">
        <f t="shared" si="3"/>
        <v>-2.1941699981689453</v>
      </c>
      <c r="N8" s="22">
        <f t="shared" si="4"/>
        <v>-1.0058631896972656</v>
      </c>
      <c r="O8" s="22">
        <f t="shared" si="5"/>
        <v>-2.8107318878173828</v>
      </c>
      <c r="Q8" s="22">
        <f t="shared" si="10"/>
        <v>-1.7401920954386394</v>
      </c>
      <c r="R8" s="22">
        <f t="shared" si="11"/>
        <v>-0.10840543111165357</v>
      </c>
      <c r="S8" s="22">
        <f t="shared" si="12"/>
        <v>2.3866335550944084E-2</v>
      </c>
      <c r="T8" s="22">
        <f t="shared" si="13"/>
        <v>8.4539095560709709E-2</v>
      </c>
      <c r="V8" s="22">
        <f t="shared" si="14"/>
        <v>1.0780360558713482</v>
      </c>
      <c r="W8" s="22">
        <f t="shared" si="14"/>
        <v>0.98359319886491881</v>
      </c>
      <c r="X8" s="22">
        <f t="shared" si="14"/>
        <v>0.94308577975993646</v>
      </c>
      <c r="Z8" s="22">
        <f t="shared" si="15"/>
        <v>-0.45397790273030592</v>
      </c>
      <c r="AA8" s="22">
        <f t="shared" si="16"/>
        <v>0.73432890574137377</v>
      </c>
      <c r="AB8" s="22">
        <f t="shared" si="17"/>
        <v>-1.0705397923787434</v>
      </c>
      <c r="AD8" s="22">
        <f t="shared" si="18"/>
        <v>1.36981199885998</v>
      </c>
      <c r="AE8" s="22">
        <f t="shared" si="18"/>
        <v>0.60109757055029067</v>
      </c>
      <c r="AF8" s="22">
        <f t="shared" si="18"/>
        <v>2.1002190288953786</v>
      </c>
      <c r="AH8" s="16">
        <f t="shared" si="6"/>
        <v>1.0015716781654012</v>
      </c>
      <c r="AI8" s="16">
        <f t="shared" si="7"/>
        <v>1.3570428661018832</v>
      </c>
      <c r="AJ8" s="16">
        <f t="shared" si="8"/>
        <v>3.9980468331861634E-2</v>
      </c>
      <c r="AK8" s="16">
        <f t="shared" si="9"/>
        <v>0.43280618248095815</v>
      </c>
      <c r="AL8" s="19">
        <f t="shared" si="19"/>
        <v>1</v>
      </c>
      <c r="AM8" s="19">
        <f t="shared" si="20"/>
        <v>1.3549133783291534</v>
      </c>
      <c r="AN8" s="19">
        <f t="shared" si="21"/>
        <v>3.9917730506412334E-2</v>
      </c>
      <c r="AO8" s="19">
        <f t="shared" si="22"/>
        <v>0.43212701788227265</v>
      </c>
      <c r="AP8" s="20">
        <f t="shared" si="23"/>
        <v>0.45936820026091563</v>
      </c>
      <c r="AQ8" s="21" t="s">
        <v>3250</v>
      </c>
      <c r="AR8" s="16"/>
    </row>
    <row r="9" spans="1:44" s="22" customFormat="1" ht="15.75" x14ac:dyDescent="0.25">
      <c r="A9" s="22" t="s">
        <v>3251</v>
      </c>
      <c r="B9" s="17" t="s">
        <v>3252</v>
      </c>
      <c r="C9" s="18">
        <v>14.61611270904541</v>
      </c>
      <c r="D9" s="18">
        <v>19.021505355834961</v>
      </c>
      <c r="E9" s="18">
        <v>17.722627639770508</v>
      </c>
      <c r="F9" s="18">
        <v>18.927457809448242</v>
      </c>
      <c r="G9" s="18">
        <v>18.824104309082031</v>
      </c>
      <c r="H9" s="18">
        <v>18.947118759155273</v>
      </c>
      <c r="J9" s="22">
        <f t="shared" si="0"/>
        <v>-0.22478771209716797</v>
      </c>
      <c r="K9" s="22">
        <f t="shared" si="1"/>
        <v>-0.12696647644042969</v>
      </c>
      <c r="L9" s="22">
        <f t="shared" si="2"/>
        <v>-0.7833099365234375</v>
      </c>
      <c r="M9" s="22">
        <f t="shared" si="3"/>
        <v>-0.53024864196777344</v>
      </c>
      <c r="N9" s="22">
        <f t="shared" si="4"/>
        <v>-0.171630859375</v>
      </c>
      <c r="O9" s="22">
        <f t="shared" si="5"/>
        <v>-5.7628631591796875E-2</v>
      </c>
      <c r="Q9" s="22">
        <f t="shared" si="10"/>
        <v>-0.3783547083536784</v>
      </c>
      <c r="R9" s="22">
        <f t="shared" si="11"/>
        <v>0.15356699625651044</v>
      </c>
      <c r="S9" s="22">
        <f t="shared" si="12"/>
        <v>0.25138823191324872</v>
      </c>
      <c r="T9" s="22">
        <f t="shared" si="13"/>
        <v>-0.4049552281697591</v>
      </c>
      <c r="V9" s="22">
        <f t="shared" si="14"/>
        <v>0.8990249152566524</v>
      </c>
      <c r="W9" s="22">
        <f t="shared" si="14"/>
        <v>0.84008765266614427</v>
      </c>
      <c r="X9" s="22">
        <f t="shared" si="14"/>
        <v>1.3240478199622923</v>
      </c>
      <c r="Z9" s="22">
        <f t="shared" si="15"/>
        <v>-0.15189393361409503</v>
      </c>
      <c r="AA9" s="22">
        <f t="shared" si="16"/>
        <v>0.2067238489786784</v>
      </c>
      <c r="AB9" s="22">
        <f t="shared" si="17"/>
        <v>0.32072607676188153</v>
      </c>
      <c r="AD9" s="22">
        <f t="shared" si="18"/>
        <v>1.1110270433704206</v>
      </c>
      <c r="AE9" s="22">
        <f t="shared" si="18"/>
        <v>0.86650270067016799</v>
      </c>
      <c r="AF9" s="22">
        <f t="shared" si="18"/>
        <v>0.80066681812940854</v>
      </c>
      <c r="AH9" s="16">
        <f t="shared" si="6"/>
        <v>1.0210534626283632</v>
      </c>
      <c r="AI9" s="16">
        <f t="shared" si="7"/>
        <v>0.92606552072333237</v>
      </c>
      <c r="AJ9" s="16">
        <f t="shared" si="8"/>
        <v>0.15244953882357959</v>
      </c>
      <c r="AK9" s="16">
        <f t="shared" si="9"/>
        <v>9.4413389767954714E-2</v>
      </c>
      <c r="AL9" s="19">
        <f t="shared" si="19"/>
        <v>1</v>
      </c>
      <c r="AM9" s="19">
        <f t="shared" si="20"/>
        <v>0.90697064807897931</v>
      </c>
      <c r="AN9" s="19">
        <f t="shared" si="21"/>
        <v>0.14930612784089567</v>
      </c>
      <c r="AO9" s="19">
        <f t="shared" si="22"/>
        <v>9.2466646677754546E-2</v>
      </c>
      <c r="AP9" s="20">
        <f t="shared" si="23"/>
        <v>0.62434441472901347</v>
      </c>
      <c r="AQ9" s="21" t="s">
        <v>3252</v>
      </c>
      <c r="AR9" s="16"/>
    </row>
    <row r="10" spans="1:44" s="16" customFormat="1" x14ac:dyDescent="0.25">
      <c r="A10" s="16" t="s">
        <v>3253</v>
      </c>
      <c r="B10" s="17" t="s">
        <v>273</v>
      </c>
      <c r="C10" s="18">
        <v>8.4003419876098633</v>
      </c>
      <c r="D10" s="18">
        <v>12.300533294677734</v>
      </c>
      <c r="E10" s="18">
        <v>11.531633377075195</v>
      </c>
      <c r="F10" s="18">
        <v>12.484062194824219</v>
      </c>
      <c r="G10" s="18">
        <v>12.299875259399414</v>
      </c>
      <c r="H10" s="18">
        <v>11.992478370666504</v>
      </c>
      <c r="J10" s="16">
        <f t="shared" si="0"/>
        <v>-6.4405584335327148</v>
      </c>
      <c r="K10" s="16">
        <f t="shared" si="1"/>
        <v>-6.8479385375976562</v>
      </c>
      <c r="L10" s="16">
        <f t="shared" si="2"/>
        <v>-6.97430419921875</v>
      </c>
      <c r="M10" s="16">
        <f t="shared" si="3"/>
        <v>-6.9736442565917969</v>
      </c>
      <c r="N10" s="16">
        <f t="shared" si="4"/>
        <v>-6.6958599090576172</v>
      </c>
      <c r="O10" s="16">
        <f t="shared" si="5"/>
        <v>-7.0122690200805664</v>
      </c>
      <c r="Q10" s="16">
        <f t="shared" si="10"/>
        <v>-6.7542670567830401</v>
      </c>
      <c r="R10" s="16">
        <f t="shared" si="11"/>
        <v>0.31370862325032522</v>
      </c>
      <c r="S10" s="16">
        <f t="shared" si="12"/>
        <v>-9.3671480814616181E-2</v>
      </c>
      <c r="T10" s="16">
        <f t="shared" si="13"/>
        <v>-0.22003714243570993</v>
      </c>
      <c r="V10" s="16">
        <f t="shared" si="14"/>
        <v>0.8045708512725408</v>
      </c>
      <c r="W10" s="16">
        <f t="shared" si="14"/>
        <v>1.0670823227653865</v>
      </c>
      <c r="X10" s="16">
        <f t="shared" si="14"/>
        <v>1.1647635731239963</v>
      </c>
      <c r="Z10" s="16">
        <f t="shared" si="15"/>
        <v>-0.21937719980875681</v>
      </c>
      <c r="AA10" s="16">
        <f t="shared" si="16"/>
        <v>5.8407147725422881E-2</v>
      </c>
      <c r="AB10" s="16">
        <f t="shared" si="17"/>
        <v>-0.25800196329752634</v>
      </c>
      <c r="AD10" s="16">
        <f t="shared" si="18"/>
        <v>1.1642308885812294</v>
      </c>
      <c r="AE10" s="16">
        <f t="shared" si="18"/>
        <v>0.96032380955830465</v>
      </c>
      <c r="AF10" s="16">
        <f t="shared" si="18"/>
        <v>1.1958214241135585</v>
      </c>
      <c r="AH10" s="16">
        <f t="shared" si="6"/>
        <v>1.0121389157206411</v>
      </c>
      <c r="AI10" s="16">
        <f t="shared" si="7"/>
        <v>1.1067920407510308</v>
      </c>
      <c r="AJ10" s="16">
        <f t="shared" si="8"/>
        <v>0.10754655224902038</v>
      </c>
      <c r="AK10" s="16">
        <f t="shared" si="9"/>
        <v>7.3799723453296787E-2</v>
      </c>
      <c r="AL10" s="19">
        <f t="shared" si="19"/>
        <v>1</v>
      </c>
      <c r="AM10" s="19">
        <f t="shared" si="20"/>
        <v>1.093517918894559</v>
      </c>
      <c r="AN10" s="19">
        <f t="shared" si="21"/>
        <v>0.10625671098956553</v>
      </c>
      <c r="AO10" s="19">
        <f t="shared" si="22"/>
        <v>7.2914619037991957E-2</v>
      </c>
      <c r="AP10" s="20">
        <f t="shared" si="23"/>
        <v>0.50821408829825676</v>
      </c>
      <c r="AQ10" s="21" t="s">
        <v>273</v>
      </c>
    </row>
    <row r="11" spans="1:44" s="16" customFormat="1" x14ac:dyDescent="0.25">
      <c r="A11" s="16" t="s">
        <v>3254</v>
      </c>
      <c r="B11" s="17" t="s">
        <v>3255</v>
      </c>
      <c r="C11" s="18">
        <v>13.690376281738281</v>
      </c>
      <c r="D11" s="18">
        <v>17.714662551879883</v>
      </c>
      <c r="E11" s="18">
        <v>17.010763168334961</v>
      </c>
      <c r="F11" s="18">
        <v>17.902082443237305</v>
      </c>
      <c r="G11" s="18">
        <v>17.600191116333008</v>
      </c>
      <c r="H11" s="18">
        <v>17.666772842407227</v>
      </c>
      <c r="J11" s="16">
        <f t="shared" si="0"/>
        <v>-1.1505241394042969</v>
      </c>
      <c r="K11" s="16">
        <f t="shared" si="1"/>
        <v>-1.4338092803955078</v>
      </c>
      <c r="L11" s="16">
        <f t="shared" si="2"/>
        <v>-1.4951744079589844</v>
      </c>
      <c r="M11" s="16">
        <f t="shared" si="3"/>
        <v>-1.5556240081787109</v>
      </c>
      <c r="N11" s="16">
        <f t="shared" si="4"/>
        <v>-1.3955440521240234</v>
      </c>
      <c r="O11" s="16">
        <f t="shared" si="5"/>
        <v>-1.3379745483398437</v>
      </c>
      <c r="Q11" s="16">
        <f t="shared" si="10"/>
        <v>-1.3598359425862629</v>
      </c>
      <c r="R11" s="16">
        <f t="shared" si="11"/>
        <v>0.20931180318196607</v>
      </c>
      <c r="S11" s="16">
        <f t="shared" si="12"/>
        <v>-7.3973337809244866E-2</v>
      </c>
      <c r="T11" s="16">
        <f t="shared" si="13"/>
        <v>-0.13533846537272143</v>
      </c>
      <c r="V11" s="16">
        <f t="shared" si="14"/>
        <v>0.86494973269213304</v>
      </c>
      <c r="W11" s="16">
        <f t="shared" si="14"/>
        <v>1.052611701399826</v>
      </c>
      <c r="X11" s="16">
        <f t="shared" si="14"/>
        <v>1.0983504635217602</v>
      </c>
      <c r="Z11" s="16">
        <f t="shared" si="15"/>
        <v>-0.19578806559244799</v>
      </c>
      <c r="AA11" s="16">
        <f t="shared" si="16"/>
        <v>-3.5708109537760491E-2</v>
      </c>
      <c r="AB11" s="16">
        <f t="shared" si="17"/>
        <v>2.1861394246419197E-2</v>
      </c>
      <c r="AD11" s="16">
        <f t="shared" si="18"/>
        <v>1.1453496317703142</v>
      </c>
      <c r="AE11" s="16">
        <f t="shared" si="18"/>
        <v>1.0250598236760475</v>
      </c>
      <c r="AF11" s="16">
        <f t="shared" si="18"/>
        <v>0.98496106768408165</v>
      </c>
      <c r="AH11" s="16">
        <f t="shared" si="6"/>
        <v>1.0053039658712397</v>
      </c>
      <c r="AI11" s="16">
        <f t="shared" si="7"/>
        <v>1.0517901743768145</v>
      </c>
      <c r="AJ11" s="16">
        <f t="shared" si="8"/>
        <v>7.1408430101267961E-2</v>
      </c>
      <c r="AK11" s="16">
        <f t="shared" si="9"/>
        <v>4.8190616682954573E-2</v>
      </c>
      <c r="AL11" s="19">
        <f t="shared" si="19"/>
        <v>1</v>
      </c>
      <c r="AM11" s="19">
        <f t="shared" si="20"/>
        <v>1.046240948095025</v>
      </c>
      <c r="AN11" s="19">
        <f t="shared" si="21"/>
        <v>7.1031680492160743E-2</v>
      </c>
      <c r="AO11" s="19">
        <f t="shared" si="22"/>
        <v>4.7936363845128685E-2</v>
      </c>
      <c r="AP11" s="20">
        <f t="shared" si="23"/>
        <v>0.61810358241220098</v>
      </c>
      <c r="AQ11" s="21" t="s">
        <v>3255</v>
      </c>
    </row>
    <row r="12" spans="1:44" s="16" customFormat="1" x14ac:dyDescent="0.25">
      <c r="A12" s="16" t="s">
        <v>3256</v>
      </c>
      <c r="B12" s="17" t="s">
        <v>3257</v>
      </c>
      <c r="C12" s="18">
        <v>16.428560256958008</v>
      </c>
      <c r="D12" s="18">
        <v>20.791881561279297</v>
      </c>
      <c r="E12" s="18">
        <v>20.201589584350586</v>
      </c>
      <c r="F12" s="18">
        <v>21.763378143310547</v>
      </c>
      <c r="G12" s="18">
        <v>20.740833282470703</v>
      </c>
      <c r="H12" s="18">
        <v>21.140413284301758</v>
      </c>
      <c r="J12" s="16">
        <f t="shared" si="0"/>
        <v>1.5876598358154297</v>
      </c>
      <c r="K12" s="16">
        <f t="shared" si="1"/>
        <v>1.6434097290039063</v>
      </c>
      <c r="L12" s="16">
        <f t="shared" si="2"/>
        <v>1.6956520080566406</v>
      </c>
      <c r="M12" s="16">
        <f t="shared" si="3"/>
        <v>2.3056716918945313</v>
      </c>
      <c r="N12" s="16">
        <f t="shared" si="4"/>
        <v>1.7450981140136719</v>
      </c>
      <c r="O12" s="16">
        <f t="shared" si="5"/>
        <v>2.1356658935546875</v>
      </c>
      <c r="Q12" s="16">
        <f t="shared" si="10"/>
        <v>1.6422405242919922</v>
      </c>
      <c r="R12" s="16">
        <f t="shared" si="11"/>
        <v>-5.45806884765625E-2</v>
      </c>
      <c r="S12" s="16">
        <f t="shared" si="12"/>
        <v>1.1692047119140625E-3</v>
      </c>
      <c r="T12" s="16">
        <f t="shared" si="13"/>
        <v>5.3411483764648438E-2</v>
      </c>
      <c r="V12" s="16">
        <f t="shared" si="14"/>
        <v>1.0385572083830621</v>
      </c>
      <c r="W12" s="16">
        <f t="shared" si="14"/>
        <v>0.99918989736090436</v>
      </c>
      <c r="X12" s="16">
        <f t="shared" si="14"/>
        <v>0.96365491603069775</v>
      </c>
      <c r="Z12" s="16">
        <f t="shared" si="15"/>
        <v>0.66343116760253906</v>
      </c>
      <c r="AA12" s="16">
        <f t="shared" si="16"/>
        <v>0.10285758972167969</v>
      </c>
      <c r="AB12" s="16">
        <f t="shared" si="17"/>
        <v>0.49342536926269531</v>
      </c>
      <c r="AD12" s="16">
        <f t="shared" si="18"/>
        <v>0.63137490837147492</v>
      </c>
      <c r="AE12" s="16">
        <f t="shared" si="18"/>
        <v>0.9311867339308012</v>
      </c>
      <c r="AF12" s="16">
        <f t="shared" si="18"/>
        <v>0.71033655259291917</v>
      </c>
      <c r="AH12" s="16">
        <f t="shared" si="6"/>
        <v>1.0004673405915547</v>
      </c>
      <c r="AI12" s="16">
        <f t="shared" si="7"/>
        <v>0.75763273163173173</v>
      </c>
      <c r="AJ12" s="16">
        <f t="shared" si="8"/>
        <v>2.1631861114379525E-2</v>
      </c>
      <c r="AK12" s="16">
        <f t="shared" si="9"/>
        <v>8.9720824598784776E-2</v>
      </c>
      <c r="AL12" s="19">
        <f t="shared" si="19"/>
        <v>1</v>
      </c>
      <c r="AM12" s="19">
        <f t="shared" si="20"/>
        <v>0.75727882449791895</v>
      </c>
      <c r="AN12" s="19">
        <f t="shared" si="21"/>
        <v>2.1621756389957791E-2</v>
      </c>
      <c r="AO12" s="19">
        <f t="shared" si="22"/>
        <v>8.9678914002065069E-2</v>
      </c>
      <c r="AP12" s="20">
        <f t="shared" si="23"/>
        <v>5.8115358610960295E-2</v>
      </c>
      <c r="AQ12" s="21" t="s">
        <v>3257</v>
      </c>
    </row>
    <row r="13" spans="1:44" s="16" customFormat="1" x14ac:dyDescent="0.25">
      <c r="A13" s="16" t="s">
        <v>3258</v>
      </c>
      <c r="B13" s="17" t="s">
        <v>3259</v>
      </c>
      <c r="C13" s="18">
        <v>15.902759552001953</v>
      </c>
      <c r="D13" s="18">
        <v>20.852241516113281</v>
      </c>
      <c r="E13" s="18">
        <v>19.768281936645508</v>
      </c>
      <c r="F13" s="18">
        <v>21.209381103515625</v>
      </c>
      <c r="G13" s="18">
        <v>21.052350997924805</v>
      </c>
      <c r="H13" s="18">
        <v>20.6531982421875</v>
      </c>
      <c r="J13" s="16">
        <f t="shared" si="0"/>
        <v>1.061859130859375</v>
      </c>
      <c r="K13" s="16">
        <f t="shared" si="1"/>
        <v>1.7037696838378906</v>
      </c>
      <c r="L13" s="16">
        <f t="shared" si="2"/>
        <v>1.2623443603515625</v>
      </c>
      <c r="M13" s="16">
        <f t="shared" si="3"/>
        <v>1.7516746520996094</v>
      </c>
      <c r="N13" s="16">
        <f t="shared" si="4"/>
        <v>2.0566158294677734</v>
      </c>
      <c r="O13" s="16">
        <f t="shared" si="5"/>
        <v>1.6484508514404297</v>
      </c>
      <c r="Q13" s="16">
        <f t="shared" si="10"/>
        <v>1.3426577250162761</v>
      </c>
      <c r="R13" s="16">
        <f t="shared" si="11"/>
        <v>-0.28079859415690112</v>
      </c>
      <c r="S13" s="16">
        <f t="shared" si="12"/>
        <v>0.36111195882161451</v>
      </c>
      <c r="T13" s="16">
        <f t="shared" si="13"/>
        <v>-8.0313364664713616E-2</v>
      </c>
      <c r="V13" s="16">
        <f t="shared" si="14"/>
        <v>1.2148671798791126</v>
      </c>
      <c r="W13" s="16">
        <f t="shared" si="14"/>
        <v>0.77856426906117759</v>
      </c>
      <c r="X13" s="16">
        <f t="shared" si="14"/>
        <v>1.0572476580967545</v>
      </c>
      <c r="Z13" s="16">
        <f t="shared" si="15"/>
        <v>0.40901692708333326</v>
      </c>
      <c r="AA13" s="16">
        <f t="shared" si="16"/>
        <v>0.71395810445149732</v>
      </c>
      <c r="AB13" s="16">
        <f t="shared" si="17"/>
        <v>0.30579312642415357</v>
      </c>
      <c r="AD13" s="16">
        <f t="shared" si="18"/>
        <v>0.75313639674578314</v>
      </c>
      <c r="AE13" s="16">
        <f t="shared" si="18"/>
        <v>0.60964525074586051</v>
      </c>
      <c r="AF13" s="16">
        <f t="shared" si="18"/>
        <v>0.80899734527743483</v>
      </c>
      <c r="AH13" s="16">
        <f t="shared" si="6"/>
        <v>1.0168930356790149</v>
      </c>
      <c r="AI13" s="16">
        <f t="shared" si="7"/>
        <v>0.72392633092302605</v>
      </c>
      <c r="AJ13" s="16">
        <f t="shared" si="8"/>
        <v>0.12755577755098557</v>
      </c>
      <c r="AK13" s="16">
        <f t="shared" si="9"/>
        <v>5.937237112091473E-2</v>
      </c>
      <c r="AL13" s="19">
        <f t="shared" si="19"/>
        <v>1</v>
      </c>
      <c r="AM13" s="19">
        <f t="shared" si="20"/>
        <v>0.71190017585245358</v>
      </c>
      <c r="AN13" s="19">
        <f t="shared" si="21"/>
        <v>0.12543676972456808</v>
      </c>
      <c r="AO13" s="19">
        <f t="shared" si="22"/>
        <v>5.8386053437045844E-2</v>
      </c>
      <c r="AP13" s="20">
        <f t="shared" si="23"/>
        <v>0.10575250050582753</v>
      </c>
      <c r="AQ13" s="21" t="s">
        <v>3259</v>
      </c>
    </row>
    <row r="14" spans="1:44" s="16" customFormat="1" x14ac:dyDescent="0.25">
      <c r="A14" s="16" t="s">
        <v>3260</v>
      </c>
      <c r="B14" s="17" t="s">
        <v>3261</v>
      </c>
      <c r="C14" s="18">
        <v>14.840900421142578</v>
      </c>
      <c r="D14" s="18">
        <v>19.727598190307617</v>
      </c>
      <c r="E14" s="18">
        <v>18.796167373657227</v>
      </c>
      <c r="F14" s="18">
        <v>20.089351654052734</v>
      </c>
      <c r="G14" s="18">
        <v>19.807771682739258</v>
      </c>
      <c r="H14" s="18">
        <v>19.473373413085938</v>
      </c>
      <c r="J14" s="16">
        <f t="shared" si="0"/>
        <v>0</v>
      </c>
      <c r="K14" s="16">
        <f t="shared" si="1"/>
        <v>0.57912635803222656</v>
      </c>
      <c r="L14" s="16">
        <f t="shared" si="2"/>
        <v>0.29022979736328125</v>
      </c>
      <c r="M14" s="16">
        <f t="shared" si="3"/>
        <v>0.63164520263671875</v>
      </c>
      <c r="N14" s="16">
        <f t="shared" si="4"/>
        <v>0.81203651428222656</v>
      </c>
      <c r="O14" s="16">
        <f t="shared" si="5"/>
        <v>0.46862602233886719</v>
      </c>
      <c r="Q14" s="16">
        <f t="shared" si="10"/>
        <v>0.28978538513183594</v>
      </c>
      <c r="R14" s="16">
        <f t="shared" si="11"/>
        <v>-0.28978538513183594</v>
      </c>
      <c r="S14" s="16">
        <f t="shared" si="12"/>
        <v>0.28934097290039063</v>
      </c>
      <c r="T14" s="16">
        <f t="shared" si="13"/>
        <v>4.444122314453125E-4</v>
      </c>
      <c r="V14" s="16">
        <f t="shared" si="14"/>
        <v>1.222458411629936</v>
      </c>
      <c r="W14" s="16">
        <f t="shared" si="14"/>
        <v>0.81827576383693812</v>
      </c>
      <c r="X14" s="16">
        <f t="shared" si="14"/>
        <v>0.99969200435516703</v>
      </c>
      <c r="Z14" s="16">
        <f t="shared" si="15"/>
        <v>0.34185981750488281</v>
      </c>
      <c r="AA14" s="16">
        <f t="shared" si="16"/>
        <v>0.52225112915039063</v>
      </c>
      <c r="AB14" s="16">
        <f t="shared" si="17"/>
        <v>0.17884063720703125</v>
      </c>
      <c r="AD14" s="16">
        <f t="shared" si="18"/>
        <v>0.78902350425455459</v>
      </c>
      <c r="AE14" s="16">
        <f t="shared" si="18"/>
        <v>0.69628452791157769</v>
      </c>
      <c r="AF14" s="16">
        <f t="shared" si="18"/>
        <v>0.88341262950363586</v>
      </c>
      <c r="AH14" s="16">
        <f t="shared" si="6"/>
        <v>1.0134753932740137</v>
      </c>
      <c r="AI14" s="16">
        <f t="shared" si="7"/>
        <v>0.78957355388992267</v>
      </c>
      <c r="AJ14" s="16">
        <f t="shared" si="8"/>
        <v>0.11688083611354792</v>
      </c>
      <c r="AK14" s="16">
        <f t="shared" si="9"/>
        <v>5.4019930017580667E-2</v>
      </c>
      <c r="AL14" s="19">
        <f t="shared" si="19"/>
        <v>1</v>
      </c>
      <c r="AM14" s="19">
        <f t="shared" si="20"/>
        <v>0.7790752090578339</v>
      </c>
      <c r="AN14" s="19">
        <f t="shared" si="21"/>
        <v>0.11532676263206205</v>
      </c>
      <c r="AO14" s="19">
        <f t="shared" si="22"/>
        <v>5.3301669064771538E-2</v>
      </c>
      <c r="AP14" s="20">
        <f t="shared" si="23"/>
        <v>0.15703968511114968</v>
      </c>
      <c r="AQ14" s="21" t="s">
        <v>3261</v>
      </c>
    </row>
    <row r="15" spans="1:44" s="16" customFormat="1" x14ac:dyDescent="0.25">
      <c r="A15" s="16" t="s">
        <v>3262</v>
      </c>
      <c r="B15" s="17" t="s">
        <v>3263</v>
      </c>
      <c r="C15" s="18">
        <v>15.387313842773438</v>
      </c>
      <c r="D15" s="18">
        <v>17.877651214599609</v>
      </c>
      <c r="E15" s="18">
        <v>18.516786575317383</v>
      </c>
      <c r="F15" s="18">
        <v>17.672225952148438</v>
      </c>
      <c r="G15" s="18">
        <v>17.255287170410156</v>
      </c>
      <c r="H15" s="18">
        <v>19.00474739074707</v>
      </c>
      <c r="J15" s="16">
        <f t="shared" si="0"/>
        <v>0.54641342163085938</v>
      </c>
      <c r="K15" s="16">
        <f t="shared" si="1"/>
        <v>-1.2708206176757813</v>
      </c>
      <c r="L15" s="16">
        <f t="shared" si="2"/>
        <v>1.08489990234375E-2</v>
      </c>
      <c r="M15" s="16">
        <f t="shared" si="3"/>
        <v>-1.7854804992675781</v>
      </c>
      <c r="N15" s="16">
        <f t="shared" si="4"/>
        <v>-1.740447998046875</v>
      </c>
      <c r="O15" s="16">
        <f t="shared" si="5"/>
        <v>0</v>
      </c>
      <c r="Q15" s="16">
        <f t="shared" si="10"/>
        <v>-0.23785273234049478</v>
      </c>
      <c r="R15" s="16">
        <f t="shared" si="11"/>
        <v>0.78426615397135413</v>
      </c>
      <c r="S15" s="16">
        <f t="shared" si="12"/>
        <v>-1.0329678853352864</v>
      </c>
      <c r="T15" s="16">
        <f t="shared" si="13"/>
        <v>0.24870173136393228</v>
      </c>
      <c r="V15" s="16">
        <f t="shared" si="14"/>
        <v>0.58064723602927504</v>
      </c>
      <c r="W15" s="16">
        <f t="shared" si="14"/>
        <v>2.0462293895083272</v>
      </c>
      <c r="X15" s="16">
        <f t="shared" si="14"/>
        <v>0.84165347115840206</v>
      </c>
      <c r="Z15" s="16">
        <f t="shared" si="15"/>
        <v>-1.5476277669270833</v>
      </c>
      <c r="AA15" s="16">
        <f t="shared" si="16"/>
        <v>-1.5025952657063801</v>
      </c>
      <c r="AB15" s="16">
        <f t="shared" si="17"/>
        <v>0.23785273234049478</v>
      </c>
      <c r="AD15" s="16">
        <f t="shared" si="18"/>
        <v>2.9233605364967539</v>
      </c>
      <c r="AE15" s="16">
        <f t="shared" si="18"/>
        <v>2.8335197646369119</v>
      </c>
      <c r="AF15" s="16">
        <f t="shared" si="18"/>
        <v>0.84800652316327896</v>
      </c>
      <c r="AH15" s="16">
        <f t="shared" si="6"/>
        <v>1.1561766988986681</v>
      </c>
      <c r="AI15" s="16">
        <f t="shared" si="7"/>
        <v>2.2016289414323151</v>
      </c>
      <c r="AJ15" s="16">
        <f t="shared" si="8"/>
        <v>0.45135957865844645</v>
      </c>
      <c r="AK15" s="16">
        <f t="shared" si="9"/>
        <v>0.6773079259102357</v>
      </c>
      <c r="AL15" s="19">
        <f t="shared" si="19"/>
        <v>1</v>
      </c>
      <c r="AM15" s="19">
        <f t="shared" si="20"/>
        <v>1.9042322367588853</v>
      </c>
      <c r="AN15" s="19">
        <f t="shared" si="21"/>
        <v>0.39038978997621659</v>
      </c>
      <c r="AO15" s="19">
        <f t="shared" si="22"/>
        <v>0.58581696600131672</v>
      </c>
      <c r="AP15" s="20">
        <f t="shared" si="23"/>
        <v>0.26832390167045345</v>
      </c>
      <c r="AQ15" s="21" t="s">
        <v>3263</v>
      </c>
    </row>
    <row r="16" spans="1:44" s="16" customFormat="1" x14ac:dyDescent="0.25">
      <c r="A16" s="16" t="s">
        <v>3</v>
      </c>
      <c r="B16" s="17" t="s">
        <v>3264</v>
      </c>
      <c r="C16" s="18">
        <v>18.478961944580078</v>
      </c>
      <c r="D16" s="18">
        <v>21.580715179443359</v>
      </c>
      <c r="E16" s="18">
        <v>22.088308334350586</v>
      </c>
      <c r="F16" s="18">
        <v>20.895429611206055</v>
      </c>
      <c r="G16" s="18">
        <v>20.559890747070312</v>
      </c>
      <c r="H16" s="18">
        <v>22.294191360473633</v>
      </c>
      <c r="J16" s="16">
        <f t="shared" si="0"/>
        <v>3.6380615234375</v>
      </c>
      <c r="K16" s="16">
        <f t="shared" si="1"/>
        <v>2.4322433471679687</v>
      </c>
      <c r="L16" s="16">
        <f t="shared" si="2"/>
        <v>3.5823707580566406</v>
      </c>
      <c r="M16" s="16">
        <f t="shared" si="3"/>
        <v>1.4377231597900391</v>
      </c>
      <c r="N16" s="16">
        <f t="shared" si="4"/>
        <v>1.5641555786132812</v>
      </c>
      <c r="O16" s="16">
        <f t="shared" si="5"/>
        <v>3.2894439697265625</v>
      </c>
      <c r="Q16" s="16">
        <f t="shared" si="10"/>
        <v>3.2175585428873696</v>
      </c>
      <c r="R16" s="16">
        <f t="shared" si="11"/>
        <v>0.42050298055013036</v>
      </c>
      <c r="S16" s="16">
        <f t="shared" si="12"/>
        <v>-0.78531519571940089</v>
      </c>
      <c r="T16" s="16">
        <f t="shared" si="13"/>
        <v>0.36481221516927098</v>
      </c>
      <c r="V16" s="16">
        <f t="shared" si="14"/>
        <v>0.74716408795191891</v>
      </c>
      <c r="W16" s="16">
        <f t="shared" si="14"/>
        <v>1.7234688166329484</v>
      </c>
      <c r="X16" s="16">
        <f t="shared" si="14"/>
        <v>0.77656994872901153</v>
      </c>
      <c r="Z16" s="16">
        <f t="shared" si="15"/>
        <v>-1.7798353830973306</v>
      </c>
      <c r="AA16" s="16">
        <f t="shared" si="16"/>
        <v>-1.6534029642740884</v>
      </c>
      <c r="AB16" s="16">
        <f t="shared" si="17"/>
        <v>7.1885426839192856E-2</v>
      </c>
      <c r="AD16" s="16">
        <f t="shared" si="18"/>
        <v>3.4338699059905791</v>
      </c>
      <c r="AE16" s="16">
        <f t="shared" si="18"/>
        <v>3.1457476958210733</v>
      </c>
      <c r="AF16" s="16">
        <f t="shared" si="18"/>
        <v>0.95139382928434746</v>
      </c>
      <c r="AH16" s="16">
        <f t="shared" si="6"/>
        <v>1.0824009511046262</v>
      </c>
      <c r="AI16" s="16">
        <f t="shared" si="7"/>
        <v>2.5103371436986666</v>
      </c>
      <c r="AJ16" s="16">
        <f t="shared" si="8"/>
        <v>0.32064631726238463</v>
      </c>
      <c r="AK16" s="16">
        <f t="shared" si="9"/>
        <v>0.78389663331463733</v>
      </c>
      <c r="AL16" s="19">
        <f t="shared" si="19"/>
        <v>1</v>
      </c>
      <c r="AM16" s="19">
        <f t="shared" si="20"/>
        <v>2.3192303564929282</v>
      </c>
      <c r="AN16" s="19">
        <f t="shared" si="21"/>
        <v>0.29623617471432778</v>
      </c>
      <c r="AO16" s="19">
        <f t="shared" si="22"/>
        <v>0.72422020002351695</v>
      </c>
      <c r="AP16" s="20">
        <f t="shared" si="23"/>
        <v>0.16707601398052077</v>
      </c>
      <c r="AQ16" s="21" t="s">
        <v>3264</v>
      </c>
    </row>
    <row r="17" spans="1:44" s="16" customFormat="1" x14ac:dyDescent="0.25">
      <c r="A17" s="16" t="s">
        <v>4</v>
      </c>
      <c r="B17" s="17" t="s">
        <v>3265</v>
      </c>
      <c r="C17" s="18">
        <v>17.876953125</v>
      </c>
      <c r="D17" s="18">
        <v>22.885761260986328</v>
      </c>
      <c r="E17" s="18">
        <v>21.682918548583984</v>
      </c>
      <c r="F17" s="18">
        <v>22.875167846679687</v>
      </c>
      <c r="G17" s="18">
        <v>22.713769912719727</v>
      </c>
      <c r="H17" s="18">
        <v>22.064109802246094</v>
      </c>
      <c r="J17" s="16">
        <f t="shared" si="0"/>
        <v>3.0360527038574219</v>
      </c>
      <c r="K17" s="16">
        <f t="shared" si="1"/>
        <v>3.7372894287109375</v>
      </c>
      <c r="L17" s="16">
        <f t="shared" si="2"/>
        <v>3.1769809722900391</v>
      </c>
      <c r="M17" s="16">
        <f t="shared" si="3"/>
        <v>3.4174613952636719</v>
      </c>
      <c r="N17" s="16">
        <f t="shared" si="4"/>
        <v>3.7180347442626953</v>
      </c>
      <c r="O17" s="16">
        <f t="shared" si="5"/>
        <v>3.0593624114990234</v>
      </c>
      <c r="Q17" s="16">
        <f t="shared" si="10"/>
        <v>3.3167743682861328</v>
      </c>
      <c r="R17" s="16">
        <f t="shared" si="11"/>
        <v>-0.28072166442871094</v>
      </c>
      <c r="S17" s="16">
        <f t="shared" si="12"/>
        <v>0.42051506042480469</v>
      </c>
      <c r="T17" s="16">
        <f t="shared" si="13"/>
        <v>-0.13979339599609375</v>
      </c>
      <c r="V17" s="16">
        <f t="shared" si="14"/>
        <v>1.2148024004853157</v>
      </c>
      <c r="W17" s="16">
        <f t="shared" si="14"/>
        <v>0.74715783187526963</v>
      </c>
      <c r="X17" s="16">
        <f t="shared" si="14"/>
        <v>1.1017473266681621</v>
      </c>
      <c r="Z17" s="16">
        <f t="shared" si="15"/>
        <v>0.10068702697753906</v>
      </c>
      <c r="AA17" s="16">
        <f t="shared" si="16"/>
        <v>0.4012603759765625</v>
      </c>
      <c r="AB17" s="16">
        <f t="shared" si="17"/>
        <v>-0.25741195678710938</v>
      </c>
      <c r="AD17" s="16">
        <f t="shared" si="18"/>
        <v>0.9325887769161626</v>
      </c>
      <c r="AE17" s="16">
        <f t="shared" si="18"/>
        <v>0.75719648763629233</v>
      </c>
      <c r="AF17" s="16">
        <f t="shared" si="18"/>
        <v>1.1953324793571101</v>
      </c>
      <c r="AH17" s="16">
        <f t="shared" si="6"/>
        <v>1.0212358530095826</v>
      </c>
      <c r="AI17" s="16">
        <f t="shared" si="7"/>
        <v>0.96170591463652177</v>
      </c>
      <c r="AJ17" s="16">
        <f t="shared" si="8"/>
        <v>0.14087161256575206</v>
      </c>
      <c r="AK17" s="16">
        <f t="shared" si="9"/>
        <v>0.12731410316230463</v>
      </c>
      <c r="AL17" s="19">
        <f t="shared" si="19"/>
        <v>1</v>
      </c>
      <c r="AM17" s="19">
        <f t="shared" si="20"/>
        <v>0.94170794317725326</v>
      </c>
      <c r="AN17" s="19">
        <f t="shared" si="21"/>
        <v>0.13794229036378164</v>
      </c>
      <c r="AO17" s="19">
        <f t="shared" si="22"/>
        <v>0.12466669945743669</v>
      </c>
      <c r="AP17" s="20">
        <f t="shared" si="23"/>
        <v>0.76955654931112716</v>
      </c>
      <c r="AQ17" s="21" t="s">
        <v>3265</v>
      </c>
    </row>
    <row r="18" spans="1:44" s="16" customFormat="1" x14ac:dyDescent="0.25">
      <c r="A18" s="16" t="s">
        <v>5</v>
      </c>
      <c r="B18" s="17" t="s">
        <v>3266</v>
      </c>
      <c r="C18" s="18">
        <v>10.650651931762695</v>
      </c>
      <c r="D18" s="18">
        <v>14.749968528747559</v>
      </c>
      <c r="E18" s="18">
        <v>14.427069664001465</v>
      </c>
      <c r="F18" s="18">
        <v>15.031553268432617</v>
      </c>
      <c r="G18" s="18">
        <v>14.721958160400391</v>
      </c>
      <c r="H18" s="18">
        <v>14.854565620422363</v>
      </c>
      <c r="J18" s="16">
        <f t="shared" si="0"/>
        <v>-4.1902484893798828</v>
      </c>
      <c r="K18" s="16">
        <f t="shared" si="1"/>
        <v>-4.398503303527832</v>
      </c>
      <c r="L18" s="16">
        <f t="shared" si="2"/>
        <v>-4.0788679122924805</v>
      </c>
      <c r="M18" s="16">
        <f t="shared" si="3"/>
        <v>-4.4261531829833984</v>
      </c>
      <c r="N18" s="16">
        <f t="shared" si="4"/>
        <v>-4.2737770080566406</v>
      </c>
      <c r="O18" s="16">
        <f t="shared" si="5"/>
        <v>-4.150181770324707</v>
      </c>
      <c r="Q18" s="16">
        <f t="shared" si="10"/>
        <v>-4.2225399017333984</v>
      </c>
      <c r="R18" s="16">
        <f t="shared" si="11"/>
        <v>3.2291412353515625E-2</v>
      </c>
      <c r="S18" s="16">
        <f t="shared" si="12"/>
        <v>-0.17596340179443359</v>
      </c>
      <c r="T18" s="16">
        <f t="shared" si="13"/>
        <v>0.14367198944091797</v>
      </c>
      <c r="V18" s="16">
        <f t="shared" si="14"/>
        <v>0.97786593274279832</v>
      </c>
      <c r="W18" s="16">
        <f t="shared" si="14"/>
        <v>1.1297185555706892</v>
      </c>
      <c r="X18" s="16">
        <f t="shared" si="14"/>
        <v>0.90521224817781853</v>
      </c>
      <c r="Z18" s="16">
        <f t="shared" si="15"/>
        <v>-0.20361328125</v>
      </c>
      <c r="AA18" s="16">
        <f t="shared" si="16"/>
        <v>-5.1237106323242188E-2</v>
      </c>
      <c r="AB18" s="16">
        <f t="shared" si="17"/>
        <v>7.2358131408691406E-2</v>
      </c>
      <c r="AD18" s="16">
        <f t="shared" si="18"/>
        <v>1.151578916777483</v>
      </c>
      <c r="AE18" s="16">
        <f t="shared" si="18"/>
        <v>1.0361530408836452</v>
      </c>
      <c r="AF18" s="16">
        <f t="shared" si="18"/>
        <v>0.95108215250705908</v>
      </c>
      <c r="AH18" s="16">
        <f t="shared" si="6"/>
        <v>1.0042655788304353</v>
      </c>
      <c r="AI18" s="16">
        <f t="shared" si="7"/>
        <v>1.0462713700560624</v>
      </c>
      <c r="AJ18" s="16">
        <f t="shared" si="8"/>
        <v>6.6139943805943041E-2</v>
      </c>
      <c r="AK18" s="16">
        <f t="shared" si="9"/>
        <v>5.8099120933276689E-2</v>
      </c>
      <c r="AL18" s="19">
        <f t="shared" si="19"/>
        <v>1</v>
      </c>
      <c r="AM18" s="19">
        <f t="shared" si="20"/>
        <v>1.0418273732676837</v>
      </c>
      <c r="AN18" s="19">
        <f t="shared" si="21"/>
        <v>6.585901697733125E-2</v>
      </c>
      <c r="AO18" s="19">
        <f t="shared" si="22"/>
        <v>5.7852347185829822E-2</v>
      </c>
      <c r="AP18" s="20">
        <f t="shared" si="23"/>
        <v>0.65815297067003864</v>
      </c>
      <c r="AQ18" s="21" t="s">
        <v>3266</v>
      </c>
    </row>
    <row r="19" spans="1:44" s="16" customFormat="1" x14ac:dyDescent="0.25">
      <c r="A19" s="16" t="s">
        <v>3267</v>
      </c>
      <c r="B19" s="17" t="s">
        <v>3268</v>
      </c>
      <c r="C19" s="18">
        <v>13.826849937438965</v>
      </c>
      <c r="D19" s="18">
        <v>18.055170059204102</v>
      </c>
      <c r="E19" s="18">
        <v>17.515714645385742</v>
      </c>
      <c r="F19" s="18">
        <v>17.968584060668945</v>
      </c>
      <c r="G19" s="18">
        <v>18.396938323974609</v>
      </c>
      <c r="H19" s="18">
        <v>17.231868743896484</v>
      </c>
      <c r="J19" s="16">
        <f t="shared" si="0"/>
        <v>-1.0140504837036133</v>
      </c>
      <c r="K19" s="16">
        <f t="shared" si="1"/>
        <v>-1.0933017730712891</v>
      </c>
      <c r="L19" s="16">
        <f t="shared" si="2"/>
        <v>-0.99022293090820313</v>
      </c>
      <c r="M19" s="16">
        <f t="shared" si="3"/>
        <v>-1.4891223907470703</v>
      </c>
      <c r="N19" s="16">
        <f t="shared" si="4"/>
        <v>-0.59879684448242188</v>
      </c>
      <c r="O19" s="16">
        <f t="shared" si="5"/>
        <v>-1.7728786468505859</v>
      </c>
      <c r="Q19" s="16">
        <f t="shared" si="10"/>
        <v>-1.0325250625610352</v>
      </c>
      <c r="R19" s="16">
        <f t="shared" si="11"/>
        <v>1.8474578857421875E-2</v>
      </c>
      <c r="S19" s="16">
        <f t="shared" si="12"/>
        <v>-6.0776710510253906E-2</v>
      </c>
      <c r="T19" s="16">
        <f t="shared" si="13"/>
        <v>4.2302131652832031E-2</v>
      </c>
      <c r="V19" s="16">
        <f t="shared" si="14"/>
        <v>0.98727604061050722</v>
      </c>
      <c r="W19" s="16">
        <f t="shared" si="14"/>
        <v>1.043027149137749</v>
      </c>
      <c r="X19" s="16">
        <f t="shared" si="14"/>
        <v>0.97110410396951918</v>
      </c>
      <c r="Z19" s="16">
        <f t="shared" si="15"/>
        <v>-0.45659732818603516</v>
      </c>
      <c r="AA19" s="16">
        <f t="shared" si="16"/>
        <v>0.43372821807861328</v>
      </c>
      <c r="AB19" s="16">
        <f t="shared" si="17"/>
        <v>-0.74035358428955078</v>
      </c>
      <c r="AD19" s="16">
        <f t="shared" si="18"/>
        <v>1.3723013536235327</v>
      </c>
      <c r="AE19" s="16">
        <f t="shared" si="18"/>
        <v>0.74034610587061689</v>
      </c>
      <c r="AF19" s="16">
        <f t="shared" si="18"/>
        <v>1.670585225659966</v>
      </c>
      <c r="AH19" s="16">
        <f t="shared" si="6"/>
        <v>1.0004690979059252</v>
      </c>
      <c r="AI19" s="16">
        <f t="shared" si="7"/>
        <v>1.2610775617180385</v>
      </c>
      <c r="AJ19" s="16">
        <f t="shared" si="8"/>
        <v>2.1785114774144451E-2</v>
      </c>
      <c r="AK19" s="16">
        <f t="shared" si="9"/>
        <v>0.27423484699006517</v>
      </c>
      <c r="AL19" s="19">
        <f t="shared" si="19"/>
        <v>1</v>
      </c>
      <c r="AM19" s="19">
        <f t="shared" si="20"/>
        <v>1.2604862702482176</v>
      </c>
      <c r="AN19" s="19">
        <f t="shared" si="21"/>
        <v>2.177490021405231E-2</v>
      </c>
      <c r="AO19" s="19">
        <f t="shared" si="22"/>
        <v>0.2741062643154738</v>
      </c>
      <c r="AP19" s="20">
        <f t="shared" si="23"/>
        <v>0.3971143910356093</v>
      </c>
      <c r="AQ19" s="21" t="s">
        <v>3268</v>
      </c>
    </row>
    <row r="20" spans="1:44" s="22" customFormat="1" ht="15.75" x14ac:dyDescent="0.25">
      <c r="A20" s="22" t="s">
        <v>3269</v>
      </c>
      <c r="B20" s="17" t="s">
        <v>3270</v>
      </c>
      <c r="C20" s="18">
        <v>20.025674819946289</v>
      </c>
      <c r="D20" s="18">
        <v>25.119804382324219</v>
      </c>
      <c r="E20" s="18">
        <v>25.646129608154297</v>
      </c>
      <c r="F20" s="18">
        <v>24.390844345092773</v>
      </c>
      <c r="G20" s="18">
        <v>25.685693740844727</v>
      </c>
      <c r="H20" s="18">
        <v>22.213056564331055</v>
      </c>
      <c r="J20" s="22">
        <f t="shared" si="0"/>
        <v>5.1847743988037109</v>
      </c>
      <c r="K20" s="22">
        <f t="shared" si="1"/>
        <v>5.9713325500488281</v>
      </c>
      <c r="L20" s="22">
        <f t="shared" si="2"/>
        <v>7.1401920318603516</v>
      </c>
      <c r="M20" s="22">
        <f t="shared" si="3"/>
        <v>4.9331378936767578</v>
      </c>
      <c r="N20" s="22">
        <f t="shared" si="4"/>
        <v>6.6899585723876953</v>
      </c>
      <c r="O20" s="22">
        <f t="shared" si="5"/>
        <v>3.2083091735839844</v>
      </c>
      <c r="Q20" s="22">
        <f t="shared" si="10"/>
        <v>6.0987663269042969</v>
      </c>
      <c r="R20" s="22">
        <f t="shared" si="11"/>
        <v>-0.91399192810058594</v>
      </c>
      <c r="S20" s="22">
        <f t="shared" si="12"/>
        <v>-0.12743377685546875</v>
      </c>
      <c r="T20" s="22">
        <f t="shared" si="13"/>
        <v>1.0414257049560547</v>
      </c>
      <c r="V20" s="22">
        <f t="shared" si="14"/>
        <v>1.8842520053631713</v>
      </c>
      <c r="W20" s="22">
        <f t="shared" si="14"/>
        <v>1.0923489342443362</v>
      </c>
      <c r="X20" s="22">
        <f t="shared" si="14"/>
        <v>0.48584711092281901</v>
      </c>
      <c r="Z20" s="22">
        <f t="shared" si="15"/>
        <v>-1.1656284332275391</v>
      </c>
      <c r="AA20" s="22">
        <f t="shared" si="16"/>
        <v>0.59119224548339844</v>
      </c>
      <c r="AB20" s="22">
        <f t="shared" si="17"/>
        <v>-2.8904571533203125</v>
      </c>
      <c r="AD20" s="22">
        <f t="shared" si="18"/>
        <v>2.2433091213549772</v>
      </c>
      <c r="AE20" s="22">
        <f t="shared" si="18"/>
        <v>0.66379411980057057</v>
      </c>
      <c r="AF20" s="22">
        <f t="shared" si="18"/>
        <v>7.4150537646055641</v>
      </c>
      <c r="AH20" s="16">
        <f t="shared" si="6"/>
        <v>1.1541493501767757</v>
      </c>
      <c r="AI20" s="16">
        <f t="shared" si="7"/>
        <v>3.4407190019203706</v>
      </c>
      <c r="AJ20" s="16">
        <f t="shared" si="8"/>
        <v>0.40486562822569089</v>
      </c>
      <c r="AK20" s="16">
        <f t="shared" si="9"/>
        <v>2.0388084358639351</v>
      </c>
      <c r="AL20" s="19">
        <f t="shared" si="19"/>
        <v>1</v>
      </c>
      <c r="AM20" s="19">
        <f t="shared" si="20"/>
        <v>2.9811731050174499</v>
      </c>
      <c r="AN20" s="19">
        <f t="shared" si="21"/>
        <v>0.35079136696102592</v>
      </c>
      <c r="AO20" s="19">
        <f t="shared" si="22"/>
        <v>1.7665031267848137</v>
      </c>
      <c r="AP20" s="20">
        <f t="shared" si="23"/>
        <v>0.33306706459072533</v>
      </c>
      <c r="AQ20" s="21" t="s">
        <v>3270</v>
      </c>
    </row>
    <row r="21" spans="1:44" s="22" customFormat="1" ht="15.75" x14ac:dyDescent="0.25">
      <c r="A21" s="22" t="s">
        <v>3271</v>
      </c>
      <c r="B21" s="17" t="s">
        <v>3272</v>
      </c>
      <c r="C21" s="18">
        <v>14.734021186828613</v>
      </c>
      <c r="D21" s="18">
        <v>18.919797897338867</v>
      </c>
      <c r="E21" s="18">
        <v>18.328004837036133</v>
      </c>
      <c r="F21" s="18">
        <v>19.457706451416016</v>
      </c>
      <c r="G21" s="18">
        <v>19.033153533935547</v>
      </c>
      <c r="H21" s="18">
        <v>19.007633209228516</v>
      </c>
      <c r="J21" s="22">
        <f t="shared" si="0"/>
        <v>-0.10687923431396484</v>
      </c>
      <c r="K21" s="22">
        <f t="shared" si="1"/>
        <v>-0.22867393493652344</v>
      </c>
      <c r="L21" s="22">
        <f t="shared" si="2"/>
        <v>-0.1779327392578125</v>
      </c>
      <c r="M21" s="22">
        <f t="shared" si="3"/>
        <v>0</v>
      </c>
      <c r="N21" s="22">
        <f t="shared" si="4"/>
        <v>3.7418365478515625E-2</v>
      </c>
      <c r="O21" s="22">
        <f t="shared" si="5"/>
        <v>2.8858184814453125E-3</v>
      </c>
      <c r="Q21" s="22">
        <f t="shared" si="10"/>
        <v>-0.17116196950276694</v>
      </c>
      <c r="R21" s="22">
        <f t="shared" si="11"/>
        <v>6.4282735188802093E-2</v>
      </c>
      <c r="S21" s="22">
        <f t="shared" si="12"/>
        <v>-5.7511965433756501E-2</v>
      </c>
      <c r="T21" s="22">
        <f t="shared" si="13"/>
        <v>-6.7707697550455637E-3</v>
      </c>
      <c r="V21" s="22">
        <f t="shared" si="14"/>
        <v>0.95642070316924277</v>
      </c>
      <c r="W21" s="22">
        <f t="shared" si="14"/>
        <v>1.040669500680323</v>
      </c>
      <c r="X21" s="22">
        <f t="shared" si="14"/>
        <v>1.0047041699957076</v>
      </c>
      <c r="Z21" s="22">
        <f t="shared" si="15"/>
        <v>0.17116196950276694</v>
      </c>
      <c r="AA21" s="22">
        <f t="shared" si="16"/>
        <v>0.20858033498128256</v>
      </c>
      <c r="AB21" s="22">
        <f t="shared" si="17"/>
        <v>0.17404778798421225</v>
      </c>
      <c r="AD21" s="22">
        <f t="shared" si="18"/>
        <v>0.88812708136853025</v>
      </c>
      <c r="AE21" s="22">
        <f t="shared" si="18"/>
        <v>0.86538838647814398</v>
      </c>
      <c r="AF21" s="22">
        <f t="shared" si="18"/>
        <v>0.88635233907931099</v>
      </c>
      <c r="AH21" s="16">
        <f t="shared" si="6"/>
        <v>1.000598124615091</v>
      </c>
      <c r="AI21" s="16">
        <f t="shared" si="7"/>
        <v>0.87995593564199515</v>
      </c>
      <c r="AJ21" s="16">
        <f t="shared" si="8"/>
        <v>2.4407032299568313E-2</v>
      </c>
      <c r="AK21" s="16">
        <f t="shared" si="9"/>
        <v>7.3017701969956073E-3</v>
      </c>
      <c r="AL21" s="19">
        <f t="shared" si="19"/>
        <v>1</v>
      </c>
      <c r="AM21" s="19">
        <f t="shared" si="20"/>
        <v>0.87942992695543543</v>
      </c>
      <c r="AN21" s="19">
        <f t="shared" si="21"/>
        <v>2.4392442579239476E-2</v>
      </c>
      <c r="AO21" s="19">
        <f t="shared" si="22"/>
        <v>7.2974054391761372E-3</v>
      </c>
      <c r="AP21" s="20">
        <f t="shared" si="23"/>
        <v>9.0668867804599707E-3</v>
      </c>
      <c r="AQ21" s="21" t="s">
        <v>3273</v>
      </c>
      <c r="AR21" s="16" t="s">
        <v>3274</v>
      </c>
    </row>
    <row r="22" spans="1:44" s="16" customFormat="1" x14ac:dyDescent="0.25">
      <c r="A22" s="16" t="s">
        <v>3275</v>
      </c>
      <c r="B22" s="17" t="s">
        <v>3276</v>
      </c>
      <c r="C22" s="18">
        <v>16.278158187866211</v>
      </c>
      <c r="D22" s="18">
        <v>21.099599838256836</v>
      </c>
      <c r="E22" s="18">
        <v>20.106765747070313</v>
      </c>
      <c r="F22" s="18">
        <v>20.984348297119141</v>
      </c>
      <c r="G22" s="18">
        <v>21.358606338500977</v>
      </c>
      <c r="H22" s="18">
        <v>19.925668716430664</v>
      </c>
      <c r="J22" s="16">
        <f t="shared" si="0"/>
        <v>1.4372577667236328</v>
      </c>
      <c r="K22" s="16">
        <f t="shared" si="1"/>
        <v>1.9511280059814453</v>
      </c>
      <c r="L22" s="16">
        <f t="shared" si="2"/>
        <v>1.6008281707763672</v>
      </c>
      <c r="M22" s="16">
        <f t="shared" si="3"/>
        <v>1.526641845703125</v>
      </c>
      <c r="N22" s="16">
        <f t="shared" si="4"/>
        <v>2.3628711700439453</v>
      </c>
      <c r="O22" s="16">
        <f t="shared" si="5"/>
        <v>0.92092132568359375</v>
      </c>
      <c r="Q22" s="16">
        <f t="shared" si="10"/>
        <v>1.6630713144938152</v>
      </c>
      <c r="R22" s="16">
        <f t="shared" si="11"/>
        <v>-0.22581354777018237</v>
      </c>
      <c r="S22" s="16">
        <f t="shared" si="12"/>
        <v>0.28805669148763013</v>
      </c>
      <c r="T22" s="16">
        <f t="shared" si="13"/>
        <v>-6.2243143717447991E-2</v>
      </c>
      <c r="V22" s="16">
        <f t="shared" si="14"/>
        <v>1.1694365176692012</v>
      </c>
      <c r="W22" s="16">
        <f t="shared" si="14"/>
        <v>0.81900451399890906</v>
      </c>
      <c r="X22" s="16">
        <f t="shared" si="14"/>
        <v>1.0440878772998845</v>
      </c>
      <c r="Z22" s="16">
        <f t="shared" si="15"/>
        <v>-0.13642946879069018</v>
      </c>
      <c r="AA22" s="16">
        <f t="shared" si="16"/>
        <v>0.69979985555013013</v>
      </c>
      <c r="AB22" s="16">
        <f t="shared" si="17"/>
        <v>-0.74214998881022143</v>
      </c>
      <c r="AD22" s="16">
        <f t="shared" si="18"/>
        <v>1.09918137877718</v>
      </c>
      <c r="AE22" s="16">
        <f t="shared" si="18"/>
        <v>0.61565761065842672</v>
      </c>
      <c r="AF22" s="16">
        <f t="shared" si="18"/>
        <v>1.6726666884452535</v>
      </c>
      <c r="AH22" s="16">
        <f t="shared" si="6"/>
        <v>1.0108429696559982</v>
      </c>
      <c r="AI22" s="16">
        <f t="shared" si="7"/>
        <v>1.12916855929362</v>
      </c>
      <c r="AJ22" s="16">
        <f t="shared" si="8"/>
        <v>0.1025175842027142</v>
      </c>
      <c r="AK22" s="16">
        <f t="shared" si="9"/>
        <v>0.3055003932771248</v>
      </c>
      <c r="AL22" s="19">
        <f t="shared" si="19"/>
        <v>1</v>
      </c>
      <c r="AM22" s="19">
        <f t="shared" si="20"/>
        <v>1.1170563511738025</v>
      </c>
      <c r="AN22" s="19">
        <f t="shared" si="21"/>
        <v>0.10141791285109511</v>
      </c>
      <c r="AO22" s="19">
        <f t="shared" si="22"/>
        <v>0.30222339418464789</v>
      </c>
      <c r="AP22" s="20">
        <f t="shared" si="23"/>
        <v>0.73207605231707906</v>
      </c>
      <c r="AQ22" s="21" t="s">
        <v>3276</v>
      </c>
    </row>
    <row r="23" spans="1:44" s="16" customFormat="1" x14ac:dyDescent="0.25">
      <c r="A23" s="16" t="s">
        <v>3277</v>
      </c>
      <c r="B23" s="17" t="s">
        <v>3278</v>
      </c>
      <c r="C23" s="18">
        <v>15.796551704406738</v>
      </c>
      <c r="D23" s="18">
        <v>20.244083404541016</v>
      </c>
      <c r="E23" s="18">
        <v>19.234996795654297</v>
      </c>
      <c r="F23" s="18">
        <v>20.435522079467773</v>
      </c>
      <c r="G23" s="18">
        <v>20.307718276977539</v>
      </c>
      <c r="H23" s="18">
        <v>20.125415802001953</v>
      </c>
      <c r="J23" s="16">
        <f t="shared" si="0"/>
        <v>0.95565128326416016</v>
      </c>
      <c r="K23" s="16">
        <f t="shared" si="1"/>
        <v>1.095611572265625</v>
      </c>
      <c r="L23" s="16">
        <f t="shared" si="2"/>
        <v>0.72905921936035156</v>
      </c>
      <c r="M23" s="16">
        <f t="shared" si="3"/>
        <v>0.97781562805175781</v>
      </c>
      <c r="N23" s="16">
        <f t="shared" si="4"/>
        <v>1.3119831085205078</v>
      </c>
      <c r="O23" s="16">
        <f t="shared" si="5"/>
        <v>1.1206684112548828</v>
      </c>
      <c r="Q23" s="16">
        <f t="shared" si="10"/>
        <v>0.92677402496337891</v>
      </c>
      <c r="R23" s="16">
        <f t="shared" si="11"/>
        <v>2.887725830078125E-2</v>
      </c>
      <c r="S23" s="16">
        <f t="shared" si="12"/>
        <v>0.16883754730224609</v>
      </c>
      <c r="T23" s="16">
        <f t="shared" si="13"/>
        <v>-0.19771480560302734</v>
      </c>
      <c r="V23" s="16">
        <f t="shared" si="14"/>
        <v>0.98018280384864687</v>
      </c>
      <c r="W23" s="16">
        <f t="shared" si="14"/>
        <v>0.88955915548798625</v>
      </c>
      <c r="X23" s="16">
        <f t="shared" si="14"/>
        <v>1.1468802845803894</v>
      </c>
      <c r="Z23" s="16">
        <f t="shared" si="15"/>
        <v>5.1041603088378906E-2</v>
      </c>
      <c r="AA23" s="16">
        <f t="shared" si="16"/>
        <v>0.38520908355712891</v>
      </c>
      <c r="AB23" s="16">
        <f t="shared" si="17"/>
        <v>0.19389438629150391</v>
      </c>
      <c r="AD23" s="16">
        <f t="shared" si="18"/>
        <v>0.96523918980669354</v>
      </c>
      <c r="AE23" s="16">
        <f t="shared" si="18"/>
        <v>0.76566802554814561</v>
      </c>
      <c r="AF23" s="16">
        <f t="shared" si="18"/>
        <v>0.87424261773678591</v>
      </c>
      <c r="AH23" s="16">
        <f t="shared" si="6"/>
        <v>1.0055407479723408</v>
      </c>
      <c r="AI23" s="16">
        <f t="shared" si="7"/>
        <v>0.86838327769720836</v>
      </c>
      <c r="AJ23" s="16">
        <f t="shared" si="8"/>
        <v>7.5356507940550446E-2</v>
      </c>
      <c r="AK23" s="16">
        <f t="shared" si="9"/>
        <v>5.768567499865869E-2</v>
      </c>
      <c r="AL23" s="19">
        <f t="shared" si="19"/>
        <v>1</v>
      </c>
      <c r="AM23" s="19">
        <f t="shared" si="20"/>
        <v>0.86359829718317371</v>
      </c>
      <c r="AN23" s="19">
        <f t="shared" si="21"/>
        <v>7.4941277210800072E-2</v>
      </c>
      <c r="AO23" s="19">
        <f t="shared" si="22"/>
        <v>5.7367814397358899E-2</v>
      </c>
      <c r="AP23" s="20">
        <f t="shared" si="23"/>
        <v>0.22190144733039055</v>
      </c>
      <c r="AQ23" s="21" t="s">
        <v>3278</v>
      </c>
    </row>
    <row r="24" spans="1:44" s="16" customFormat="1" x14ac:dyDescent="0.25">
      <c r="A24" s="16" t="s">
        <v>3279</v>
      </c>
      <c r="B24" s="17" t="s">
        <v>3280</v>
      </c>
      <c r="C24" s="18">
        <v>16.761659622192383</v>
      </c>
      <c r="D24" s="18">
        <v>20.793651580810547</v>
      </c>
      <c r="E24" s="18">
        <v>21.017633438110352</v>
      </c>
      <c r="F24" s="18">
        <v>20.309120178222656</v>
      </c>
      <c r="G24" s="18">
        <v>21.957050323486328</v>
      </c>
      <c r="H24" s="18">
        <v>18.950946807861328</v>
      </c>
      <c r="J24" s="16">
        <f>C24-$C$94</f>
        <v>1.9207592010498047</v>
      </c>
      <c r="K24" s="16">
        <f t="shared" si="1"/>
        <v>1.6451797485351562</v>
      </c>
      <c r="L24" s="16">
        <f t="shared" si="2"/>
        <v>2.5116958618164062</v>
      </c>
      <c r="M24" s="16">
        <f t="shared" si="3"/>
        <v>0.85141372680664063</v>
      </c>
      <c r="N24" s="16">
        <f t="shared" si="4"/>
        <v>2.9613151550292969</v>
      </c>
      <c r="O24" s="16">
        <f t="shared" si="5"/>
        <v>-5.3800582885742188E-2</v>
      </c>
      <c r="Q24" s="16">
        <f t="shared" si="10"/>
        <v>2.0258782704671225</v>
      </c>
      <c r="R24" s="16">
        <f t="shared" si="11"/>
        <v>-0.10511906941731786</v>
      </c>
      <c r="S24" s="16">
        <f t="shared" si="12"/>
        <v>-0.38069852193196629</v>
      </c>
      <c r="T24" s="16">
        <f t="shared" si="13"/>
        <v>0.48581759134928371</v>
      </c>
      <c r="V24" s="16">
        <f t="shared" si="14"/>
        <v>1.0755831575019845</v>
      </c>
      <c r="W24" s="16">
        <f t="shared" si="14"/>
        <v>1.301972089760155</v>
      </c>
      <c r="X24" s="16">
        <f t="shared" si="14"/>
        <v>0.71409227113535934</v>
      </c>
      <c r="Z24" s="16">
        <f t="shared" si="15"/>
        <v>-1.1744645436604819</v>
      </c>
      <c r="AA24" s="16">
        <f t="shared" si="16"/>
        <v>0.93543688456217433</v>
      </c>
      <c r="AB24" s="16">
        <f t="shared" si="17"/>
        <v>-2.0796788533528647</v>
      </c>
      <c r="AD24" s="16">
        <f t="shared" si="18"/>
        <v>2.2570909347153241</v>
      </c>
      <c r="AE24" s="16">
        <f t="shared" si="18"/>
        <v>0.52288410338200131</v>
      </c>
      <c r="AF24" s="16">
        <f t="shared" si="18"/>
        <v>4.2271310901245345</v>
      </c>
      <c r="AH24" s="16">
        <f t="shared" si="6"/>
        <v>1.0305491727991665</v>
      </c>
      <c r="AI24" s="16">
        <f t="shared" si="7"/>
        <v>2.3357020427406199</v>
      </c>
      <c r="AJ24" s="16">
        <f t="shared" si="8"/>
        <v>0.17119356989505624</v>
      </c>
      <c r="AK24" s="16">
        <f t="shared" si="9"/>
        <v>1.0700461383240303</v>
      </c>
      <c r="AL24" s="19">
        <f t="shared" si="19"/>
        <v>1</v>
      </c>
      <c r="AM24" s="19">
        <f t="shared" si="20"/>
        <v>2.2664634588919337</v>
      </c>
      <c r="AN24" s="19">
        <f t="shared" si="21"/>
        <v>0.16611877862175381</v>
      </c>
      <c r="AO24" s="19">
        <f t="shared" si="22"/>
        <v>1.0383261338394776</v>
      </c>
      <c r="AP24" s="20">
        <f t="shared" si="23"/>
        <v>0.29482518870662483</v>
      </c>
      <c r="AQ24" s="21" t="s">
        <v>3280</v>
      </c>
    </row>
    <row r="25" spans="1:44" s="16" customFormat="1" x14ac:dyDescent="0.25">
      <c r="A25" s="16" t="s">
        <v>3281</v>
      </c>
      <c r="B25" s="17" t="s">
        <v>3282</v>
      </c>
      <c r="C25" s="18">
        <v>12.627872467041016</v>
      </c>
      <c r="D25" s="18">
        <v>16.634977340698242</v>
      </c>
      <c r="E25" s="18">
        <v>15.620049476623535</v>
      </c>
      <c r="F25" s="18">
        <v>16.563310623168945</v>
      </c>
      <c r="G25" s="18">
        <v>16.485441207885742</v>
      </c>
      <c r="H25" s="18">
        <v>16.70130729675293</v>
      </c>
      <c r="J25" s="16">
        <f t="shared" si="0"/>
        <v>-2.2130279541015625</v>
      </c>
      <c r="K25" s="16">
        <f t="shared" si="1"/>
        <v>-2.5134944915771484</v>
      </c>
      <c r="L25" s="16">
        <f t="shared" si="2"/>
        <v>-2.8858880996704102</v>
      </c>
      <c r="M25" s="16">
        <f t="shared" si="3"/>
        <v>-2.8943958282470703</v>
      </c>
      <c r="N25" s="16">
        <f t="shared" si="4"/>
        <v>-2.5102939605712891</v>
      </c>
      <c r="O25" s="16">
        <f t="shared" si="5"/>
        <v>-2.3034400939941406</v>
      </c>
      <c r="Q25" s="16">
        <f t="shared" si="10"/>
        <v>-2.5374701817830405</v>
      </c>
      <c r="R25" s="16">
        <f t="shared" si="11"/>
        <v>0.32444222768147801</v>
      </c>
      <c r="S25" s="16">
        <f t="shared" si="12"/>
        <v>2.3975690205892075E-2</v>
      </c>
      <c r="T25" s="16">
        <f t="shared" si="13"/>
        <v>-0.34841791788736964</v>
      </c>
      <c r="V25" s="16">
        <f t="shared" si="14"/>
        <v>0.79860708279964454</v>
      </c>
      <c r="W25" s="16">
        <f t="shared" si="14"/>
        <v>0.98351864643668996</v>
      </c>
      <c r="X25" s="16">
        <f t="shared" si="14"/>
        <v>1.2731636901452916</v>
      </c>
      <c r="Z25" s="16">
        <f t="shared" si="15"/>
        <v>-0.3569256464640298</v>
      </c>
      <c r="AA25" s="16">
        <f t="shared" si="16"/>
        <v>2.717622121175145E-2</v>
      </c>
      <c r="AB25" s="16">
        <f t="shared" si="17"/>
        <v>0.23403008778889989</v>
      </c>
      <c r="AD25" s="16">
        <f t="shared" si="18"/>
        <v>1.2806938553009093</v>
      </c>
      <c r="AE25" s="16">
        <f t="shared" si="18"/>
        <v>0.98133918866286429</v>
      </c>
      <c r="AF25" s="16">
        <f t="shared" si="18"/>
        <v>0.85025642755528497</v>
      </c>
      <c r="AH25" s="16">
        <f t="shared" si="6"/>
        <v>1.0184298064605422</v>
      </c>
      <c r="AI25" s="16">
        <f t="shared" si="7"/>
        <v>1.0374298238396862</v>
      </c>
      <c r="AJ25" s="16">
        <f t="shared" si="8"/>
        <v>0.13810030800654838</v>
      </c>
      <c r="AK25" s="16">
        <f t="shared" si="9"/>
        <v>0.12738225192567945</v>
      </c>
      <c r="AL25" s="19">
        <f t="shared" si="19"/>
        <v>1</v>
      </c>
      <c r="AM25" s="19">
        <f t="shared" si="20"/>
        <v>1.0186561874550557</v>
      </c>
      <c r="AN25" s="19">
        <f t="shared" si="21"/>
        <v>0.1356012040599078</v>
      </c>
      <c r="AO25" s="19">
        <f t="shared" si="22"/>
        <v>0.12507710508629416</v>
      </c>
      <c r="AP25" s="20">
        <f t="shared" si="23"/>
        <v>0.92431378661691643</v>
      </c>
      <c r="AQ25" s="21" t="s">
        <v>3282</v>
      </c>
    </row>
    <row r="26" spans="1:44" s="16" customFormat="1" x14ac:dyDescent="0.25">
      <c r="A26" s="16" t="s">
        <v>3283</v>
      </c>
      <c r="B26" s="17" t="s">
        <v>3284</v>
      </c>
      <c r="C26" s="18">
        <v>13.583789825439453</v>
      </c>
      <c r="D26" s="18">
        <v>17.514654159545898</v>
      </c>
      <c r="E26" s="18">
        <v>16.69090461730957</v>
      </c>
      <c r="F26" s="18">
        <v>17.296192169189453</v>
      </c>
      <c r="G26" s="18">
        <v>16.917827606201172</v>
      </c>
      <c r="H26" s="18">
        <v>17.4356689453125</v>
      </c>
      <c r="J26" s="16">
        <f t="shared" si="0"/>
        <v>-1.257110595703125</v>
      </c>
      <c r="K26" s="16">
        <f t="shared" si="1"/>
        <v>-1.6338176727294922</v>
      </c>
      <c r="L26" s="16">
        <f t="shared" si="2"/>
        <v>-1.815032958984375</v>
      </c>
      <c r="M26" s="16">
        <f t="shared" si="3"/>
        <v>-2.1615142822265625</v>
      </c>
      <c r="N26" s="16">
        <f t="shared" si="4"/>
        <v>-2.0779075622558594</v>
      </c>
      <c r="O26" s="16">
        <f t="shared" si="5"/>
        <v>-1.5690784454345703</v>
      </c>
      <c r="Q26" s="16">
        <f t="shared" si="10"/>
        <v>-1.5686537424723308</v>
      </c>
      <c r="R26" s="16">
        <f t="shared" si="11"/>
        <v>0.3115431467692058</v>
      </c>
      <c r="S26" s="16">
        <f t="shared" si="12"/>
        <v>-6.5163930257161384E-2</v>
      </c>
      <c r="T26" s="16">
        <f t="shared" si="13"/>
        <v>-0.2463792165120442</v>
      </c>
      <c r="V26" s="16">
        <f t="shared" si="14"/>
        <v>0.80577941402222597</v>
      </c>
      <c r="W26" s="16">
        <f t="shared" si="14"/>
        <v>1.0462038108716076</v>
      </c>
      <c r="X26" s="16">
        <f t="shared" si="14"/>
        <v>1.1862262613962313</v>
      </c>
      <c r="Z26" s="16">
        <f t="shared" si="15"/>
        <v>-0.5928605397542317</v>
      </c>
      <c r="AA26" s="16">
        <f t="shared" si="16"/>
        <v>-0.50925381978352857</v>
      </c>
      <c r="AB26" s="16">
        <f t="shared" si="17"/>
        <v>-4.2470296223950932E-4</v>
      </c>
      <c r="AD26" s="16">
        <f t="shared" si="18"/>
        <v>1.508234273947096</v>
      </c>
      <c r="AE26" s="16">
        <f t="shared" si="18"/>
        <v>1.4233138491719026</v>
      </c>
      <c r="AF26" s="16">
        <f t="shared" si="18"/>
        <v>1.0002944249953851</v>
      </c>
      <c r="AH26" s="16">
        <f t="shared" si="6"/>
        <v>1.0127364954300215</v>
      </c>
      <c r="AI26" s="16">
        <f t="shared" si="7"/>
        <v>1.3106141827047946</v>
      </c>
      <c r="AJ26" s="16">
        <f t="shared" si="8"/>
        <v>0.11109304931956092</v>
      </c>
      <c r="AK26" s="16">
        <f t="shared" si="9"/>
        <v>0.15708451404113674</v>
      </c>
      <c r="AL26" s="19">
        <f t="shared" si="19"/>
        <v>1</v>
      </c>
      <c r="AM26" s="19">
        <f t="shared" si="20"/>
        <v>1.2941314829858976</v>
      </c>
      <c r="AN26" s="19">
        <f t="shared" si="21"/>
        <v>0.10969590789002752</v>
      </c>
      <c r="AO26" s="19">
        <f t="shared" si="22"/>
        <v>0.15510896936170601</v>
      </c>
      <c r="AP26" s="20">
        <f t="shared" si="23"/>
        <v>0.1964838897501312</v>
      </c>
      <c r="AQ26" s="21" t="s">
        <v>3284</v>
      </c>
    </row>
    <row r="27" spans="1:44" s="16" customFormat="1" x14ac:dyDescent="0.25">
      <c r="A27" s="16" t="s">
        <v>3285</v>
      </c>
      <c r="B27" s="17" t="s">
        <v>214</v>
      </c>
      <c r="C27" s="18">
        <v>11.69987964630127</v>
      </c>
      <c r="D27" s="18">
        <v>15.923721313476563</v>
      </c>
      <c r="E27" s="18">
        <v>15.488951683044434</v>
      </c>
      <c r="F27" s="18">
        <v>15.972964286804199</v>
      </c>
      <c r="G27" s="18">
        <v>15.550196647644043</v>
      </c>
      <c r="H27" s="18">
        <v>16.324102401733398</v>
      </c>
      <c r="J27" s="16">
        <f t="shared" si="0"/>
        <v>-3.1410207748413086</v>
      </c>
      <c r="K27" s="16">
        <f t="shared" si="1"/>
        <v>-3.2247505187988281</v>
      </c>
      <c r="L27" s="16">
        <f t="shared" si="2"/>
        <v>-3.0169858932495117</v>
      </c>
      <c r="M27" s="16">
        <f t="shared" si="3"/>
        <v>-3.4847421646118164</v>
      </c>
      <c r="N27" s="16">
        <f t="shared" si="4"/>
        <v>-3.4455385208129883</v>
      </c>
      <c r="O27" s="16">
        <f t="shared" si="5"/>
        <v>-2.6806449890136719</v>
      </c>
      <c r="Q27" s="16">
        <f t="shared" si="10"/>
        <v>-3.1275857289632163</v>
      </c>
      <c r="R27" s="16">
        <f t="shared" si="11"/>
        <v>-1.34350458780923E-2</v>
      </c>
      <c r="S27" s="16">
        <f t="shared" si="12"/>
        <v>-9.7164789835611831E-2</v>
      </c>
      <c r="T27" s="16">
        <f t="shared" si="13"/>
        <v>0.11059983571370458</v>
      </c>
      <c r="V27" s="16">
        <f t="shared" si="14"/>
        <v>1.0093559600787452</v>
      </c>
      <c r="W27" s="16">
        <f t="shared" si="14"/>
        <v>1.0696692623920969</v>
      </c>
      <c r="X27" s="16">
        <f t="shared" si="14"/>
        <v>0.92620289034140579</v>
      </c>
      <c r="Z27" s="16">
        <f t="shared" si="15"/>
        <v>-0.35715643564860011</v>
      </c>
      <c r="AA27" s="16">
        <f t="shared" si="16"/>
        <v>-0.31795279184977199</v>
      </c>
      <c r="AB27" s="16">
        <f t="shared" si="17"/>
        <v>0.44694073994954442</v>
      </c>
      <c r="AD27" s="16">
        <f t="shared" si="18"/>
        <v>1.2808987454022478</v>
      </c>
      <c r="AE27" s="16">
        <f t="shared" si="18"/>
        <v>1.2465604034135847</v>
      </c>
      <c r="AF27" s="16">
        <f t="shared" si="18"/>
        <v>0.73359680464084853</v>
      </c>
      <c r="AH27" s="16">
        <f t="shared" si="6"/>
        <v>1.0017427042707494</v>
      </c>
      <c r="AI27" s="16">
        <f t="shared" si="7"/>
        <v>1.0870186511522271</v>
      </c>
      <c r="AJ27" s="16">
        <f t="shared" si="8"/>
        <v>4.1589747235527968E-2</v>
      </c>
      <c r="AK27" s="16">
        <f t="shared" si="9"/>
        <v>0.17698872998608947</v>
      </c>
      <c r="AL27" s="19">
        <f t="shared" si="19"/>
        <v>1</v>
      </c>
      <c r="AM27" s="19">
        <f t="shared" si="20"/>
        <v>1.0851275946587073</v>
      </c>
      <c r="AN27" s="19">
        <f t="shared" si="21"/>
        <v>4.1517394694483505E-2</v>
      </c>
      <c r="AO27" s="19">
        <f t="shared" si="22"/>
        <v>0.17668082755335271</v>
      </c>
      <c r="AP27" s="20">
        <f t="shared" si="23"/>
        <v>0.66346389593023603</v>
      </c>
      <c r="AQ27" s="21" t="s">
        <v>214</v>
      </c>
    </row>
    <row r="28" spans="1:44" s="16" customFormat="1" x14ac:dyDescent="0.25">
      <c r="A28" s="16" t="s">
        <v>6</v>
      </c>
      <c r="B28" s="17" t="s">
        <v>3286</v>
      </c>
      <c r="C28" s="18">
        <v>13.580148696899414</v>
      </c>
      <c r="D28" s="18">
        <v>17.433418273925781</v>
      </c>
      <c r="E28" s="18">
        <v>17.125537872314453</v>
      </c>
      <c r="F28" s="18">
        <v>17.055852890014648</v>
      </c>
      <c r="G28" s="18">
        <v>16.773944854736328</v>
      </c>
      <c r="H28" s="18">
        <v>18.28300666809082</v>
      </c>
      <c r="J28" s="16">
        <f t="shared" si="0"/>
        <v>-1.2607517242431641</v>
      </c>
      <c r="K28" s="16">
        <f t="shared" si="1"/>
        <v>-1.7150535583496094</v>
      </c>
      <c r="L28" s="16">
        <f t="shared" si="2"/>
        <v>-1.3803997039794922</v>
      </c>
      <c r="M28" s="16">
        <f t="shared" si="3"/>
        <v>-2.4018535614013672</v>
      </c>
      <c r="N28" s="16">
        <f t="shared" si="4"/>
        <v>-2.2217903137207031</v>
      </c>
      <c r="O28" s="16">
        <f t="shared" si="5"/>
        <v>-0.72174072265625</v>
      </c>
      <c r="Q28" s="16">
        <f t="shared" si="10"/>
        <v>-1.4520683288574219</v>
      </c>
      <c r="R28" s="16">
        <f t="shared" si="11"/>
        <v>0.19131660461425781</v>
      </c>
      <c r="S28" s="16">
        <f t="shared" si="12"/>
        <v>-0.2629852294921875</v>
      </c>
      <c r="T28" s="16">
        <f t="shared" si="13"/>
        <v>7.1668624877929688E-2</v>
      </c>
      <c r="V28" s="16">
        <f t="shared" si="14"/>
        <v>0.87580609517947938</v>
      </c>
      <c r="W28" s="16">
        <f t="shared" si="14"/>
        <v>1.1999590969660818</v>
      </c>
      <c r="X28" s="16">
        <f t="shared" si="14"/>
        <v>0.95153681137084967</v>
      </c>
      <c r="Z28" s="16">
        <f t="shared" si="15"/>
        <v>-0.94978523254394531</v>
      </c>
      <c r="AA28" s="16">
        <f t="shared" si="16"/>
        <v>-0.76972198486328125</v>
      </c>
      <c r="AB28" s="16">
        <f t="shared" si="17"/>
        <v>0.73032760620117188</v>
      </c>
      <c r="AD28" s="16">
        <f t="shared" si="18"/>
        <v>1.931585090149289</v>
      </c>
      <c r="AE28" s="16">
        <f t="shared" si="18"/>
        <v>1.7049412004871201</v>
      </c>
      <c r="AF28" s="16">
        <f t="shared" si="18"/>
        <v>0.60276702238100677</v>
      </c>
      <c r="AH28" s="16">
        <f t="shared" si="6"/>
        <v>1.0091006678388037</v>
      </c>
      <c r="AI28" s="16">
        <f t="shared" si="7"/>
        <v>1.4130977710058052</v>
      </c>
      <c r="AJ28" s="16">
        <f t="shared" si="8"/>
        <v>9.7901294374170056E-2</v>
      </c>
      <c r="AK28" s="16">
        <f t="shared" si="9"/>
        <v>0.41041393933662457</v>
      </c>
      <c r="AL28" s="19">
        <f t="shared" si="19"/>
        <v>1</v>
      </c>
      <c r="AM28" s="19">
        <f t="shared" si="20"/>
        <v>1.400353617872679</v>
      </c>
      <c r="AN28" s="19">
        <f t="shared" si="21"/>
        <v>9.7018362482948095E-2</v>
      </c>
      <c r="AO28" s="19">
        <f t="shared" si="22"/>
        <v>0.40671258321095982</v>
      </c>
      <c r="AP28" s="20">
        <f t="shared" si="23"/>
        <v>0.39253724225620235</v>
      </c>
      <c r="AQ28" s="21" t="s">
        <v>3286</v>
      </c>
    </row>
    <row r="29" spans="1:44" s="16" customFormat="1" x14ac:dyDescent="0.25">
      <c r="A29" s="16" t="s">
        <v>7</v>
      </c>
      <c r="B29" s="17" t="s">
        <v>3287</v>
      </c>
      <c r="C29" s="18">
        <v>13.883421897888184</v>
      </c>
      <c r="D29" s="18">
        <v>18.813455581665039</v>
      </c>
      <c r="E29" s="18">
        <v>17.664745330810547</v>
      </c>
      <c r="F29" s="18">
        <v>18.647726058959961</v>
      </c>
      <c r="G29" s="18">
        <v>18.321147918701172</v>
      </c>
      <c r="H29" s="18">
        <v>18.243743896484375</v>
      </c>
      <c r="J29" s="16">
        <f t="shared" si="0"/>
        <v>-0.95747852325439453</v>
      </c>
      <c r="K29" s="16">
        <f t="shared" si="1"/>
        <v>-0.33501625061035156</v>
      </c>
      <c r="L29" s="16">
        <f t="shared" si="2"/>
        <v>-0.84119224548339844</v>
      </c>
      <c r="M29" s="16">
        <f t="shared" si="3"/>
        <v>-0.80998039245605469</v>
      </c>
      <c r="N29" s="16">
        <f t="shared" si="4"/>
        <v>-0.67458724975585938</v>
      </c>
      <c r="O29" s="16">
        <f t="shared" si="5"/>
        <v>-0.76100349426269531</v>
      </c>
      <c r="Q29" s="16">
        <f t="shared" si="10"/>
        <v>-0.71122900644938147</v>
      </c>
      <c r="R29" s="16">
        <f t="shared" si="11"/>
        <v>-0.24624951680501306</v>
      </c>
      <c r="S29" s="16">
        <f t="shared" si="12"/>
        <v>0.37621275583902991</v>
      </c>
      <c r="T29" s="16">
        <f t="shared" si="13"/>
        <v>-0.12996323903401696</v>
      </c>
      <c r="V29" s="16">
        <f t="shared" si="14"/>
        <v>1.1861196232789262</v>
      </c>
      <c r="W29" s="16">
        <f t="shared" si="14"/>
        <v>0.77045747976042012</v>
      </c>
      <c r="X29" s="16">
        <f t="shared" si="14"/>
        <v>1.094265818180892</v>
      </c>
      <c r="Z29" s="16">
        <f t="shared" si="15"/>
        <v>-9.8751386006673214E-2</v>
      </c>
      <c r="AA29" s="16">
        <f t="shared" si="16"/>
        <v>3.6641756693522098E-2</v>
      </c>
      <c r="AB29" s="16">
        <f t="shared" si="17"/>
        <v>-4.9774487813313839E-2</v>
      </c>
      <c r="AD29" s="16">
        <f t="shared" si="18"/>
        <v>1.07084627254091</v>
      </c>
      <c r="AE29" s="16">
        <f t="shared" si="18"/>
        <v>0.9749216888454868</v>
      </c>
      <c r="AF29" s="16">
        <f t="shared" si="18"/>
        <v>1.0351031109812114</v>
      </c>
      <c r="AH29" s="16">
        <f t="shared" si="6"/>
        <v>1.0169476404067461</v>
      </c>
      <c r="AI29" s="16">
        <f t="shared" si="7"/>
        <v>1.0269570241225361</v>
      </c>
      <c r="AJ29" s="16">
        <f t="shared" si="8"/>
        <v>0.12606523423653301</v>
      </c>
      <c r="AK29" s="16">
        <f t="shared" si="9"/>
        <v>2.7988988832615806E-2</v>
      </c>
      <c r="AL29" s="19">
        <f t="shared" si="19"/>
        <v>1</v>
      </c>
      <c r="AM29" s="19">
        <f t="shared" si="20"/>
        <v>1.0098425752891138</v>
      </c>
      <c r="AN29" s="19">
        <f t="shared" si="21"/>
        <v>0.12396433132595794</v>
      </c>
      <c r="AO29" s="19">
        <f t="shared" si="22"/>
        <v>2.7522546609598422E-2</v>
      </c>
      <c r="AP29" s="20">
        <f t="shared" si="23"/>
        <v>0.94193935686887698</v>
      </c>
      <c r="AQ29" s="21" t="s">
        <v>3287</v>
      </c>
    </row>
    <row r="30" spans="1:44" s="16" customFormat="1" x14ac:dyDescent="0.25">
      <c r="A30" s="16" t="s">
        <v>8</v>
      </c>
      <c r="B30" s="17" t="s">
        <v>3288</v>
      </c>
      <c r="C30" s="18">
        <v>14.68013858795166</v>
      </c>
      <c r="D30" s="18">
        <v>19.546915054321289</v>
      </c>
      <c r="E30" s="18">
        <v>18.253213882446289</v>
      </c>
      <c r="F30" s="18">
        <v>19.414491653442383</v>
      </c>
      <c r="G30" s="18">
        <v>19.161956787109375</v>
      </c>
      <c r="H30" s="18">
        <v>18.626455307006836</v>
      </c>
      <c r="J30" s="16">
        <f t="shared" si="0"/>
        <v>-0.16076183319091797</v>
      </c>
      <c r="K30" s="16">
        <f t="shared" si="1"/>
        <v>0.39844322204589844</v>
      </c>
      <c r="L30" s="16">
        <f t="shared" si="2"/>
        <v>-0.25272369384765625</v>
      </c>
      <c r="M30" s="16">
        <f t="shared" si="3"/>
        <v>-4.3214797973632813E-2</v>
      </c>
      <c r="N30" s="16">
        <f t="shared" si="4"/>
        <v>0.16622161865234375</v>
      </c>
      <c r="O30" s="16">
        <f t="shared" si="5"/>
        <v>-0.37829208374023438</v>
      </c>
      <c r="Q30" s="16">
        <f t="shared" si="10"/>
        <v>-5.0141016642252607E-3</v>
      </c>
      <c r="R30" s="16">
        <f t="shared" si="11"/>
        <v>-0.15574773152669272</v>
      </c>
      <c r="S30" s="16">
        <f t="shared" si="12"/>
        <v>0.40345732371012372</v>
      </c>
      <c r="T30" s="16">
        <f t="shared" si="13"/>
        <v>-0.247709592183431</v>
      </c>
      <c r="V30" s="16">
        <f t="shared" si="14"/>
        <v>1.1139988408627068</v>
      </c>
      <c r="W30" s="16">
        <f t="shared" si="14"/>
        <v>0.75604430017378554</v>
      </c>
      <c r="X30" s="16">
        <f t="shared" si="14"/>
        <v>1.1873206398820151</v>
      </c>
      <c r="Z30" s="16">
        <f t="shared" si="15"/>
        <v>-3.8200696309407554E-2</v>
      </c>
      <c r="AA30" s="16">
        <f t="shared" si="16"/>
        <v>0.171235720316569</v>
      </c>
      <c r="AB30" s="16">
        <f t="shared" si="17"/>
        <v>-0.3732779820760091</v>
      </c>
      <c r="AD30" s="16">
        <f t="shared" si="18"/>
        <v>1.0268323805740567</v>
      </c>
      <c r="AE30" s="16">
        <f t="shared" si="18"/>
        <v>0.88808168132278598</v>
      </c>
      <c r="AF30" s="16">
        <f t="shared" si="18"/>
        <v>1.2952925550087706</v>
      </c>
      <c r="AH30" s="16">
        <f t="shared" si="6"/>
        <v>1.019121260306169</v>
      </c>
      <c r="AI30" s="16">
        <f t="shared" si="7"/>
        <v>1.070068872301871</v>
      </c>
      <c r="AJ30" s="16">
        <f t="shared" si="8"/>
        <v>0.13323054800761602</v>
      </c>
      <c r="AK30" s="16">
        <f t="shared" si="9"/>
        <v>0.11952296791094558</v>
      </c>
      <c r="AL30" s="19">
        <f t="shared" si="19"/>
        <v>1</v>
      </c>
      <c r="AM30" s="19">
        <f t="shared" si="20"/>
        <v>1.0499917075426295</v>
      </c>
      <c r="AN30" s="19">
        <f t="shared" si="21"/>
        <v>0.13073081015657578</v>
      </c>
      <c r="AO30" s="19">
        <f t="shared" si="22"/>
        <v>0.11728041849999081</v>
      </c>
      <c r="AP30" s="20">
        <f t="shared" si="23"/>
        <v>0.79004463506252676</v>
      </c>
      <c r="AQ30" s="21" t="s">
        <v>3288</v>
      </c>
    </row>
    <row r="31" spans="1:44" s="16" customFormat="1" x14ac:dyDescent="0.25">
      <c r="A31" s="16" t="s">
        <v>3289</v>
      </c>
      <c r="B31" s="17" t="s">
        <v>3290</v>
      </c>
      <c r="C31" s="18">
        <v>11.757847785949707</v>
      </c>
      <c r="D31" s="18">
        <v>16.359292984008789</v>
      </c>
      <c r="E31" s="18">
        <v>15.269254684448242</v>
      </c>
      <c r="F31" s="18">
        <v>16.55732536315918</v>
      </c>
      <c r="G31" s="18">
        <v>16.184301376342773</v>
      </c>
      <c r="H31" s="18">
        <v>16.16120719909668</v>
      </c>
      <c r="J31" s="16">
        <f t="shared" si="0"/>
        <v>-3.0830526351928711</v>
      </c>
      <c r="K31" s="16">
        <f t="shared" si="1"/>
        <v>-2.7891788482666016</v>
      </c>
      <c r="L31" s="16">
        <f t="shared" si="2"/>
        <v>-3.2366828918457031</v>
      </c>
      <c r="M31" s="16">
        <f t="shared" si="3"/>
        <v>-2.9003810882568359</v>
      </c>
      <c r="N31" s="16">
        <f t="shared" si="4"/>
        <v>-2.8114337921142578</v>
      </c>
      <c r="O31" s="16">
        <f t="shared" si="5"/>
        <v>-2.8435401916503906</v>
      </c>
      <c r="Q31" s="16">
        <f t="shared" si="10"/>
        <v>-3.0363047917683921</v>
      </c>
      <c r="R31" s="16">
        <f t="shared" si="11"/>
        <v>-4.6747843424479019E-2</v>
      </c>
      <c r="S31" s="16">
        <f t="shared" si="12"/>
        <v>0.24712594350179051</v>
      </c>
      <c r="T31" s="16">
        <f t="shared" si="13"/>
        <v>-0.20037810007731105</v>
      </c>
      <c r="V31" s="16">
        <f t="shared" si="14"/>
        <v>1.0329338340576335</v>
      </c>
      <c r="W31" s="16">
        <f t="shared" si="14"/>
        <v>0.8425732718507366</v>
      </c>
      <c r="X31" s="16">
        <f t="shared" si="14"/>
        <v>1.1489994441690039</v>
      </c>
      <c r="Z31" s="16">
        <f t="shared" si="15"/>
        <v>0.13592370351155614</v>
      </c>
      <c r="AA31" s="16">
        <f t="shared" si="16"/>
        <v>0.22487099965413426</v>
      </c>
      <c r="AB31" s="16">
        <f t="shared" si="17"/>
        <v>0.19276460011800145</v>
      </c>
      <c r="AD31" s="16">
        <f t="shared" si="18"/>
        <v>0.91008695247994031</v>
      </c>
      <c r="AE31" s="16">
        <f t="shared" si="18"/>
        <v>0.85567153318126199</v>
      </c>
      <c r="AF31" s="16">
        <f t="shared" si="18"/>
        <v>0.87492751235105803</v>
      </c>
      <c r="AH31" s="16">
        <f t="shared" si="6"/>
        <v>1.0081688500257913</v>
      </c>
      <c r="AI31" s="16">
        <f t="shared" si="7"/>
        <v>0.88022866600408678</v>
      </c>
      <c r="AJ31" s="16">
        <f t="shared" si="8"/>
        <v>8.9320076309825441E-2</v>
      </c>
      <c r="AK31" s="16">
        <f t="shared" si="9"/>
        <v>1.593043352520063E-2</v>
      </c>
      <c r="AL31" s="19">
        <f t="shared" si="19"/>
        <v>1</v>
      </c>
      <c r="AM31" s="19">
        <f t="shared" si="20"/>
        <v>0.87309647186735484</v>
      </c>
      <c r="AN31" s="19">
        <f t="shared" si="21"/>
        <v>8.8596346046141403E-2</v>
      </c>
      <c r="AO31" s="19">
        <f t="shared" si="22"/>
        <v>1.5801354629031726E-2</v>
      </c>
      <c r="AP31" s="20">
        <f t="shared" si="23"/>
        <v>0.23131463864487961</v>
      </c>
      <c r="AQ31" s="21" t="s">
        <v>3290</v>
      </c>
    </row>
    <row r="32" spans="1:44" s="16" customFormat="1" x14ac:dyDescent="0.25">
      <c r="A32" s="16" t="s">
        <v>3291</v>
      </c>
      <c r="B32" s="17" t="s">
        <v>3292</v>
      </c>
      <c r="C32" s="18">
        <v>12.821176528930664</v>
      </c>
      <c r="D32" s="18">
        <v>17.388225555419922</v>
      </c>
      <c r="E32" s="18">
        <v>16.280609130859375</v>
      </c>
      <c r="F32" s="18">
        <v>17.217214584350586</v>
      </c>
      <c r="G32" s="18">
        <v>16.925626754760742</v>
      </c>
      <c r="H32" s="18">
        <v>16.885177612304688</v>
      </c>
      <c r="J32" s="16">
        <f t="shared" si="0"/>
        <v>-2.0197238922119141</v>
      </c>
      <c r="K32" s="16">
        <f t="shared" si="1"/>
        <v>-1.7602462768554687</v>
      </c>
      <c r="L32" s="16">
        <f t="shared" si="2"/>
        <v>-2.2253284454345703</v>
      </c>
      <c r="M32" s="16">
        <f t="shared" si="3"/>
        <v>-2.2404918670654297</v>
      </c>
      <c r="N32" s="16">
        <f t="shared" si="4"/>
        <v>-2.0701084136962891</v>
      </c>
      <c r="O32" s="16">
        <f t="shared" si="5"/>
        <v>-2.1195697784423828</v>
      </c>
      <c r="Q32" s="16">
        <f t="shared" si="10"/>
        <v>-2.0017662048339844</v>
      </c>
      <c r="R32" s="16">
        <f t="shared" si="11"/>
        <v>-1.7957687377929688E-2</v>
      </c>
      <c r="S32" s="16">
        <f t="shared" si="12"/>
        <v>0.24151992797851563</v>
      </c>
      <c r="T32" s="16">
        <f t="shared" si="13"/>
        <v>-0.22356224060058594</v>
      </c>
      <c r="V32" s="16">
        <f t="shared" si="14"/>
        <v>1.0125251106929181</v>
      </c>
      <c r="W32" s="16">
        <f t="shared" si="14"/>
        <v>0.84585370731241438</v>
      </c>
      <c r="X32" s="16">
        <f t="shared" si="14"/>
        <v>1.1676130500510595</v>
      </c>
      <c r="Z32" s="16">
        <f t="shared" si="15"/>
        <v>-0.23872566223144531</v>
      </c>
      <c r="AA32" s="16">
        <f t="shared" si="16"/>
        <v>-6.8342208862304688E-2</v>
      </c>
      <c r="AB32" s="16">
        <f t="shared" si="17"/>
        <v>-0.11780357360839844</v>
      </c>
      <c r="AD32" s="16">
        <f t="shared" si="18"/>
        <v>1.1799499469076442</v>
      </c>
      <c r="AE32" s="16">
        <f t="shared" si="18"/>
        <v>1.0485111540299121</v>
      </c>
      <c r="AF32" s="16">
        <f t="shared" si="18"/>
        <v>1.0850816253570392</v>
      </c>
      <c r="AH32" s="16">
        <f t="shared" si="6"/>
        <v>1.0086639560187973</v>
      </c>
      <c r="AI32" s="16">
        <f t="shared" si="7"/>
        <v>1.1045142420981986</v>
      </c>
      <c r="AJ32" s="16">
        <f t="shared" si="8"/>
        <v>9.2903982775165039E-2</v>
      </c>
      <c r="AK32" s="16">
        <f t="shared" si="9"/>
        <v>3.9167414234051873E-2</v>
      </c>
      <c r="AL32" s="19">
        <f t="shared" si="19"/>
        <v>1</v>
      </c>
      <c r="AM32" s="19">
        <f t="shared" si="20"/>
        <v>1.0950269765341105</v>
      </c>
      <c r="AN32" s="19">
        <f t="shared" si="21"/>
        <v>9.2105980610091009E-2</v>
      </c>
      <c r="AO32" s="19">
        <f t="shared" si="22"/>
        <v>3.8830984293962374E-2</v>
      </c>
      <c r="AP32" s="20">
        <f t="shared" si="23"/>
        <v>0.39560037540120274</v>
      </c>
      <c r="AQ32" s="21" t="s">
        <v>3292</v>
      </c>
    </row>
    <row r="33" spans="1:43" s="16" customFormat="1" x14ac:dyDescent="0.25">
      <c r="A33" s="16" t="s">
        <v>3293</v>
      </c>
      <c r="B33" s="17" t="s">
        <v>3294</v>
      </c>
      <c r="C33" s="18">
        <v>14.898899078369141</v>
      </c>
      <c r="D33" s="18">
        <v>19.246984481811523</v>
      </c>
      <c r="E33" s="18">
        <v>18.648160934448242</v>
      </c>
      <c r="F33" s="18">
        <v>18.927291870117188</v>
      </c>
      <c r="G33" s="18">
        <v>18.540359497070312</v>
      </c>
      <c r="H33" s="18">
        <v>19.40330696105957</v>
      </c>
      <c r="J33" s="16">
        <f t="shared" si="0"/>
        <v>5.79986572265625E-2</v>
      </c>
      <c r="K33" s="16">
        <f t="shared" si="1"/>
        <v>9.8512649536132813E-2</v>
      </c>
      <c r="L33" s="16">
        <f t="shared" si="2"/>
        <v>0.14222335815429688</v>
      </c>
      <c r="M33" s="16">
        <f t="shared" si="3"/>
        <v>-0.53041458129882813</v>
      </c>
      <c r="N33" s="16">
        <f t="shared" si="4"/>
        <v>-0.45537567138671875</v>
      </c>
      <c r="O33" s="16">
        <f t="shared" si="5"/>
        <v>0.3985595703125</v>
      </c>
      <c r="Q33" s="16">
        <f t="shared" si="10"/>
        <v>9.9578221638997391E-2</v>
      </c>
      <c r="R33" s="16">
        <f t="shared" si="11"/>
        <v>-4.1579564412434891E-2</v>
      </c>
      <c r="S33" s="16">
        <f t="shared" si="12"/>
        <v>-1.0655721028645787E-3</v>
      </c>
      <c r="T33" s="16">
        <f t="shared" si="13"/>
        <v>4.2645136515299484E-2</v>
      </c>
      <c r="V33" s="16">
        <f t="shared" si="14"/>
        <v>1.0292400947242515</v>
      </c>
      <c r="W33" s="16">
        <f t="shared" si="14"/>
        <v>1.0007388711296741</v>
      </c>
      <c r="X33" s="16">
        <f t="shared" si="14"/>
        <v>0.97087324864225633</v>
      </c>
      <c r="Z33" s="16">
        <f t="shared" si="15"/>
        <v>-0.62999280293782556</v>
      </c>
      <c r="AA33" s="16">
        <f t="shared" si="16"/>
        <v>-0.55495389302571618</v>
      </c>
      <c r="AB33" s="16">
        <f t="shared" si="17"/>
        <v>0.29898134867350262</v>
      </c>
      <c r="AD33" s="16">
        <f t="shared" si="18"/>
        <v>1.5475572733427769</v>
      </c>
      <c r="AE33" s="16">
        <f t="shared" si="18"/>
        <v>1.4691216809869005</v>
      </c>
      <c r="AF33" s="16">
        <f t="shared" si="18"/>
        <v>0.81282611022531426</v>
      </c>
      <c r="AH33" s="16">
        <f t="shared" si="6"/>
        <v>1.0002840714987273</v>
      </c>
      <c r="AI33" s="16">
        <f t="shared" si="7"/>
        <v>1.2765016881849973</v>
      </c>
      <c r="AJ33" s="16">
        <f t="shared" si="8"/>
        <v>1.6850591606014514E-2</v>
      </c>
      <c r="AK33" s="16">
        <f t="shared" si="9"/>
        <v>0.23294084852471247</v>
      </c>
      <c r="AL33" s="19">
        <f t="shared" si="19"/>
        <v>1</v>
      </c>
      <c r="AM33" s="19">
        <f t="shared" si="20"/>
        <v>1.2761391734174199</v>
      </c>
      <c r="AN33" s="19">
        <f t="shared" si="21"/>
        <v>1.6845806192602113E-2</v>
      </c>
      <c r="AO33" s="19">
        <f t="shared" si="22"/>
        <v>0.23287469546095721</v>
      </c>
      <c r="AP33" s="20">
        <f t="shared" si="23"/>
        <v>0.30242649221809248</v>
      </c>
      <c r="AQ33" s="21" t="s">
        <v>3294</v>
      </c>
    </row>
    <row r="34" spans="1:43" s="16" customFormat="1" x14ac:dyDescent="0.25">
      <c r="A34" s="16" t="s">
        <v>3295</v>
      </c>
      <c r="B34" s="17" t="s">
        <v>3296</v>
      </c>
      <c r="C34" s="18">
        <v>16.663154602050781</v>
      </c>
      <c r="D34" s="18">
        <v>21.945098876953125</v>
      </c>
      <c r="E34" s="18">
        <v>20.775667190551758</v>
      </c>
      <c r="F34" s="18">
        <v>22.214019775390625</v>
      </c>
      <c r="G34" s="18">
        <v>21.822944641113281</v>
      </c>
      <c r="H34" s="18">
        <v>21.293373107910156</v>
      </c>
      <c r="J34" s="16">
        <f t="shared" si="0"/>
        <v>1.8222541809082031</v>
      </c>
      <c r="K34" s="16">
        <f t="shared" si="1"/>
        <v>2.7966270446777344</v>
      </c>
      <c r="L34" s="16">
        <f t="shared" si="2"/>
        <v>2.2697296142578125</v>
      </c>
      <c r="M34" s="16">
        <f t="shared" si="3"/>
        <v>2.7563133239746094</v>
      </c>
      <c r="N34" s="16">
        <f t="shared" si="4"/>
        <v>2.82720947265625</v>
      </c>
      <c r="O34" s="16">
        <f t="shared" si="5"/>
        <v>2.2886257171630859</v>
      </c>
      <c r="Q34" s="16">
        <f t="shared" si="10"/>
        <v>2.29620361328125</v>
      </c>
      <c r="R34" s="16">
        <f t="shared" si="11"/>
        <v>-0.47394943237304688</v>
      </c>
      <c r="S34" s="16">
        <f t="shared" si="12"/>
        <v>0.50042343139648438</v>
      </c>
      <c r="T34" s="16">
        <f t="shared" si="13"/>
        <v>-2.64739990234375E-2</v>
      </c>
      <c r="V34" s="16">
        <f t="shared" si="14"/>
        <v>1.3889064526184534</v>
      </c>
      <c r="W34" s="16">
        <f t="shared" si="14"/>
        <v>0.70689927560220844</v>
      </c>
      <c r="X34" s="16">
        <f t="shared" si="14"/>
        <v>1.0185197805788841</v>
      </c>
      <c r="Z34" s="16">
        <f t="shared" si="15"/>
        <v>0.46010971069335938</v>
      </c>
      <c r="AA34" s="16">
        <f t="shared" si="16"/>
        <v>0.531005859375</v>
      </c>
      <c r="AB34" s="16">
        <f t="shared" si="17"/>
        <v>-7.5778961181640625E-3</v>
      </c>
      <c r="AD34" s="16">
        <f t="shared" si="18"/>
        <v>0.72693097661392536</v>
      </c>
      <c r="AE34" s="16">
        <f t="shared" si="18"/>
        <v>0.69207204723221016</v>
      </c>
      <c r="AF34" s="16">
        <f t="shared" si="18"/>
        <v>1.0052664164029808</v>
      </c>
      <c r="AH34" s="16">
        <f t="shared" si="6"/>
        <v>1.038108502933182</v>
      </c>
      <c r="AI34" s="16">
        <f t="shared" si="7"/>
        <v>0.80808981341637198</v>
      </c>
      <c r="AJ34" s="16">
        <f t="shared" si="8"/>
        <v>0.1971219892249651</v>
      </c>
      <c r="AK34" s="16">
        <f t="shared" si="9"/>
        <v>9.910053113448955E-2</v>
      </c>
      <c r="AL34" s="19">
        <f t="shared" si="19"/>
        <v>1</v>
      </c>
      <c r="AM34" s="19">
        <f t="shared" si="20"/>
        <v>0.77842519460452275</v>
      </c>
      <c r="AN34" s="19">
        <f t="shared" si="21"/>
        <v>0.18988572838773182</v>
      </c>
      <c r="AO34" s="19">
        <f t="shared" si="22"/>
        <v>9.5462594569334883E-2</v>
      </c>
      <c r="AP34" s="20">
        <f t="shared" si="23"/>
        <v>0.35601963409424348</v>
      </c>
      <c r="AQ34" s="21" t="s">
        <v>3296</v>
      </c>
    </row>
    <row r="35" spans="1:43" s="16" customFormat="1" x14ac:dyDescent="0.25">
      <c r="A35" s="16" t="s">
        <v>3297</v>
      </c>
      <c r="B35" s="17" t="s">
        <v>3298</v>
      </c>
      <c r="C35" s="18">
        <v>15.619001388549805</v>
      </c>
      <c r="D35" s="18">
        <v>20.002603530883789</v>
      </c>
      <c r="E35" s="18">
        <v>19.626504898071289</v>
      </c>
      <c r="F35" s="18">
        <v>20.387763977050781</v>
      </c>
      <c r="G35" s="18">
        <v>19.948297500610352</v>
      </c>
      <c r="H35" s="18">
        <v>20.102434158325195</v>
      </c>
      <c r="J35" s="16">
        <f t="shared" si="0"/>
        <v>0.77810096740722656</v>
      </c>
      <c r="K35" s="16">
        <f t="shared" si="1"/>
        <v>0.85413169860839844</v>
      </c>
      <c r="L35" s="16">
        <f t="shared" si="2"/>
        <v>1.1205673217773437</v>
      </c>
      <c r="M35" s="16">
        <f t="shared" si="3"/>
        <v>0.93005752563476563</v>
      </c>
      <c r="N35" s="16">
        <f t="shared" si="4"/>
        <v>0.95256233215332031</v>
      </c>
      <c r="O35" s="16">
        <f t="shared" si="5"/>
        <v>1.097686767578125</v>
      </c>
      <c r="Q35" s="16">
        <f t="shared" si="10"/>
        <v>0.91759999593098962</v>
      </c>
      <c r="R35" s="16">
        <f t="shared" si="11"/>
        <v>-0.13949902852376306</v>
      </c>
      <c r="S35" s="16">
        <f t="shared" si="12"/>
        <v>-6.3468297322591183E-2</v>
      </c>
      <c r="T35" s="16">
        <f t="shared" si="13"/>
        <v>0.20296732584635413</v>
      </c>
      <c r="V35" s="16">
        <f t="shared" si="14"/>
        <v>1.1015225490943994</v>
      </c>
      <c r="W35" s="16">
        <f t="shared" si="14"/>
        <v>1.0449749055953601</v>
      </c>
      <c r="X35" s="16">
        <f t="shared" si="14"/>
        <v>0.86876186064424499</v>
      </c>
      <c r="Z35" s="16">
        <f t="shared" si="15"/>
        <v>1.2457529703776005E-2</v>
      </c>
      <c r="AA35" s="16">
        <f t="shared" si="16"/>
        <v>3.4962336222330692E-2</v>
      </c>
      <c r="AB35" s="16">
        <f t="shared" si="17"/>
        <v>0.18008677164713538</v>
      </c>
      <c r="AD35" s="16">
        <f t="shared" si="18"/>
        <v>0.99140227209783216</v>
      </c>
      <c r="AE35" s="16">
        <f t="shared" si="18"/>
        <v>0.97605724192230903</v>
      </c>
      <c r="AF35" s="16">
        <f t="shared" si="18"/>
        <v>0.88264990725422376</v>
      </c>
      <c r="AH35" s="16">
        <f t="shared" si="6"/>
        <v>1.0050864384446683</v>
      </c>
      <c r="AI35" s="16">
        <f t="shared" si="7"/>
        <v>0.95003647375812161</v>
      </c>
      <c r="AJ35" s="16">
        <f t="shared" si="8"/>
        <v>7.0089708899075273E-2</v>
      </c>
      <c r="AK35" s="16">
        <f t="shared" si="9"/>
        <v>3.3983228690341351E-2</v>
      </c>
      <c r="AL35" s="19">
        <f t="shared" si="19"/>
        <v>1</v>
      </c>
      <c r="AM35" s="19">
        <f t="shared" si="20"/>
        <v>0.94522862653312256</v>
      </c>
      <c r="AN35" s="19">
        <f t="shared" si="21"/>
        <v>6.9735006083194537E-2</v>
      </c>
      <c r="AO35" s="19">
        <f t="shared" si="22"/>
        <v>3.3811249849245863E-2</v>
      </c>
      <c r="AP35" s="20">
        <f t="shared" si="23"/>
        <v>0.51872793640517156</v>
      </c>
      <c r="AQ35" s="21" t="s">
        <v>3298</v>
      </c>
    </row>
    <row r="36" spans="1:43" s="16" customFormat="1" x14ac:dyDescent="0.25">
      <c r="A36" s="16" t="s">
        <v>3299</v>
      </c>
      <c r="B36" s="17" t="s">
        <v>3300</v>
      </c>
      <c r="C36" s="18">
        <v>19.460275650024414</v>
      </c>
      <c r="D36" s="18">
        <v>23.977746963500977</v>
      </c>
      <c r="E36" s="18">
        <v>23.632671356201172</v>
      </c>
      <c r="F36" s="18">
        <v>23.995429992675781</v>
      </c>
      <c r="G36" s="18">
        <v>23.501466751098633</v>
      </c>
      <c r="H36" s="18">
        <v>24.294214248657227</v>
      </c>
      <c r="J36" s="16">
        <f t="shared" si="0"/>
        <v>4.6193752288818359</v>
      </c>
      <c r="K36" s="16">
        <f t="shared" si="1"/>
        <v>4.8292751312255859</v>
      </c>
      <c r="L36" s="16">
        <f t="shared" si="2"/>
        <v>5.1267337799072266</v>
      </c>
      <c r="M36" s="16">
        <f t="shared" si="3"/>
        <v>4.5377235412597656</v>
      </c>
      <c r="N36" s="16">
        <f t="shared" si="4"/>
        <v>4.5057315826416016</v>
      </c>
      <c r="O36" s="16">
        <f t="shared" si="5"/>
        <v>5.2894668579101563</v>
      </c>
      <c r="Q36" s="16">
        <f t="shared" si="10"/>
        <v>4.8584613800048828</v>
      </c>
      <c r="R36" s="16">
        <f t="shared" si="11"/>
        <v>-0.23908615112304688</v>
      </c>
      <c r="S36" s="16">
        <f t="shared" si="12"/>
        <v>-2.9186248779296875E-2</v>
      </c>
      <c r="T36" s="16">
        <f t="shared" si="13"/>
        <v>0.26827239990234375</v>
      </c>
      <c r="V36" s="16">
        <f t="shared" si="14"/>
        <v>1.1802448200329263</v>
      </c>
      <c r="W36" s="16">
        <f t="shared" si="14"/>
        <v>1.0204363868545689</v>
      </c>
      <c r="X36" s="16">
        <f t="shared" si="14"/>
        <v>0.83031323517034228</v>
      </c>
      <c r="Z36" s="16">
        <f t="shared" si="15"/>
        <v>-0.32073783874511719</v>
      </c>
      <c r="AA36" s="16">
        <f t="shared" si="16"/>
        <v>-0.35272979736328125</v>
      </c>
      <c r="AB36" s="16">
        <f t="shared" si="17"/>
        <v>0.43100547790527344</v>
      </c>
      <c r="AD36" s="16">
        <f t="shared" si="18"/>
        <v>1.2489691469356288</v>
      </c>
      <c r="AE36" s="16">
        <f t="shared" si="18"/>
        <v>1.2769745719797336</v>
      </c>
      <c r="AF36" s="16">
        <f t="shared" si="18"/>
        <v>0.74174465051478455</v>
      </c>
      <c r="AH36" s="16">
        <f t="shared" si="6"/>
        <v>1.0103314806859458</v>
      </c>
      <c r="AI36" s="16">
        <f t="shared" si="7"/>
        <v>1.0892294564767158</v>
      </c>
      <c r="AJ36" s="16">
        <f t="shared" si="8"/>
        <v>0.1011428204201329</v>
      </c>
      <c r="AK36" s="16">
        <f t="shared" si="9"/>
        <v>0.17393039195683579</v>
      </c>
      <c r="AL36" s="19">
        <f t="shared" si="19"/>
        <v>1</v>
      </c>
      <c r="AM36" s="19">
        <f t="shared" si="20"/>
        <v>1.0780911782905187</v>
      </c>
      <c r="AN36" s="19">
        <f t="shared" si="21"/>
        <v>0.10010855086042043</v>
      </c>
      <c r="AO36" s="19">
        <f t="shared" si="22"/>
        <v>0.17215180886846065</v>
      </c>
      <c r="AP36" s="20">
        <f t="shared" si="23"/>
        <v>0.7149544368406423</v>
      </c>
      <c r="AQ36" s="21" t="s">
        <v>3300</v>
      </c>
    </row>
    <row r="37" spans="1:43" s="22" customFormat="1" ht="15.75" x14ac:dyDescent="0.25">
      <c r="A37" s="22" t="s">
        <v>3301</v>
      </c>
      <c r="B37" s="17" t="s">
        <v>3302</v>
      </c>
      <c r="C37" s="18">
        <v>14.876728057861328</v>
      </c>
      <c r="D37" s="18">
        <v>19.148471832275391</v>
      </c>
      <c r="E37" s="18">
        <v>18.253749847412109</v>
      </c>
      <c r="F37" s="18">
        <v>19.308450698852539</v>
      </c>
      <c r="G37" s="18">
        <v>18.893552780151367</v>
      </c>
      <c r="H37" s="18">
        <v>18.792783737182617</v>
      </c>
      <c r="J37" s="22">
        <f t="shared" si="0"/>
        <v>3.582763671875E-2</v>
      </c>
      <c r="K37" s="22">
        <f t="shared" si="1"/>
        <v>0</v>
      </c>
      <c r="L37" s="22">
        <f t="shared" si="2"/>
        <v>-0.25218772888183594</v>
      </c>
      <c r="M37" s="22">
        <f t="shared" si="3"/>
        <v>-0.14925575256347656</v>
      </c>
      <c r="N37" s="22">
        <f t="shared" si="4"/>
        <v>-0.10218238830566406</v>
      </c>
      <c r="O37" s="22">
        <f t="shared" si="5"/>
        <v>-0.21196365356445313</v>
      </c>
      <c r="Q37" s="22">
        <f t="shared" si="10"/>
        <v>-7.2120030721028641E-2</v>
      </c>
      <c r="R37" s="22">
        <f t="shared" si="11"/>
        <v>0.10794766743977864</v>
      </c>
      <c r="S37" s="22">
        <f t="shared" si="12"/>
        <v>7.2120030721028641E-2</v>
      </c>
      <c r="T37" s="22">
        <f t="shared" si="13"/>
        <v>-0.18006769816080731</v>
      </c>
      <c r="V37" s="22">
        <f t="shared" si="14"/>
        <v>0.92790713491878551</v>
      </c>
      <c r="W37" s="22">
        <f t="shared" si="14"/>
        <v>0.9512391309369691</v>
      </c>
      <c r="X37" s="22">
        <f t="shared" si="14"/>
        <v>1.1329370468806974</v>
      </c>
      <c r="Z37" s="22">
        <f t="shared" si="15"/>
        <v>-7.7135721842447921E-2</v>
      </c>
      <c r="AA37" s="22">
        <f t="shared" si="16"/>
        <v>-3.0062357584635421E-2</v>
      </c>
      <c r="AB37" s="22">
        <f t="shared" si="17"/>
        <v>-0.1398436228434245</v>
      </c>
      <c r="AD37" s="22">
        <f t="shared" si="18"/>
        <v>1.0549215543694308</v>
      </c>
      <c r="AE37" s="22">
        <f t="shared" si="18"/>
        <v>1.0210562578516973</v>
      </c>
      <c r="AF37" s="22">
        <f t="shared" si="18"/>
        <v>1.1017856842257117</v>
      </c>
      <c r="AH37" s="16">
        <f t="shared" si="6"/>
        <v>1.0040277709121508</v>
      </c>
      <c r="AI37" s="16">
        <f t="shared" si="7"/>
        <v>1.0592544988156132</v>
      </c>
      <c r="AJ37" s="16">
        <f t="shared" si="8"/>
        <v>6.480559796447459E-2</v>
      </c>
      <c r="AK37" s="16">
        <f t="shared" si="9"/>
        <v>2.3405062674199565E-2</v>
      </c>
      <c r="AL37" s="19">
        <f t="shared" si="19"/>
        <v>1</v>
      </c>
      <c r="AM37" s="19">
        <f t="shared" si="20"/>
        <v>1.0550051796408872</v>
      </c>
      <c r="AN37" s="19">
        <f t="shared" si="21"/>
        <v>6.4545622981722159E-2</v>
      </c>
      <c r="AO37" s="19">
        <f t="shared" si="22"/>
        <v>2.331117061925116E-2</v>
      </c>
      <c r="AP37" s="20">
        <f t="shared" si="23"/>
        <v>0.46774141756525767</v>
      </c>
      <c r="AQ37" s="21" t="s">
        <v>3302</v>
      </c>
    </row>
    <row r="38" spans="1:43" s="23" customFormat="1" ht="15.75" x14ac:dyDescent="0.25">
      <c r="A38" s="23" t="s">
        <v>3303</v>
      </c>
      <c r="B38" s="24" t="s">
        <v>3304</v>
      </c>
      <c r="C38" s="25">
        <v>14.943751335144043</v>
      </c>
      <c r="D38" s="25">
        <v>19.333528518676758</v>
      </c>
      <c r="E38" s="25">
        <v>18.527446746826172</v>
      </c>
      <c r="F38" s="25">
        <v>19.816144943237305</v>
      </c>
      <c r="G38" s="25">
        <v>19.326032638549805</v>
      </c>
      <c r="H38" s="25">
        <v>19.560258865356445</v>
      </c>
      <c r="J38" s="23">
        <f t="shared" si="0"/>
        <v>0.10285091400146484</v>
      </c>
      <c r="K38" s="23">
        <f t="shared" si="1"/>
        <v>0.18505668640136719</v>
      </c>
      <c r="L38" s="23">
        <f t="shared" si="2"/>
        <v>2.1509170532226563E-2</v>
      </c>
      <c r="M38" s="23">
        <f t="shared" si="3"/>
        <v>0.35843849182128906</v>
      </c>
      <c r="N38" s="23">
        <f t="shared" si="4"/>
        <v>0.33029747009277344</v>
      </c>
      <c r="O38" s="23">
        <f t="shared" si="5"/>
        <v>0.555511474609375</v>
      </c>
      <c r="Q38" s="23">
        <f t="shared" si="10"/>
        <v>0.10313892364501953</v>
      </c>
      <c r="R38" s="23">
        <f t="shared" si="11"/>
        <v>-2.880096435546875E-4</v>
      </c>
      <c r="S38" s="23">
        <f t="shared" si="12"/>
        <v>8.1917762756347656E-2</v>
      </c>
      <c r="T38" s="23">
        <f t="shared" si="13"/>
        <v>-8.1629753112792969E-2</v>
      </c>
      <c r="V38" s="23">
        <f t="shared" si="14"/>
        <v>1.0001996530004118</v>
      </c>
      <c r="W38" s="23">
        <f t="shared" si="14"/>
        <v>0.94480089548814117</v>
      </c>
      <c r="X38" s="23">
        <f t="shared" si="14"/>
        <v>1.0582127849660796</v>
      </c>
      <c r="Z38" s="23">
        <f t="shared" si="15"/>
        <v>0.25529956817626953</v>
      </c>
      <c r="AA38" s="23">
        <f t="shared" si="16"/>
        <v>0.22715854644775391</v>
      </c>
      <c r="AB38" s="23">
        <f t="shared" si="17"/>
        <v>0.45237255096435547</v>
      </c>
      <c r="AD38" s="23">
        <f t="shared" si="18"/>
        <v>0.83781314903039261</v>
      </c>
      <c r="AE38" s="23">
        <f t="shared" si="18"/>
        <v>0.8543158498162069</v>
      </c>
      <c r="AF38" s="23">
        <f t="shared" si="18"/>
        <v>0.73083997308683157</v>
      </c>
      <c r="AH38" s="12">
        <f t="shared" si="6"/>
        <v>1.0010711111515442</v>
      </c>
      <c r="AI38" s="12">
        <f t="shared" si="7"/>
        <v>0.8076563239778104</v>
      </c>
      <c r="AJ38" s="12">
        <f t="shared" si="8"/>
        <v>3.2742091911487643E-2</v>
      </c>
      <c r="AK38" s="12">
        <f t="shared" si="9"/>
        <v>3.8702491765005745E-2</v>
      </c>
      <c r="AL38" s="26">
        <f t="shared" si="19"/>
        <v>1</v>
      </c>
      <c r="AM38" s="26">
        <f t="shared" si="20"/>
        <v>0.80679215989836484</v>
      </c>
      <c r="AN38" s="26">
        <f t="shared" si="21"/>
        <v>3.2707059015841561E-2</v>
      </c>
      <c r="AO38" s="26">
        <f t="shared" si="22"/>
        <v>3.8661081449534389E-2</v>
      </c>
      <c r="AP38" s="27">
        <f t="shared" si="23"/>
        <v>1.8854076373431474E-2</v>
      </c>
      <c r="AQ38" s="28" t="s">
        <v>3304</v>
      </c>
    </row>
    <row r="39" spans="1:43" s="16" customFormat="1" x14ac:dyDescent="0.25">
      <c r="A39" s="16" t="s">
        <v>3305</v>
      </c>
      <c r="B39" s="17" t="s">
        <v>3306</v>
      </c>
      <c r="C39" s="18">
        <v>14.177757263183594</v>
      </c>
      <c r="D39" s="18">
        <v>18.729055404663086</v>
      </c>
      <c r="E39" s="18">
        <v>17.921714782714844</v>
      </c>
      <c r="F39" s="18">
        <v>18.791023254394531</v>
      </c>
      <c r="G39" s="18">
        <v>18.462278366088867</v>
      </c>
      <c r="H39" s="18">
        <v>18.069114685058594</v>
      </c>
      <c r="J39" s="16">
        <f t="shared" si="0"/>
        <v>-0.66314315795898438</v>
      </c>
      <c r="K39" s="16">
        <f t="shared" si="1"/>
        <v>-0.41941642761230469</v>
      </c>
      <c r="L39" s="16">
        <f t="shared" si="2"/>
        <v>-0.58422279357910156</v>
      </c>
      <c r="M39" s="16">
        <f t="shared" si="3"/>
        <v>-0.66668319702148438</v>
      </c>
      <c r="N39" s="16">
        <f t="shared" si="4"/>
        <v>-0.53345680236816406</v>
      </c>
      <c r="O39" s="16">
        <f t="shared" si="5"/>
        <v>-0.93563270568847656</v>
      </c>
      <c r="Q39" s="16">
        <f t="shared" si="10"/>
        <v>-0.5555941263834635</v>
      </c>
      <c r="R39" s="16">
        <f t="shared" si="11"/>
        <v>-0.10754903157552087</v>
      </c>
      <c r="S39" s="16">
        <f t="shared" si="12"/>
        <v>0.13617769877115882</v>
      </c>
      <c r="T39" s="16">
        <f t="shared" si="13"/>
        <v>-2.8628667195638058E-2</v>
      </c>
      <c r="V39" s="16">
        <f t="shared" si="14"/>
        <v>1.0773963117905447</v>
      </c>
      <c r="W39" s="16">
        <f t="shared" si="14"/>
        <v>0.90992674022576903</v>
      </c>
      <c r="X39" s="16">
        <f t="shared" si="14"/>
        <v>1.0200420785746596</v>
      </c>
      <c r="Z39" s="16">
        <f t="shared" si="15"/>
        <v>-0.11108907063802087</v>
      </c>
      <c r="AA39" s="16">
        <f t="shared" si="16"/>
        <v>2.2137324015299442E-2</v>
      </c>
      <c r="AB39" s="16">
        <f t="shared" si="17"/>
        <v>-0.38003857930501306</v>
      </c>
      <c r="AD39" s="16">
        <f t="shared" si="18"/>
        <v>1.0800432386305745</v>
      </c>
      <c r="AE39" s="16">
        <f t="shared" si="18"/>
        <v>0.98477270210203149</v>
      </c>
      <c r="AF39" s="16">
        <f t="shared" si="18"/>
        <v>1.3013766552674115</v>
      </c>
      <c r="AH39" s="16">
        <f t="shared" si="6"/>
        <v>1.0024550435303246</v>
      </c>
      <c r="AI39" s="16">
        <f t="shared" si="7"/>
        <v>1.1220641986666724</v>
      </c>
      <c r="AJ39" s="16">
        <f t="shared" si="8"/>
        <v>4.9137535555012622E-2</v>
      </c>
      <c r="AK39" s="16">
        <f t="shared" si="9"/>
        <v>9.3779593732242691E-2</v>
      </c>
      <c r="AL39" s="19">
        <f t="shared" si="19"/>
        <v>1</v>
      </c>
      <c r="AM39" s="19">
        <f t="shared" si="20"/>
        <v>1.1193162286012577</v>
      </c>
      <c r="AN39" s="19">
        <f t="shared" si="21"/>
        <v>4.9017196204595881E-2</v>
      </c>
      <c r="AO39" s="19">
        <f t="shared" si="22"/>
        <v>9.354992459510314E-2</v>
      </c>
      <c r="AP39" s="20">
        <f t="shared" si="23"/>
        <v>0.32174295930644597</v>
      </c>
      <c r="AQ39" s="21" t="s">
        <v>3306</v>
      </c>
    </row>
    <row r="40" spans="1:43" s="16" customFormat="1" x14ac:dyDescent="0.25">
      <c r="A40" s="16" t="s">
        <v>9</v>
      </c>
      <c r="B40" s="17" t="s">
        <v>3307</v>
      </c>
      <c r="C40" s="18">
        <v>16.681818008422852</v>
      </c>
      <c r="D40" s="18">
        <v>21.428979873657227</v>
      </c>
      <c r="E40" s="18">
        <v>20.535680770874023</v>
      </c>
      <c r="F40" s="18">
        <v>22.229248046875</v>
      </c>
      <c r="G40" s="18">
        <v>21.39495849609375</v>
      </c>
      <c r="H40" s="18">
        <v>21.109165191650391</v>
      </c>
      <c r="J40" s="16">
        <f t="shared" si="0"/>
        <v>1.8409175872802734</v>
      </c>
      <c r="K40" s="16">
        <f t="shared" si="1"/>
        <v>2.2805080413818359</v>
      </c>
      <c r="L40" s="16">
        <f t="shared" si="2"/>
        <v>2.0297431945800781</v>
      </c>
      <c r="M40" s="16">
        <f t="shared" si="3"/>
        <v>2.7715415954589844</v>
      </c>
      <c r="N40" s="16">
        <f t="shared" si="4"/>
        <v>2.3992233276367187</v>
      </c>
      <c r="O40" s="16">
        <f t="shared" si="5"/>
        <v>2.1044178009033203</v>
      </c>
      <c r="Q40" s="16">
        <f t="shared" si="10"/>
        <v>2.050389607747396</v>
      </c>
      <c r="R40" s="16">
        <f t="shared" si="11"/>
        <v>-0.20947202046712254</v>
      </c>
      <c r="S40" s="16">
        <f t="shared" si="12"/>
        <v>0.23011843363443996</v>
      </c>
      <c r="T40" s="16">
        <f t="shared" si="13"/>
        <v>-2.0646413167317856E-2</v>
      </c>
      <c r="V40" s="16">
        <f t="shared" si="14"/>
        <v>1.156264951043346</v>
      </c>
      <c r="W40" s="16">
        <f t="shared" si="14"/>
        <v>0.85256490018866571</v>
      </c>
      <c r="X40" s="16">
        <f t="shared" si="14"/>
        <v>1.0144138957265487</v>
      </c>
      <c r="Z40" s="16">
        <f t="shared" si="15"/>
        <v>0.72115198771158839</v>
      </c>
      <c r="AA40" s="16">
        <f t="shared" si="16"/>
        <v>0.34883371988932277</v>
      </c>
      <c r="AB40" s="16">
        <f t="shared" si="17"/>
        <v>5.4028193155924331E-2</v>
      </c>
      <c r="AD40" s="16">
        <f t="shared" si="18"/>
        <v>0.60661287018078702</v>
      </c>
      <c r="AE40" s="16">
        <f t="shared" si="18"/>
        <v>0.785218615078218</v>
      </c>
      <c r="AF40" s="16">
        <f t="shared" si="18"/>
        <v>0.96324307013384403</v>
      </c>
      <c r="AH40" s="16">
        <f t="shared" si="6"/>
        <v>1.0077479156528535</v>
      </c>
      <c r="AI40" s="16">
        <f t="shared" si="7"/>
        <v>0.78502485179761639</v>
      </c>
      <c r="AJ40" s="16">
        <f t="shared" si="8"/>
        <v>8.7733985604289952E-2</v>
      </c>
      <c r="AK40" s="16">
        <f t="shared" si="9"/>
        <v>0.10295031655738268</v>
      </c>
      <c r="AL40" s="19">
        <f t="shared" si="19"/>
        <v>1</v>
      </c>
      <c r="AM40" s="19">
        <f t="shared" si="20"/>
        <v>0.77898930834210711</v>
      </c>
      <c r="AN40" s="19">
        <f t="shared" si="21"/>
        <v>8.7059456280247305E-2</v>
      </c>
      <c r="AO40" s="19">
        <f t="shared" si="22"/>
        <v>0.10215879880107512</v>
      </c>
      <c r="AP40" s="20">
        <f t="shared" si="23"/>
        <v>0.17498661289209733</v>
      </c>
      <c r="AQ40" s="21" t="s">
        <v>3307</v>
      </c>
    </row>
    <row r="41" spans="1:43" s="22" customFormat="1" ht="15.75" x14ac:dyDescent="0.25">
      <c r="A41" s="22" t="s">
        <v>10</v>
      </c>
      <c r="B41" s="17" t="s">
        <v>3308</v>
      </c>
      <c r="C41" s="18">
        <v>13.997851371765137</v>
      </c>
      <c r="D41" s="18">
        <v>18.682134628295898</v>
      </c>
      <c r="E41" s="18">
        <v>17.482240676879883</v>
      </c>
      <c r="F41" s="18">
        <v>18.297458648681641</v>
      </c>
      <c r="G41" s="18">
        <v>17.95820426940918</v>
      </c>
      <c r="H41" s="18">
        <v>18.038091659545898</v>
      </c>
      <c r="J41" s="22">
        <f t="shared" si="0"/>
        <v>-0.84304904937744141</v>
      </c>
      <c r="K41" s="22">
        <f t="shared" si="1"/>
        <v>-0.46633720397949219</v>
      </c>
      <c r="L41" s="22">
        <f t="shared" si="2"/>
        <v>-1.0236968994140625</v>
      </c>
      <c r="M41" s="22">
        <f t="shared" si="3"/>
        <v>-1.160247802734375</v>
      </c>
      <c r="N41" s="22">
        <f t="shared" si="4"/>
        <v>-1.0375308990478516</v>
      </c>
      <c r="O41" s="22">
        <f t="shared" si="5"/>
        <v>-0.96665573120117188</v>
      </c>
      <c r="Q41" s="22">
        <f t="shared" si="10"/>
        <v>-0.77769438425699866</v>
      </c>
      <c r="R41" s="22">
        <f t="shared" si="11"/>
        <v>-6.5354665120442745E-2</v>
      </c>
      <c r="S41" s="22">
        <f t="shared" si="12"/>
        <v>0.31135718027750647</v>
      </c>
      <c r="T41" s="22">
        <f t="shared" si="13"/>
        <v>-0.24600251515706384</v>
      </c>
      <c r="V41" s="22">
        <f t="shared" si="14"/>
        <v>1.0463421358305078</v>
      </c>
      <c r="W41" s="22">
        <f t="shared" si="14"/>
        <v>0.80588328741524384</v>
      </c>
      <c r="X41" s="22">
        <f t="shared" si="14"/>
        <v>1.1859165669052871</v>
      </c>
      <c r="Z41" s="22">
        <f t="shared" si="15"/>
        <v>-0.38255341847737634</v>
      </c>
      <c r="AA41" s="22">
        <f t="shared" si="16"/>
        <v>-0.2598365147908529</v>
      </c>
      <c r="AB41" s="22">
        <f t="shared" si="17"/>
        <v>-0.18896134694417321</v>
      </c>
      <c r="AD41" s="22">
        <f t="shared" si="18"/>
        <v>1.3036471330965345</v>
      </c>
      <c r="AE41" s="22">
        <f t="shared" si="18"/>
        <v>1.197343014844527</v>
      </c>
      <c r="AF41" s="22">
        <f t="shared" si="18"/>
        <v>1.1399427306460932</v>
      </c>
      <c r="AH41" s="16">
        <f t="shared" si="6"/>
        <v>1.0127139967170129</v>
      </c>
      <c r="AI41" s="16">
        <f t="shared" si="7"/>
        <v>1.2136442928623847</v>
      </c>
      <c r="AJ41" s="16">
        <f t="shared" si="8"/>
        <v>0.1109871797178496</v>
      </c>
      <c r="AK41" s="16">
        <f t="shared" si="9"/>
        <v>4.7955123446042879E-2</v>
      </c>
      <c r="AL41" s="19">
        <f t="shared" si="19"/>
        <v>1</v>
      </c>
      <c r="AM41" s="19">
        <f t="shared" si="20"/>
        <v>1.1984077407804592</v>
      </c>
      <c r="AN41" s="19">
        <f t="shared" si="21"/>
        <v>0.10959380444789413</v>
      </c>
      <c r="AO41" s="19">
        <f t="shared" si="22"/>
        <v>4.7353076585790674E-2</v>
      </c>
      <c r="AP41" s="20">
        <f t="shared" si="23"/>
        <v>0.17186900034469335</v>
      </c>
      <c r="AQ41" s="21" t="s">
        <v>3308</v>
      </c>
    </row>
    <row r="42" spans="1:43" s="16" customFormat="1" x14ac:dyDescent="0.25">
      <c r="A42" s="16" t="s">
        <v>11</v>
      </c>
      <c r="B42" s="17" t="s">
        <v>3309</v>
      </c>
      <c r="C42" s="18">
        <v>14.00001049041748</v>
      </c>
      <c r="D42" s="18">
        <v>18.652254104614258</v>
      </c>
      <c r="E42" s="18">
        <v>17.815946578979492</v>
      </c>
      <c r="F42" s="18">
        <v>18.904937744140625</v>
      </c>
      <c r="G42" s="18">
        <v>18.573211669921875</v>
      </c>
      <c r="H42" s="18">
        <v>18.388942718505859</v>
      </c>
      <c r="J42" s="16">
        <f t="shared" si="0"/>
        <v>-0.84088993072509766</v>
      </c>
      <c r="K42" s="16">
        <f t="shared" si="1"/>
        <v>-0.49621772766113281</v>
      </c>
      <c r="L42" s="16">
        <f t="shared" si="2"/>
        <v>-0.68999099731445313</v>
      </c>
      <c r="M42" s="16">
        <f t="shared" si="3"/>
        <v>-0.55276870727539063</v>
      </c>
      <c r="N42" s="16">
        <f t="shared" si="4"/>
        <v>-0.42252349853515625</v>
      </c>
      <c r="O42" s="16">
        <f t="shared" si="5"/>
        <v>-0.61580467224121094</v>
      </c>
      <c r="Q42" s="16">
        <f t="shared" si="10"/>
        <v>-0.6756995519002279</v>
      </c>
      <c r="R42" s="16">
        <f t="shared" si="11"/>
        <v>-0.16519037882486975</v>
      </c>
      <c r="S42" s="16">
        <f t="shared" si="12"/>
        <v>0.17948182423909509</v>
      </c>
      <c r="T42" s="16">
        <f t="shared" si="13"/>
        <v>-1.4291445414225223E-2</v>
      </c>
      <c r="V42" s="16">
        <f t="shared" si="14"/>
        <v>1.1213140374781723</v>
      </c>
      <c r="W42" s="16">
        <f t="shared" si="14"/>
        <v>0.88302009549418203</v>
      </c>
      <c r="X42" s="16">
        <f t="shared" si="14"/>
        <v>1.009955302673311</v>
      </c>
      <c r="Z42" s="16">
        <f t="shared" si="15"/>
        <v>0.12293084462483728</v>
      </c>
      <c r="AA42" s="16">
        <f t="shared" si="16"/>
        <v>0.25317605336507165</v>
      </c>
      <c r="AB42" s="16">
        <f t="shared" si="17"/>
        <v>5.9894879659016964E-2</v>
      </c>
      <c r="AD42" s="16">
        <f t="shared" si="18"/>
        <v>0.91832018078906752</v>
      </c>
      <c r="AE42" s="16">
        <f t="shared" si="18"/>
        <v>0.83904724117429874</v>
      </c>
      <c r="AF42" s="16">
        <f t="shared" si="18"/>
        <v>0.95933401756590231</v>
      </c>
      <c r="AH42" s="16">
        <f t="shared" si="6"/>
        <v>1.0047631452152217</v>
      </c>
      <c r="AI42" s="16">
        <f t="shared" si="7"/>
        <v>0.90556714650975623</v>
      </c>
      <c r="AJ42" s="16">
        <f t="shared" si="8"/>
        <v>6.8838505626985444E-2</v>
      </c>
      <c r="AK42" s="16">
        <f t="shared" si="9"/>
        <v>3.5304423972867184E-2</v>
      </c>
      <c r="AL42" s="19">
        <f t="shared" si="19"/>
        <v>1</v>
      </c>
      <c r="AM42" s="19">
        <f t="shared" si="20"/>
        <v>0.9012742463954353</v>
      </c>
      <c r="AN42" s="19">
        <f t="shared" si="21"/>
        <v>6.8512172201778104E-2</v>
      </c>
      <c r="AO42" s="19">
        <f t="shared" si="22"/>
        <v>3.5137061048656326E-2</v>
      </c>
      <c r="AP42" s="20">
        <f t="shared" si="23"/>
        <v>0.26903863809932377</v>
      </c>
      <c r="AQ42" s="21" t="s">
        <v>3309</v>
      </c>
    </row>
    <row r="43" spans="1:43" s="16" customFormat="1" x14ac:dyDescent="0.25">
      <c r="A43" s="16" t="s">
        <v>3310</v>
      </c>
      <c r="B43" s="17" t="s">
        <v>3311</v>
      </c>
      <c r="C43" s="18">
        <v>20.681680679321289</v>
      </c>
      <c r="D43" s="18">
        <v>24.768901824951172</v>
      </c>
      <c r="E43" s="18">
        <v>25.431251525878906</v>
      </c>
      <c r="F43" s="18">
        <v>24.897838592529297</v>
      </c>
      <c r="G43" s="18">
        <v>24.367946624755859</v>
      </c>
      <c r="H43" s="18">
        <v>25.400442123413086</v>
      </c>
      <c r="J43" s="16">
        <f t="shared" si="0"/>
        <v>5.8407802581787109</v>
      </c>
      <c r="K43" s="16">
        <f t="shared" si="1"/>
        <v>5.6204299926757812</v>
      </c>
      <c r="L43" s="16">
        <f t="shared" si="2"/>
        <v>6.9253139495849609</v>
      </c>
      <c r="M43" s="16">
        <f t="shared" si="3"/>
        <v>5.4401321411132812</v>
      </c>
      <c r="N43" s="16">
        <f t="shared" si="4"/>
        <v>5.3722114562988281</v>
      </c>
      <c r="O43" s="16">
        <f t="shared" si="5"/>
        <v>6.3956947326660156</v>
      </c>
      <c r="Q43" s="16">
        <f t="shared" si="10"/>
        <v>6.1288414001464844</v>
      </c>
      <c r="R43" s="16">
        <f t="shared" si="11"/>
        <v>-0.28806114196777344</v>
      </c>
      <c r="S43" s="16">
        <f t="shared" si="12"/>
        <v>-0.50841140747070313</v>
      </c>
      <c r="T43" s="16">
        <f t="shared" si="13"/>
        <v>0.79647254943847656</v>
      </c>
      <c r="V43" s="16">
        <f t="shared" si="14"/>
        <v>1.2209982579459306</v>
      </c>
      <c r="W43" s="16">
        <f t="shared" si="14"/>
        <v>1.4224829964391763</v>
      </c>
      <c r="X43" s="16">
        <f t="shared" si="14"/>
        <v>0.57575520379288569</v>
      </c>
      <c r="Z43" s="16">
        <f t="shared" si="15"/>
        <v>-0.68870925903320313</v>
      </c>
      <c r="AA43" s="16">
        <f t="shared" si="16"/>
        <v>-0.75662994384765625</v>
      </c>
      <c r="AB43" s="16">
        <f t="shared" si="17"/>
        <v>0.26685333251953125</v>
      </c>
      <c r="AD43" s="16">
        <f t="shared" si="18"/>
        <v>1.6118408019699748</v>
      </c>
      <c r="AE43" s="16">
        <f t="shared" si="18"/>
        <v>1.6895393406902708</v>
      </c>
      <c r="AF43" s="16">
        <f t="shared" si="18"/>
        <v>0.83113035179781214</v>
      </c>
      <c r="AH43" s="16">
        <f t="shared" si="6"/>
        <v>1.0730788193926644</v>
      </c>
      <c r="AI43" s="16">
        <f t="shared" si="7"/>
        <v>1.3775034981526859</v>
      </c>
      <c r="AJ43" s="16">
        <f t="shared" si="8"/>
        <v>0.25537365365045633</v>
      </c>
      <c r="AK43" s="16">
        <f t="shared" si="9"/>
        <v>0.27410580501156306</v>
      </c>
      <c r="AL43" s="19">
        <f t="shared" si="19"/>
        <v>1</v>
      </c>
      <c r="AM43" s="19">
        <f t="shared" si="20"/>
        <v>1.2836927476886724</v>
      </c>
      <c r="AN43" s="19">
        <f t="shared" si="21"/>
        <v>0.23798219574866961</v>
      </c>
      <c r="AO43" s="19">
        <f t="shared" si="22"/>
        <v>0.25543865003942584</v>
      </c>
      <c r="AP43" s="20">
        <f t="shared" si="23"/>
        <v>0.46204454986082699</v>
      </c>
      <c r="AQ43" s="21" t="s">
        <v>3311</v>
      </c>
    </row>
    <row r="44" spans="1:43" s="22" customFormat="1" ht="15.75" x14ac:dyDescent="0.25">
      <c r="A44" s="22" t="s">
        <v>3312</v>
      </c>
      <c r="B44" s="17" t="s">
        <v>3313</v>
      </c>
      <c r="C44" s="18">
        <v>12.556239128112793</v>
      </c>
      <c r="D44" s="18">
        <v>17.216819763183594</v>
      </c>
      <c r="E44" s="18">
        <v>16.341400146484375</v>
      </c>
      <c r="F44" s="18">
        <v>17.394386291503906</v>
      </c>
      <c r="G44" s="18">
        <v>16.926975250244141</v>
      </c>
      <c r="H44" s="18">
        <v>16.817562103271484</v>
      </c>
      <c r="J44" s="22">
        <f t="shared" si="0"/>
        <v>-2.2846612930297852</v>
      </c>
      <c r="K44" s="22">
        <f t="shared" si="1"/>
        <v>-1.9316520690917969</v>
      </c>
      <c r="L44" s="22">
        <f t="shared" si="2"/>
        <v>-2.1645374298095703</v>
      </c>
      <c r="M44" s="22">
        <f t="shared" si="3"/>
        <v>-2.0633201599121094</v>
      </c>
      <c r="N44" s="22">
        <f t="shared" si="4"/>
        <v>-2.0687599182128906</v>
      </c>
      <c r="O44" s="22">
        <f t="shared" si="5"/>
        <v>-2.1871852874755859</v>
      </c>
      <c r="Q44" s="22">
        <f t="shared" si="10"/>
        <v>-2.1269502639770508</v>
      </c>
      <c r="R44" s="22">
        <f t="shared" si="11"/>
        <v>-0.15771102905273438</v>
      </c>
      <c r="S44" s="22">
        <f t="shared" si="12"/>
        <v>0.19529819488525391</v>
      </c>
      <c r="T44" s="22">
        <f t="shared" si="13"/>
        <v>-3.7587165832519531E-2</v>
      </c>
      <c r="V44" s="22">
        <f t="shared" si="14"/>
        <v>1.1155158627912427</v>
      </c>
      <c r="W44" s="22">
        <f t="shared" si="14"/>
        <v>0.87339235322215725</v>
      </c>
      <c r="X44" s="22">
        <f t="shared" si="14"/>
        <v>1.0263957955691245</v>
      </c>
      <c r="Z44" s="22">
        <f t="shared" si="15"/>
        <v>6.3630104064941406E-2</v>
      </c>
      <c r="AA44" s="22">
        <f t="shared" si="16"/>
        <v>5.8190345764160156E-2</v>
      </c>
      <c r="AB44" s="22">
        <f t="shared" si="17"/>
        <v>-6.0235023498535156E-2</v>
      </c>
      <c r="AD44" s="22">
        <f t="shared" si="18"/>
        <v>0.9568534565261243</v>
      </c>
      <c r="AE44" s="22">
        <f t="shared" si="18"/>
        <v>0.96046813370439599</v>
      </c>
      <c r="AF44" s="22">
        <f t="shared" si="18"/>
        <v>1.0426355984718381</v>
      </c>
      <c r="AH44" s="16">
        <f t="shared" si="6"/>
        <v>1.0051013371941748</v>
      </c>
      <c r="AI44" s="16">
        <f t="shared" si="7"/>
        <v>0.98665239623411949</v>
      </c>
      <c r="AJ44" s="16">
        <f t="shared" si="8"/>
        <v>7.0701341193371528E-2</v>
      </c>
      <c r="AK44" s="16">
        <f t="shared" si="9"/>
        <v>2.8011043491021875E-2</v>
      </c>
      <c r="AL44" s="19">
        <f t="shared" si="19"/>
        <v>1</v>
      </c>
      <c r="AM44" s="19">
        <f t="shared" si="20"/>
        <v>0.98164469563680301</v>
      </c>
      <c r="AN44" s="19">
        <f t="shared" si="21"/>
        <v>7.0342500379852527E-2</v>
      </c>
      <c r="AO44" s="19">
        <f t="shared" si="22"/>
        <v>2.7868874962615277E-2</v>
      </c>
      <c r="AP44" s="20">
        <f t="shared" si="23"/>
        <v>0.8202499187667176</v>
      </c>
      <c r="AQ44" s="21" t="s">
        <v>3313</v>
      </c>
    </row>
    <row r="45" spans="1:43" s="16" customFormat="1" x14ac:dyDescent="0.25">
      <c r="A45" s="16" t="s">
        <v>3314</v>
      </c>
      <c r="B45" s="17" t="s">
        <v>3315</v>
      </c>
      <c r="C45" s="18">
        <v>17.799005508422852</v>
      </c>
      <c r="D45" s="18">
        <v>22.605791091918945</v>
      </c>
      <c r="E45" s="18">
        <v>21.290552139282227</v>
      </c>
      <c r="F45" s="18">
        <v>22.574085235595703</v>
      </c>
      <c r="G45" s="18">
        <v>22.308612823486328</v>
      </c>
      <c r="H45" s="18">
        <v>22.118917465209961</v>
      </c>
      <c r="J45" s="16">
        <f t="shared" si="0"/>
        <v>2.9581050872802734</v>
      </c>
      <c r="K45" s="16">
        <f t="shared" si="1"/>
        <v>3.4573192596435547</v>
      </c>
      <c r="L45" s="16">
        <f t="shared" si="2"/>
        <v>2.7846145629882813</v>
      </c>
      <c r="M45" s="16">
        <f t="shared" si="3"/>
        <v>3.1163787841796875</v>
      </c>
      <c r="N45" s="16">
        <f t="shared" si="4"/>
        <v>3.3128776550292969</v>
      </c>
      <c r="O45" s="16">
        <f t="shared" si="5"/>
        <v>3.1141700744628906</v>
      </c>
      <c r="Q45" s="16">
        <f t="shared" si="10"/>
        <v>3.0666796366373696</v>
      </c>
      <c r="R45" s="16">
        <f t="shared" si="11"/>
        <v>-0.10857454935709621</v>
      </c>
      <c r="S45" s="16">
        <f t="shared" si="12"/>
        <v>0.39063962300618504</v>
      </c>
      <c r="T45" s="16">
        <f t="shared" si="13"/>
        <v>-0.28206507364908839</v>
      </c>
      <c r="V45" s="16">
        <f t="shared" si="14"/>
        <v>1.0781624347992629</v>
      </c>
      <c r="W45" s="16">
        <f t="shared" si="14"/>
        <v>0.76279134375973068</v>
      </c>
      <c r="X45" s="16">
        <f t="shared" si="14"/>
        <v>1.2159341274045081</v>
      </c>
      <c r="Z45" s="16">
        <f t="shared" si="15"/>
        <v>4.9699147542317856E-2</v>
      </c>
      <c r="AA45" s="16">
        <f t="shared" si="16"/>
        <v>0.24619801839192723</v>
      </c>
      <c r="AB45" s="16">
        <f t="shared" si="17"/>
        <v>4.7490437825520981E-2</v>
      </c>
      <c r="AD45" s="16">
        <f t="shared" si="18"/>
        <v>0.96613778149311624</v>
      </c>
      <c r="AE45" s="16">
        <f t="shared" si="18"/>
        <v>0.84311537975607365</v>
      </c>
      <c r="AF45" s="16">
        <f t="shared" si="18"/>
        <v>0.96761803348788178</v>
      </c>
      <c r="AH45" s="16">
        <f t="shared" si="6"/>
        <v>1.0189626353211672</v>
      </c>
      <c r="AI45" s="16">
        <f t="shared" si="7"/>
        <v>0.92562373157902389</v>
      </c>
      <c r="AJ45" s="16">
        <f t="shared" si="8"/>
        <v>0.1341181789641997</v>
      </c>
      <c r="AK45" s="16">
        <f t="shared" si="9"/>
        <v>4.125638890683804E-2</v>
      </c>
      <c r="AL45" s="19">
        <f t="shared" si="19"/>
        <v>1</v>
      </c>
      <c r="AM45" s="19">
        <f t="shared" si="20"/>
        <v>0.90839810950209798</v>
      </c>
      <c r="AN45" s="19">
        <f t="shared" si="21"/>
        <v>0.13162227378624825</v>
      </c>
      <c r="AO45" s="19">
        <f t="shared" si="22"/>
        <v>4.0488618008877653E-2</v>
      </c>
      <c r="AP45" s="20">
        <f t="shared" si="23"/>
        <v>0.54232425395476358</v>
      </c>
      <c r="AQ45" s="21" t="s">
        <v>3315</v>
      </c>
    </row>
    <row r="46" spans="1:43" s="16" customFormat="1" x14ac:dyDescent="0.25">
      <c r="A46" s="16" t="s">
        <v>3316</v>
      </c>
      <c r="B46" s="17" t="s">
        <v>3317</v>
      </c>
      <c r="C46" s="18">
        <v>17.449392318725586</v>
      </c>
      <c r="D46" s="18">
        <v>22.226787567138672</v>
      </c>
      <c r="E46" s="18">
        <v>20.878911972045898</v>
      </c>
      <c r="F46" s="18">
        <v>22.456819534301758</v>
      </c>
      <c r="G46" s="18">
        <v>21.952657699584961</v>
      </c>
      <c r="H46" s="18">
        <v>22.603960037231445</v>
      </c>
      <c r="J46" s="16">
        <f t="shared" si="0"/>
        <v>2.6084918975830078</v>
      </c>
      <c r="K46" s="16">
        <f t="shared" si="1"/>
        <v>3.0783157348632813</v>
      </c>
      <c r="L46" s="16">
        <f t="shared" si="2"/>
        <v>2.3729743957519531</v>
      </c>
      <c r="M46" s="16">
        <f t="shared" si="3"/>
        <v>2.9991130828857422</v>
      </c>
      <c r="N46" s="16">
        <f t="shared" si="4"/>
        <v>2.9569225311279297</v>
      </c>
      <c r="O46" s="16">
        <f t="shared" si="5"/>
        <v>3.599212646484375</v>
      </c>
      <c r="Q46" s="16">
        <f t="shared" si="10"/>
        <v>2.6865940093994141</v>
      </c>
      <c r="R46" s="16">
        <f t="shared" si="11"/>
        <v>-7.810211181640625E-2</v>
      </c>
      <c r="S46" s="16">
        <f t="shared" si="12"/>
        <v>0.39172172546386719</v>
      </c>
      <c r="T46" s="16">
        <f t="shared" si="13"/>
        <v>-0.31361961364746094</v>
      </c>
      <c r="V46" s="16">
        <f t="shared" si="14"/>
        <v>1.055628430809407</v>
      </c>
      <c r="W46" s="16">
        <f t="shared" si="14"/>
        <v>0.76221942184507907</v>
      </c>
      <c r="X46" s="16">
        <f t="shared" si="14"/>
        <v>1.2428219386352313</v>
      </c>
      <c r="Z46" s="16">
        <f t="shared" si="15"/>
        <v>0.31251907348632813</v>
      </c>
      <c r="AA46" s="16">
        <f t="shared" si="16"/>
        <v>0.27032852172851563</v>
      </c>
      <c r="AB46" s="16">
        <f t="shared" si="17"/>
        <v>0.91261863708496094</v>
      </c>
      <c r="AD46" s="16">
        <f t="shared" si="18"/>
        <v>0.80523452011344265</v>
      </c>
      <c r="AE46" s="16">
        <f t="shared" si="18"/>
        <v>0.82913071971811025</v>
      </c>
      <c r="AF46" s="16">
        <f t="shared" si="18"/>
        <v>0.53121999771807482</v>
      </c>
      <c r="AH46" s="16">
        <f t="shared" si="6"/>
        <v>1.0202232637632391</v>
      </c>
      <c r="AI46" s="16">
        <f t="shared" si="7"/>
        <v>0.72186174584987584</v>
      </c>
      <c r="AJ46" s="16">
        <f t="shared" si="8"/>
        <v>0.13986283658932058</v>
      </c>
      <c r="AK46" s="16">
        <f t="shared" si="9"/>
        <v>9.5570156058169264E-2</v>
      </c>
      <c r="AL46" s="19">
        <f t="shared" si="19"/>
        <v>1</v>
      </c>
      <c r="AM46" s="19">
        <f t="shared" si="20"/>
        <v>0.70755272055568086</v>
      </c>
      <c r="AN46" s="19">
        <f t="shared" si="21"/>
        <v>0.13709042084907624</v>
      </c>
      <c r="AO46" s="19">
        <f t="shared" si="22"/>
        <v>9.3675727120400204E-2</v>
      </c>
      <c r="AP46" s="20">
        <f t="shared" si="23"/>
        <v>0.15298139056268192</v>
      </c>
      <c r="AQ46" s="21" t="s">
        <v>3317</v>
      </c>
    </row>
    <row r="47" spans="1:43" s="16" customFormat="1" x14ac:dyDescent="0.25">
      <c r="A47" s="16" t="s">
        <v>3318</v>
      </c>
      <c r="B47" s="17" t="s">
        <v>3319</v>
      </c>
      <c r="C47" s="18">
        <v>13.657839775085449</v>
      </c>
      <c r="D47" s="18">
        <v>17.72816276550293</v>
      </c>
      <c r="E47" s="18">
        <v>17.161396026611328</v>
      </c>
      <c r="F47" s="18">
        <v>17.767194747924805</v>
      </c>
      <c r="G47" s="18">
        <v>17.62104606628418</v>
      </c>
      <c r="H47" s="18">
        <v>17.481945037841797</v>
      </c>
      <c r="J47" s="16">
        <f t="shared" si="0"/>
        <v>-1.1830606460571289</v>
      </c>
      <c r="K47" s="16">
        <f t="shared" si="1"/>
        <v>-1.4203090667724609</v>
      </c>
      <c r="L47" s="16">
        <f t="shared" si="2"/>
        <v>-1.3445415496826172</v>
      </c>
      <c r="M47" s="16">
        <f t="shared" si="3"/>
        <v>-1.6905117034912109</v>
      </c>
      <c r="N47" s="16">
        <f t="shared" si="4"/>
        <v>-1.3746891021728516</v>
      </c>
      <c r="O47" s="16">
        <f t="shared" si="5"/>
        <v>-1.5228023529052734</v>
      </c>
      <c r="Q47" s="16">
        <f t="shared" si="10"/>
        <v>-1.3159704208374023</v>
      </c>
      <c r="R47" s="16">
        <f t="shared" si="11"/>
        <v>0.13290977478027344</v>
      </c>
      <c r="S47" s="16">
        <f t="shared" si="12"/>
        <v>-0.10433864593505859</v>
      </c>
      <c r="T47" s="16">
        <f t="shared" si="13"/>
        <v>-2.8571128845214844E-2</v>
      </c>
      <c r="V47" s="16">
        <f t="shared" si="14"/>
        <v>0.91199019901666623</v>
      </c>
      <c r="W47" s="16">
        <f t="shared" si="14"/>
        <v>1.0750014799252485</v>
      </c>
      <c r="X47" s="16">
        <f t="shared" si="14"/>
        <v>1.0200013975114193</v>
      </c>
      <c r="Z47" s="16">
        <f t="shared" si="15"/>
        <v>-0.37454128265380859</v>
      </c>
      <c r="AA47" s="16">
        <f t="shared" si="16"/>
        <v>-5.8718681335449219E-2</v>
      </c>
      <c r="AB47" s="16">
        <f t="shared" si="17"/>
        <v>-0.20683193206787109</v>
      </c>
      <c r="AD47" s="16">
        <f t="shared" si="18"/>
        <v>1.2964272788629536</v>
      </c>
      <c r="AE47" s="16">
        <f t="shared" si="18"/>
        <v>1.0415403138030184</v>
      </c>
      <c r="AF47" s="16">
        <f t="shared" si="18"/>
        <v>1.1541509559306051</v>
      </c>
      <c r="AH47" s="16">
        <f t="shared" si="6"/>
        <v>1.0023310254844446</v>
      </c>
      <c r="AI47" s="16">
        <f t="shared" si="7"/>
        <v>1.1640395161988593</v>
      </c>
      <c r="AJ47" s="16">
        <f t="shared" si="8"/>
        <v>4.7879539685697858E-2</v>
      </c>
      <c r="AK47" s="16">
        <f t="shared" si="9"/>
        <v>7.3745460781213135E-2</v>
      </c>
      <c r="AL47" s="19">
        <f t="shared" si="19"/>
        <v>1</v>
      </c>
      <c r="AM47" s="19">
        <f t="shared" si="20"/>
        <v>1.1613324207302254</v>
      </c>
      <c r="AN47" s="19">
        <f t="shared" si="21"/>
        <v>4.7768190815560968E-2</v>
      </c>
      <c r="AO47" s="19">
        <f t="shared" si="22"/>
        <v>7.3573958010100138E-2</v>
      </c>
      <c r="AP47" s="20">
        <f t="shared" si="23"/>
        <v>0.13973459073548505</v>
      </c>
      <c r="AQ47" s="21" t="s">
        <v>3319</v>
      </c>
    </row>
    <row r="48" spans="1:43" s="16" customFormat="1" x14ac:dyDescent="0.25">
      <c r="A48" s="16" t="s">
        <v>3320</v>
      </c>
      <c r="B48" s="17" t="s">
        <v>3321</v>
      </c>
      <c r="C48" s="18">
        <v>18.888427734375</v>
      </c>
      <c r="D48" s="18">
        <v>22.930278778076172</v>
      </c>
      <c r="E48" s="18">
        <v>23.639963150024414</v>
      </c>
      <c r="F48" s="18">
        <v>22.714765548706055</v>
      </c>
      <c r="G48" s="18">
        <v>23.220897674560547</v>
      </c>
      <c r="H48" s="18">
        <v>23.274808883666992</v>
      </c>
      <c r="J48" s="16">
        <f t="shared" si="0"/>
        <v>4.0475273132324219</v>
      </c>
      <c r="K48" s="16">
        <f t="shared" si="1"/>
        <v>3.7818069458007812</v>
      </c>
      <c r="L48" s="16">
        <f t="shared" si="2"/>
        <v>5.1340255737304687</v>
      </c>
      <c r="M48" s="16">
        <f t="shared" si="3"/>
        <v>3.2570590972900391</v>
      </c>
      <c r="N48" s="16">
        <f t="shared" si="4"/>
        <v>4.2251625061035156</v>
      </c>
      <c r="O48" s="16">
        <f t="shared" si="5"/>
        <v>4.2700614929199219</v>
      </c>
      <c r="Q48" s="16">
        <f t="shared" si="10"/>
        <v>4.3211199442545576</v>
      </c>
      <c r="R48" s="16">
        <f t="shared" si="11"/>
        <v>-0.27359263102213571</v>
      </c>
      <c r="S48" s="16">
        <f t="shared" si="12"/>
        <v>-0.53931299845377634</v>
      </c>
      <c r="T48" s="16">
        <f t="shared" si="13"/>
        <v>0.81290562947591116</v>
      </c>
      <c r="V48" s="16">
        <f t="shared" si="14"/>
        <v>1.208814298784642</v>
      </c>
      <c r="W48" s="16">
        <f t="shared" si="14"/>
        <v>1.4532803103418717</v>
      </c>
      <c r="X48" s="16">
        <f t="shared" si="14"/>
        <v>0.56923424844753201</v>
      </c>
      <c r="Z48" s="16">
        <f t="shared" si="15"/>
        <v>-1.0640608469645185</v>
      </c>
      <c r="AA48" s="16">
        <f t="shared" si="16"/>
        <v>-9.5957438151041963E-2</v>
      </c>
      <c r="AB48" s="16">
        <f t="shared" si="17"/>
        <v>-5.1058451334635713E-2</v>
      </c>
      <c r="AD48" s="16">
        <f t="shared" si="18"/>
        <v>2.0908083802799258</v>
      </c>
      <c r="AE48" s="16">
        <f t="shared" si="18"/>
        <v>1.0687744601619222</v>
      </c>
      <c r="AF48" s="16">
        <f t="shared" si="18"/>
        <v>1.0360247376433736</v>
      </c>
      <c r="AH48" s="16">
        <f t="shared" si="6"/>
        <v>1.0771096191913485</v>
      </c>
      <c r="AI48" s="16">
        <f t="shared" si="7"/>
        <v>1.3985358593617405</v>
      </c>
      <c r="AJ48" s="16">
        <f t="shared" si="8"/>
        <v>0.26356147408008473</v>
      </c>
      <c r="AK48" s="16">
        <f t="shared" si="9"/>
        <v>0.34626534550595511</v>
      </c>
      <c r="AL48" s="19">
        <f t="shared" si="19"/>
        <v>1</v>
      </c>
      <c r="AM48" s="19">
        <f t="shared" si="20"/>
        <v>1.2984155321272743</v>
      </c>
      <c r="AN48" s="19">
        <f t="shared" si="21"/>
        <v>0.2446932692681329</v>
      </c>
      <c r="AO48" s="19">
        <f t="shared" si="22"/>
        <v>0.32147642109622743</v>
      </c>
      <c r="AP48" s="20">
        <f t="shared" si="23"/>
        <v>0.50112030957753462</v>
      </c>
      <c r="AQ48" s="21" t="s">
        <v>3321</v>
      </c>
    </row>
    <row r="49" spans="1:43" s="22" customFormat="1" ht="15.75" x14ac:dyDescent="0.25">
      <c r="A49" s="22" t="s">
        <v>3322</v>
      </c>
      <c r="B49" s="17" t="s">
        <v>3323</v>
      </c>
      <c r="C49" s="18">
        <v>17.464372634887695</v>
      </c>
      <c r="D49" s="18">
        <v>21.962917327880859</v>
      </c>
      <c r="E49" s="18">
        <v>21.414545059204102</v>
      </c>
      <c r="F49" s="18">
        <v>22.404138565063477</v>
      </c>
      <c r="G49" s="18">
        <v>21.934080123901367</v>
      </c>
      <c r="H49" s="18">
        <v>22.233144760131836</v>
      </c>
      <c r="J49" s="22">
        <f t="shared" si="0"/>
        <v>2.6234722137451172</v>
      </c>
      <c r="K49" s="22">
        <f t="shared" si="1"/>
        <v>2.8144454956054687</v>
      </c>
      <c r="L49" s="22">
        <f t="shared" si="2"/>
        <v>2.9086074829101562</v>
      </c>
      <c r="M49" s="22">
        <f t="shared" si="3"/>
        <v>2.9464321136474609</v>
      </c>
      <c r="N49" s="22">
        <f t="shared" si="4"/>
        <v>2.9383449554443359</v>
      </c>
      <c r="O49" s="22">
        <f t="shared" si="5"/>
        <v>3.2283973693847656</v>
      </c>
      <c r="Q49" s="22">
        <f t="shared" si="10"/>
        <v>2.7821750640869141</v>
      </c>
      <c r="R49" s="22">
        <f t="shared" si="11"/>
        <v>-0.15870285034179688</v>
      </c>
      <c r="S49" s="22">
        <f t="shared" si="12"/>
        <v>3.2270431518554688E-2</v>
      </c>
      <c r="T49" s="22">
        <f t="shared" si="13"/>
        <v>0.12643241882324219</v>
      </c>
      <c r="V49" s="22">
        <f t="shared" si="14"/>
        <v>1.1162830192221476</v>
      </c>
      <c r="W49" s="22">
        <f t="shared" si="14"/>
        <v>0.9778801537613443</v>
      </c>
      <c r="X49" s="22">
        <f t="shared" si="14"/>
        <v>0.91609402276223095</v>
      </c>
      <c r="Z49" s="22">
        <f t="shared" si="15"/>
        <v>0.16425704956054688</v>
      </c>
      <c r="AA49" s="22">
        <f t="shared" si="16"/>
        <v>0.15616989135742188</v>
      </c>
      <c r="AB49" s="22">
        <f t="shared" si="17"/>
        <v>0.44622230529785156</v>
      </c>
      <c r="AD49" s="22">
        <f t="shared" si="18"/>
        <v>0.89238795770882928</v>
      </c>
      <c r="AE49" s="22">
        <f t="shared" si="18"/>
        <v>0.89740436636192655</v>
      </c>
      <c r="AF49" s="22">
        <f t="shared" si="18"/>
        <v>0.73396221285252894</v>
      </c>
      <c r="AH49" s="16">
        <f t="shared" si="6"/>
        <v>1.0034190652485744</v>
      </c>
      <c r="AI49" s="16">
        <f t="shared" si="7"/>
        <v>0.84125151230776163</v>
      </c>
      <c r="AJ49" s="16">
        <f t="shared" si="8"/>
        <v>5.918357197700376E-2</v>
      </c>
      <c r="AK49" s="16">
        <f t="shared" si="9"/>
        <v>5.3664191730115086E-2</v>
      </c>
      <c r="AL49" s="19">
        <f t="shared" si="19"/>
        <v>1</v>
      </c>
      <c r="AM49" s="19">
        <f t="shared" si="20"/>
        <v>0.83838501922360886</v>
      </c>
      <c r="AN49" s="19">
        <f t="shared" si="21"/>
        <v>5.8981908981709817E-2</v>
      </c>
      <c r="AO49" s="19">
        <f t="shared" si="22"/>
        <v>5.3481335554274124E-2</v>
      </c>
      <c r="AP49" s="20">
        <f t="shared" si="23"/>
        <v>0.11222993435586438</v>
      </c>
      <c r="AQ49" s="21" t="s">
        <v>3323</v>
      </c>
    </row>
    <row r="50" spans="1:43" s="23" customFormat="1" ht="15.75" x14ac:dyDescent="0.25">
      <c r="A50" s="23" t="s">
        <v>3324</v>
      </c>
      <c r="B50" s="24" t="s">
        <v>3325</v>
      </c>
      <c r="C50" s="25">
        <v>16.660907745361328</v>
      </c>
      <c r="D50" s="25">
        <v>21.363189697265625</v>
      </c>
      <c r="E50" s="25">
        <v>20.697134017944336</v>
      </c>
      <c r="F50" s="25">
        <v>22.329473495483398</v>
      </c>
      <c r="G50" s="25">
        <v>21.680341720581055</v>
      </c>
      <c r="H50" s="25">
        <v>22.29841423034668</v>
      </c>
      <c r="J50" s="23">
        <f t="shared" si="0"/>
        <v>1.82000732421875</v>
      </c>
      <c r="K50" s="23">
        <f t="shared" si="1"/>
        <v>2.2147178649902344</v>
      </c>
      <c r="L50" s="23">
        <f t="shared" si="2"/>
        <v>2.1911964416503906</v>
      </c>
      <c r="M50" s="23">
        <f t="shared" si="3"/>
        <v>2.8717670440673828</v>
      </c>
      <c r="N50" s="23">
        <f t="shared" si="4"/>
        <v>2.6846065521240234</v>
      </c>
      <c r="O50" s="23">
        <f t="shared" si="5"/>
        <v>3.2936668395996094</v>
      </c>
      <c r="Q50" s="23">
        <f t="shared" si="10"/>
        <v>2.0753072102864585</v>
      </c>
      <c r="R50" s="23">
        <f t="shared" si="11"/>
        <v>-0.25529988606770848</v>
      </c>
      <c r="S50" s="23">
        <f t="shared" si="12"/>
        <v>0.13941065470377589</v>
      </c>
      <c r="T50" s="23">
        <f t="shared" si="13"/>
        <v>0.11588923136393214</v>
      </c>
      <c r="V50" s="23">
        <f t="shared" si="14"/>
        <v>1.1935838217660901</v>
      </c>
      <c r="W50" s="23">
        <f t="shared" si="14"/>
        <v>0.90788995537361994</v>
      </c>
      <c r="X50" s="23">
        <f t="shared" si="14"/>
        <v>0.92281334258977321</v>
      </c>
      <c r="Z50" s="23">
        <f t="shared" si="15"/>
        <v>0.79645983378092433</v>
      </c>
      <c r="AA50" s="23">
        <f t="shared" si="16"/>
        <v>0.60929934183756496</v>
      </c>
      <c r="AB50" s="23">
        <f t="shared" si="17"/>
        <v>1.2183596293131509</v>
      </c>
      <c r="AD50" s="23">
        <f t="shared" si="18"/>
        <v>0.57576027841923527</v>
      </c>
      <c r="AE50" s="23">
        <f t="shared" si="18"/>
        <v>0.65551498153628507</v>
      </c>
      <c r="AF50" s="23">
        <f t="shared" si="18"/>
        <v>0.42977109812835457</v>
      </c>
      <c r="AH50" s="12">
        <f t="shared" si="6"/>
        <v>1.0080957065764944</v>
      </c>
      <c r="AI50" s="12">
        <f t="shared" si="7"/>
        <v>0.55368211936129164</v>
      </c>
      <c r="AJ50" s="12">
        <f t="shared" si="8"/>
        <v>9.2844058379166178E-2</v>
      </c>
      <c r="AK50" s="12">
        <f t="shared" si="9"/>
        <v>6.6095030207936944E-2</v>
      </c>
      <c r="AL50" s="26">
        <f t="shared" si="19"/>
        <v>1</v>
      </c>
      <c r="AM50" s="26">
        <f t="shared" si="20"/>
        <v>0.54923566854738726</v>
      </c>
      <c r="AN50" s="26">
        <f t="shared" si="21"/>
        <v>9.209845630080675E-2</v>
      </c>
      <c r="AO50" s="26">
        <f t="shared" si="22"/>
        <v>6.5564241348072483E-2</v>
      </c>
      <c r="AP50" s="27">
        <f t="shared" si="23"/>
        <v>1.6302602327084883E-2</v>
      </c>
      <c r="AQ50" s="28" t="s">
        <v>3325</v>
      </c>
    </row>
    <row r="51" spans="1:43" s="16" customFormat="1" x14ac:dyDescent="0.25">
      <c r="A51" s="16" t="s">
        <v>3326</v>
      </c>
      <c r="B51" s="17" t="s">
        <v>3327</v>
      </c>
      <c r="C51" s="18">
        <v>10.709417343139648</v>
      </c>
      <c r="D51" s="18">
        <v>14.854936599731445</v>
      </c>
      <c r="E51" s="18">
        <v>13.743914604187012</v>
      </c>
      <c r="F51" s="18">
        <v>14.817523002624512</v>
      </c>
      <c r="G51" s="18">
        <v>14.629541397094727</v>
      </c>
      <c r="H51" s="18">
        <v>14.440835952758789</v>
      </c>
      <c r="J51" s="16">
        <f t="shared" si="0"/>
        <v>-4.1314830780029297</v>
      </c>
      <c r="K51" s="16">
        <f t="shared" si="1"/>
        <v>-4.2935352325439453</v>
      </c>
      <c r="L51" s="16">
        <f t="shared" si="2"/>
        <v>-4.7620229721069336</v>
      </c>
      <c r="M51" s="16">
        <f t="shared" si="3"/>
        <v>-4.6401834487915039</v>
      </c>
      <c r="N51" s="16">
        <f t="shared" si="4"/>
        <v>-4.3661937713623047</v>
      </c>
      <c r="O51" s="16">
        <f t="shared" si="5"/>
        <v>-4.5639114379882812</v>
      </c>
      <c r="Q51" s="16">
        <f t="shared" si="10"/>
        <v>-4.3956804275512695</v>
      </c>
      <c r="R51" s="16">
        <f t="shared" si="11"/>
        <v>0.26419734954833984</v>
      </c>
      <c r="S51" s="16">
        <f t="shared" si="12"/>
        <v>0.10214519500732422</v>
      </c>
      <c r="T51" s="16">
        <f t="shared" si="13"/>
        <v>-0.36634254455566406</v>
      </c>
      <c r="V51" s="16">
        <f t="shared" si="14"/>
        <v>0.83266186137275777</v>
      </c>
      <c r="W51" s="16">
        <f t="shared" si="14"/>
        <v>0.93164666225958637</v>
      </c>
      <c r="X51" s="16">
        <f t="shared" si="14"/>
        <v>1.2890806654639064</v>
      </c>
      <c r="Z51" s="16">
        <f t="shared" si="15"/>
        <v>-0.24450302124023438</v>
      </c>
      <c r="AA51" s="16">
        <f t="shared" si="16"/>
        <v>2.9486656188964844E-2</v>
      </c>
      <c r="AB51" s="16">
        <f t="shared" si="17"/>
        <v>-0.16823101043701172</v>
      </c>
      <c r="AD51" s="16">
        <f t="shared" si="18"/>
        <v>1.1846846011710181</v>
      </c>
      <c r="AE51" s="16">
        <f t="shared" si="18"/>
        <v>0.97976885968404936</v>
      </c>
      <c r="AF51" s="16">
        <f t="shared" si="18"/>
        <v>1.1236798169959081</v>
      </c>
      <c r="AH51" s="16">
        <f t="shared" si="6"/>
        <v>1.0177963963654169</v>
      </c>
      <c r="AI51" s="16">
        <f t="shared" si="7"/>
        <v>1.096044425950325</v>
      </c>
      <c r="AJ51" s="16">
        <f t="shared" si="8"/>
        <v>0.13861921908220076</v>
      </c>
      <c r="AK51" s="16">
        <f t="shared" si="9"/>
        <v>6.0746471518847003E-2</v>
      </c>
      <c r="AL51" s="19">
        <f t="shared" si="19"/>
        <v>1</v>
      </c>
      <c r="AM51" s="19">
        <f t="shared" si="20"/>
        <v>1.0768798453839437</v>
      </c>
      <c r="AN51" s="19">
        <f t="shared" si="21"/>
        <v>0.13619543120531216</v>
      </c>
      <c r="AO51" s="19">
        <f t="shared" si="22"/>
        <v>5.9684305953307142E-2</v>
      </c>
      <c r="AP51" s="20">
        <f t="shared" si="23"/>
        <v>0.6324177824956686</v>
      </c>
      <c r="AQ51" s="21" t="s">
        <v>3327</v>
      </c>
    </row>
    <row r="52" spans="1:43" s="16" customFormat="1" x14ac:dyDescent="0.25">
      <c r="A52" s="16" t="s">
        <v>12</v>
      </c>
      <c r="B52" s="17" t="s">
        <v>3328</v>
      </c>
      <c r="C52" s="18">
        <v>18.931369781494141</v>
      </c>
      <c r="D52" s="18">
        <v>23.641311645507813</v>
      </c>
      <c r="E52" s="18">
        <v>22.889909744262695</v>
      </c>
      <c r="F52" s="18">
        <v>24.417680740356445</v>
      </c>
      <c r="G52" s="18">
        <v>23.678947448730469</v>
      </c>
      <c r="H52" s="18">
        <v>23.483165740966797</v>
      </c>
      <c r="J52" s="16">
        <f t="shared" si="0"/>
        <v>4.0904693603515625</v>
      </c>
      <c r="K52" s="16">
        <f t="shared" si="1"/>
        <v>4.4928398132324219</v>
      </c>
      <c r="L52" s="16">
        <f t="shared" si="2"/>
        <v>4.38397216796875</v>
      </c>
      <c r="M52" s="16">
        <f t="shared" si="3"/>
        <v>4.9599742889404297</v>
      </c>
      <c r="N52" s="16">
        <f t="shared" si="4"/>
        <v>4.6832122802734375</v>
      </c>
      <c r="O52" s="16">
        <f t="shared" si="5"/>
        <v>4.4784183502197266</v>
      </c>
      <c r="Q52" s="16">
        <f t="shared" si="10"/>
        <v>4.3224271138509112</v>
      </c>
      <c r="R52" s="16">
        <f t="shared" si="11"/>
        <v>-0.23195775349934866</v>
      </c>
      <c r="S52" s="16">
        <f t="shared" si="12"/>
        <v>0.17041269938151071</v>
      </c>
      <c r="T52" s="16">
        <f t="shared" si="13"/>
        <v>6.1545054117838838E-2</v>
      </c>
      <c r="V52" s="16">
        <f t="shared" si="14"/>
        <v>1.1744275798970094</v>
      </c>
      <c r="W52" s="16">
        <f t="shared" si="14"/>
        <v>0.88858845393754982</v>
      </c>
      <c r="X52" s="16">
        <f t="shared" si="14"/>
        <v>0.9582373454170815</v>
      </c>
      <c r="Z52" s="16">
        <f t="shared" si="15"/>
        <v>0.63754717508951853</v>
      </c>
      <c r="AA52" s="16">
        <f t="shared" si="16"/>
        <v>0.36078516642252634</v>
      </c>
      <c r="AB52" s="16">
        <f t="shared" si="17"/>
        <v>0.1559912363688154</v>
      </c>
      <c r="AD52" s="16">
        <f t="shared" si="18"/>
        <v>0.64280489701787558</v>
      </c>
      <c r="AE52" s="16">
        <f t="shared" si="18"/>
        <v>0.77874064570094104</v>
      </c>
      <c r="AF52" s="16">
        <f t="shared" si="18"/>
        <v>0.89751550259627977</v>
      </c>
      <c r="AH52" s="16">
        <f t="shared" si="6"/>
        <v>1.0070844597505471</v>
      </c>
      <c r="AI52" s="16">
        <f t="shared" si="7"/>
        <v>0.77302034843836542</v>
      </c>
      <c r="AJ52" s="16">
        <f t="shared" si="8"/>
        <v>8.6053339885497473E-2</v>
      </c>
      <c r="AK52" s="16">
        <f t="shared" si="9"/>
        <v>7.3584224983141544E-2</v>
      </c>
      <c r="AL52" s="19">
        <f t="shared" si="19"/>
        <v>1</v>
      </c>
      <c r="AM52" s="19">
        <f t="shared" si="20"/>
        <v>0.76758244152614674</v>
      </c>
      <c r="AN52" s="19">
        <f t="shared" si="21"/>
        <v>8.5447987060402783E-2</v>
      </c>
      <c r="AO52" s="19">
        <f t="shared" si="22"/>
        <v>7.3066587683587356E-2</v>
      </c>
      <c r="AP52" s="20">
        <f t="shared" si="23"/>
        <v>0.10756424427027621</v>
      </c>
      <c r="AQ52" s="21" t="s">
        <v>3328</v>
      </c>
    </row>
    <row r="53" spans="1:43" s="16" customFormat="1" x14ac:dyDescent="0.25">
      <c r="A53" s="16" t="s">
        <v>13</v>
      </c>
      <c r="B53" s="17" t="s">
        <v>159</v>
      </c>
      <c r="C53" s="18">
        <v>12.547581672668457</v>
      </c>
      <c r="D53" s="18">
        <v>16.997774124145508</v>
      </c>
      <c r="E53" s="18">
        <v>16.18507194519043</v>
      </c>
      <c r="F53" s="18">
        <v>17.327791213989258</v>
      </c>
      <c r="G53" s="18">
        <v>16.908531188964844</v>
      </c>
      <c r="H53" s="18">
        <v>16.720174789428711</v>
      </c>
      <c r="J53" s="16">
        <f t="shared" si="0"/>
        <v>-2.2933187484741211</v>
      </c>
      <c r="K53" s="16">
        <f t="shared" si="1"/>
        <v>-2.1506977081298828</v>
      </c>
      <c r="L53" s="16">
        <f t="shared" si="2"/>
        <v>-2.3208656311035156</v>
      </c>
      <c r="M53" s="16">
        <f t="shared" si="3"/>
        <v>-2.1299152374267578</v>
      </c>
      <c r="N53" s="16">
        <f t="shared" si="4"/>
        <v>-2.0872039794921875</v>
      </c>
      <c r="O53" s="16">
        <f t="shared" si="5"/>
        <v>-2.2845726013183594</v>
      </c>
      <c r="Q53" s="16">
        <f t="shared" si="10"/>
        <v>-2.2549606959025064</v>
      </c>
      <c r="R53" s="16">
        <f t="shared" si="11"/>
        <v>-3.8358052571614731E-2</v>
      </c>
      <c r="S53" s="16">
        <f t="shared" si="12"/>
        <v>0.10426298777262355</v>
      </c>
      <c r="T53" s="16">
        <f t="shared" si="13"/>
        <v>-6.5904935201009263E-2</v>
      </c>
      <c r="V53" s="16">
        <f t="shared" si="14"/>
        <v>1.0269443843675332</v>
      </c>
      <c r="W53" s="16">
        <f t="shared" si="14"/>
        <v>0.93028006220664594</v>
      </c>
      <c r="X53" s="16">
        <f t="shared" si="14"/>
        <v>1.0467413058378459</v>
      </c>
      <c r="Z53" s="16">
        <f t="shared" si="15"/>
        <v>0.12504545847574855</v>
      </c>
      <c r="AA53" s="16">
        <f t="shared" si="16"/>
        <v>0.16775671641031886</v>
      </c>
      <c r="AB53" s="16">
        <f t="shared" si="17"/>
        <v>-2.9611905415853013E-2</v>
      </c>
      <c r="AD53" s="16">
        <f t="shared" si="18"/>
        <v>0.91697514939957714</v>
      </c>
      <c r="AE53" s="16">
        <f t="shared" si="18"/>
        <v>0.89022584056703347</v>
      </c>
      <c r="AF53" s="16">
        <f t="shared" si="18"/>
        <v>1.0207375035777504</v>
      </c>
      <c r="AH53" s="16">
        <f t="shared" si="6"/>
        <v>1.0013219174706751</v>
      </c>
      <c r="AI53" s="16">
        <f t="shared" si="7"/>
        <v>0.942646164514787</v>
      </c>
      <c r="AJ53" s="16">
        <f t="shared" si="8"/>
        <v>3.5977717291132076E-2</v>
      </c>
      <c r="AK53" s="16">
        <f t="shared" si="9"/>
        <v>3.9801902417848221E-2</v>
      </c>
      <c r="AL53" s="19">
        <f t="shared" si="19"/>
        <v>1</v>
      </c>
      <c r="AM53" s="19">
        <f t="shared" si="20"/>
        <v>0.94140170914854016</v>
      </c>
      <c r="AN53" s="19">
        <f t="shared" si="21"/>
        <v>3.5930220504921409E-2</v>
      </c>
      <c r="AO53" s="19">
        <f t="shared" si="22"/>
        <v>3.9749357048317946E-2</v>
      </c>
      <c r="AP53" s="20">
        <f t="shared" si="23"/>
        <v>0.33556089221244351</v>
      </c>
      <c r="AQ53" s="21" t="s">
        <v>159</v>
      </c>
    </row>
    <row r="54" spans="1:43" s="16" customFormat="1" x14ac:dyDescent="0.25">
      <c r="A54" s="16" t="s">
        <v>14</v>
      </c>
      <c r="B54" s="17" t="s">
        <v>3329</v>
      </c>
      <c r="C54" s="18">
        <v>17.188274383544922</v>
      </c>
      <c r="D54" s="18">
        <v>21.727607727050781</v>
      </c>
      <c r="E54" s="18">
        <v>21.114044189453125</v>
      </c>
      <c r="F54" s="18">
        <v>21.746845245361328</v>
      </c>
      <c r="G54" s="18">
        <v>21.504524230957031</v>
      </c>
      <c r="H54" s="18">
        <v>21.501552581787109</v>
      </c>
      <c r="J54" s="16">
        <f t="shared" si="0"/>
        <v>2.3473739624023438</v>
      </c>
      <c r="K54" s="16">
        <f t="shared" si="1"/>
        <v>2.5791358947753906</v>
      </c>
      <c r="L54" s="16">
        <f t="shared" si="2"/>
        <v>2.6081066131591797</v>
      </c>
      <c r="M54" s="16">
        <f t="shared" si="3"/>
        <v>2.2891387939453125</v>
      </c>
      <c r="N54" s="16">
        <f t="shared" si="4"/>
        <v>2.5087890625</v>
      </c>
      <c r="O54" s="16">
        <f t="shared" si="5"/>
        <v>2.4968051910400391</v>
      </c>
      <c r="Q54" s="16">
        <f t="shared" si="10"/>
        <v>2.5115388234456382</v>
      </c>
      <c r="R54" s="16">
        <f t="shared" si="11"/>
        <v>-0.16416486104329442</v>
      </c>
      <c r="S54" s="16">
        <f t="shared" si="12"/>
        <v>6.7597071329752456E-2</v>
      </c>
      <c r="T54" s="16">
        <f t="shared" si="13"/>
        <v>9.6567789713541519E-2</v>
      </c>
      <c r="V54" s="16">
        <f t="shared" si="14"/>
        <v>1.1205172517097359</v>
      </c>
      <c r="W54" s="16">
        <f t="shared" si="14"/>
        <v>0.95422601804309559</v>
      </c>
      <c r="X54" s="16">
        <f t="shared" si="14"/>
        <v>0.93525534457718351</v>
      </c>
      <c r="Z54" s="16">
        <f t="shared" si="15"/>
        <v>-0.22240002950032567</v>
      </c>
      <c r="AA54" s="16">
        <f t="shared" si="16"/>
        <v>-2.7497609456381689E-3</v>
      </c>
      <c r="AB54" s="16">
        <f t="shared" si="17"/>
        <v>-1.4733632405599106E-2</v>
      </c>
      <c r="AD54" s="16">
        <f t="shared" si="18"/>
        <v>1.1666728191897875</v>
      </c>
      <c r="AE54" s="16">
        <f t="shared" si="18"/>
        <v>1.0019078065983671</v>
      </c>
      <c r="AF54" s="16">
        <f t="shared" si="18"/>
        <v>1.0102649020903554</v>
      </c>
      <c r="AH54" s="16">
        <f t="shared" si="6"/>
        <v>1.0033328714433383</v>
      </c>
      <c r="AI54" s="16">
        <f t="shared" si="7"/>
        <v>1.0596151759595032</v>
      </c>
      <c r="AJ54" s="16">
        <f t="shared" si="8"/>
        <v>5.8847559696649898E-2</v>
      </c>
      <c r="AK54" s="16">
        <f t="shared" si="9"/>
        <v>5.3583158087165982E-2</v>
      </c>
      <c r="AL54" s="19">
        <f t="shared" si="19"/>
        <v>1</v>
      </c>
      <c r="AM54" s="19">
        <f t="shared" si="20"/>
        <v>1.0560953459395788</v>
      </c>
      <c r="AN54" s="19">
        <f t="shared" si="21"/>
        <v>5.8652079854610073E-2</v>
      </c>
      <c r="AO54" s="19">
        <f t="shared" si="22"/>
        <v>5.3405165536024216E-2</v>
      </c>
      <c r="AP54" s="20">
        <f t="shared" si="23"/>
        <v>0.51848092824333269</v>
      </c>
      <c r="AQ54" s="21" t="s">
        <v>3329</v>
      </c>
    </row>
    <row r="55" spans="1:43" s="16" customFormat="1" x14ac:dyDescent="0.25">
      <c r="A55" s="16" t="s">
        <v>3330</v>
      </c>
      <c r="B55" s="17" t="s">
        <v>3331</v>
      </c>
      <c r="C55" s="18">
        <v>23.679937362670898</v>
      </c>
      <c r="D55" s="18">
        <v>28.780712127685547</v>
      </c>
      <c r="E55" s="18">
        <v>28.394769668579102</v>
      </c>
      <c r="F55" s="18">
        <v>29.098535537719727</v>
      </c>
      <c r="G55" s="18">
        <v>28.601100921630859</v>
      </c>
      <c r="H55" s="18">
        <v>29.04780387878418</v>
      </c>
      <c r="J55" s="16">
        <f t="shared" si="0"/>
        <v>8.8390369415283203</v>
      </c>
      <c r="K55" s="16">
        <f t="shared" si="1"/>
        <v>9.6322402954101562</v>
      </c>
      <c r="L55" s="16">
        <f t="shared" si="2"/>
        <v>9.8888320922851562</v>
      </c>
      <c r="M55" s="16">
        <f t="shared" si="3"/>
        <v>9.6408290863037109</v>
      </c>
      <c r="N55" s="16">
        <f t="shared" si="4"/>
        <v>9.6053657531738281</v>
      </c>
      <c r="O55" s="16">
        <f t="shared" si="5"/>
        <v>10.043056488037109</v>
      </c>
      <c r="Q55" s="16">
        <f t="shared" si="10"/>
        <v>9.453369776407877</v>
      </c>
      <c r="R55" s="16">
        <f t="shared" si="11"/>
        <v>-0.6143328348795567</v>
      </c>
      <c r="S55" s="16">
        <f t="shared" si="12"/>
        <v>0.17887051900227924</v>
      </c>
      <c r="T55" s="16">
        <f t="shared" si="13"/>
        <v>0.43546231587727924</v>
      </c>
      <c r="V55" s="16">
        <f t="shared" si="14"/>
        <v>1.5308499016063326</v>
      </c>
      <c r="W55" s="16">
        <f t="shared" si="14"/>
        <v>0.88339433202483086</v>
      </c>
      <c r="X55" s="16">
        <f t="shared" si="14"/>
        <v>0.73945675555652524</v>
      </c>
      <c r="Z55" s="16">
        <f t="shared" si="15"/>
        <v>0.18745930989583393</v>
      </c>
      <c r="AA55" s="16">
        <f t="shared" si="16"/>
        <v>0.15199597676595111</v>
      </c>
      <c r="AB55" s="16">
        <f t="shared" si="17"/>
        <v>0.58968671162923236</v>
      </c>
      <c r="AD55" s="16">
        <f t="shared" si="18"/>
        <v>0.8781508474067129</v>
      </c>
      <c r="AE55" s="16">
        <f t="shared" si="18"/>
        <v>0.9000044396263972</v>
      </c>
      <c r="AF55" s="16">
        <f t="shared" si="18"/>
        <v>0.66448718806471807</v>
      </c>
      <c r="AH55" s="16">
        <f t="shared" si="6"/>
        <v>1.0512336630625629</v>
      </c>
      <c r="AI55" s="16">
        <f t="shared" si="7"/>
        <v>0.81421415836594269</v>
      </c>
      <c r="AJ55" s="16">
        <f t="shared" si="8"/>
        <v>0.24338125693792173</v>
      </c>
      <c r="AK55" s="16">
        <f t="shared" si="9"/>
        <v>7.5128820701321541E-2</v>
      </c>
      <c r="AL55" s="19">
        <f t="shared" si="19"/>
        <v>1</v>
      </c>
      <c r="AM55" s="19">
        <f t="shared" si="20"/>
        <v>0.77453204456361258</v>
      </c>
      <c r="AN55" s="19">
        <f t="shared" si="21"/>
        <v>0.2315196568466788</v>
      </c>
      <c r="AO55" s="19">
        <f t="shared" si="22"/>
        <v>7.1467289662745834E-2</v>
      </c>
      <c r="AP55" s="20">
        <f t="shared" si="23"/>
        <v>0.40476867444109527</v>
      </c>
      <c r="AQ55" s="21" t="s">
        <v>3331</v>
      </c>
    </row>
    <row r="56" spans="1:43" s="12" customFormat="1" x14ac:dyDescent="0.25">
      <c r="A56" s="12" t="s">
        <v>3332</v>
      </c>
      <c r="B56" s="24" t="s">
        <v>3333</v>
      </c>
      <c r="C56" s="25">
        <v>17.183359146118164</v>
      </c>
      <c r="D56" s="25">
        <v>21.804611206054688</v>
      </c>
      <c r="E56" s="25">
        <v>21.074409484863281</v>
      </c>
      <c r="F56" s="25">
        <v>22.283468246459961</v>
      </c>
      <c r="G56" s="25">
        <v>21.951623916625977</v>
      </c>
      <c r="H56" s="25">
        <v>21.822259902954102</v>
      </c>
      <c r="J56" s="12">
        <f t="shared" si="0"/>
        <v>2.3424587249755859</v>
      </c>
      <c r="K56" s="12">
        <f t="shared" si="1"/>
        <v>2.6561393737792969</v>
      </c>
      <c r="L56" s="12">
        <f t="shared" si="2"/>
        <v>2.5684719085693359</v>
      </c>
      <c r="M56" s="12">
        <f t="shared" si="3"/>
        <v>2.8257617950439453</v>
      </c>
      <c r="N56" s="12">
        <f t="shared" si="4"/>
        <v>2.9558887481689453</v>
      </c>
      <c r="O56" s="12">
        <f t="shared" si="5"/>
        <v>2.8175125122070312</v>
      </c>
      <c r="Q56" s="12">
        <f t="shared" si="10"/>
        <v>2.5223566691080728</v>
      </c>
      <c r="R56" s="12">
        <f t="shared" si="11"/>
        <v>-0.17989794413248683</v>
      </c>
      <c r="S56" s="12">
        <f t="shared" si="12"/>
        <v>0.13378270467122411</v>
      </c>
      <c r="T56" s="12">
        <f t="shared" si="13"/>
        <v>4.6115239461263169E-2</v>
      </c>
      <c r="V56" s="12">
        <f t="shared" si="14"/>
        <v>1.1328037482223692</v>
      </c>
      <c r="W56" s="12">
        <f t="shared" si="14"/>
        <v>0.91143854902671284</v>
      </c>
      <c r="X56" s="12">
        <f t="shared" si="14"/>
        <v>0.96854082112238948</v>
      </c>
      <c r="Z56" s="12">
        <f t="shared" si="15"/>
        <v>0.30340512593587254</v>
      </c>
      <c r="AA56" s="12">
        <f t="shared" si="16"/>
        <v>0.43353207906087254</v>
      </c>
      <c r="AB56" s="12">
        <f t="shared" si="17"/>
        <v>0.29515584309895848</v>
      </c>
      <c r="AD56" s="12">
        <f t="shared" si="18"/>
        <v>0.81033753550943666</v>
      </c>
      <c r="AE56" s="12">
        <f t="shared" si="18"/>
        <v>0.7404467651404274</v>
      </c>
      <c r="AF56" s="12">
        <f t="shared" si="18"/>
        <v>0.81498429124761318</v>
      </c>
      <c r="AH56" s="12">
        <f t="shared" si="6"/>
        <v>1.0042610394571572</v>
      </c>
      <c r="AI56" s="12">
        <f t="shared" si="7"/>
        <v>0.78858953063249249</v>
      </c>
      <c r="AJ56" s="12">
        <f t="shared" si="8"/>
        <v>6.6351559519842881E-2</v>
      </c>
      <c r="AK56" s="12">
        <f t="shared" si="9"/>
        <v>2.4108729308700224E-2</v>
      </c>
      <c r="AL56" s="26">
        <f t="shared" si="19"/>
        <v>1</v>
      </c>
      <c r="AM56" s="26">
        <f t="shared" si="20"/>
        <v>0.78524357676840306</v>
      </c>
      <c r="AN56" s="26">
        <f t="shared" si="21"/>
        <v>6.6070032504405948E-2</v>
      </c>
      <c r="AO56" s="26">
        <f t="shared" si="22"/>
        <v>2.4006436933699974E-2</v>
      </c>
      <c r="AP56" s="27">
        <f t="shared" si="23"/>
        <v>3.7842057626236054E-2</v>
      </c>
      <c r="AQ56" s="28" t="s">
        <v>3333</v>
      </c>
    </row>
    <row r="57" spans="1:43" s="16" customFormat="1" x14ac:dyDescent="0.25">
      <c r="A57" s="16" t="s">
        <v>3334</v>
      </c>
      <c r="B57" s="17" t="s">
        <v>3335</v>
      </c>
      <c r="C57" s="18">
        <v>19.821359634399414</v>
      </c>
      <c r="D57" s="18">
        <v>24.844202041625977</v>
      </c>
      <c r="E57" s="18">
        <v>24.313497543334961</v>
      </c>
      <c r="F57" s="18">
        <v>25.385364532470703</v>
      </c>
      <c r="G57" s="18">
        <v>24.801136016845703</v>
      </c>
      <c r="H57" s="18">
        <v>24.902667999267578</v>
      </c>
      <c r="J57" s="16">
        <f t="shared" si="0"/>
        <v>4.9804592132568359</v>
      </c>
      <c r="K57" s="16">
        <f t="shared" si="1"/>
        <v>5.6957302093505859</v>
      </c>
      <c r="L57" s="16">
        <f t="shared" si="2"/>
        <v>5.8075599670410156</v>
      </c>
      <c r="M57" s="16">
        <f t="shared" si="3"/>
        <v>5.9276580810546875</v>
      </c>
      <c r="N57" s="16">
        <f t="shared" si="4"/>
        <v>5.8054008483886719</v>
      </c>
      <c r="O57" s="16">
        <f t="shared" si="5"/>
        <v>5.8979206085205078</v>
      </c>
      <c r="Q57" s="16">
        <f t="shared" si="10"/>
        <v>5.4945831298828125</v>
      </c>
      <c r="R57" s="16">
        <f t="shared" si="11"/>
        <v>-0.51412391662597656</v>
      </c>
      <c r="S57" s="16">
        <f t="shared" si="12"/>
        <v>0.20114707946777344</v>
      </c>
      <c r="T57" s="16">
        <f t="shared" si="13"/>
        <v>0.31297683715820313</v>
      </c>
      <c r="V57" s="16">
        <f t="shared" si="14"/>
        <v>1.428126639727366</v>
      </c>
      <c r="W57" s="16">
        <f t="shared" si="14"/>
        <v>0.86985866808158385</v>
      </c>
      <c r="X57" s="16">
        <f t="shared" si="14"/>
        <v>0.80497906166428235</v>
      </c>
      <c r="Z57" s="16">
        <f t="shared" si="15"/>
        <v>0.433074951171875</v>
      </c>
      <c r="AA57" s="16">
        <f t="shared" si="16"/>
        <v>0.31081771850585938</v>
      </c>
      <c r="AB57" s="16">
        <f t="shared" si="17"/>
        <v>0.40333747863769531</v>
      </c>
      <c r="AD57" s="16">
        <f t="shared" si="18"/>
        <v>0.74068141798625875</v>
      </c>
      <c r="AE57" s="16">
        <f t="shared" si="18"/>
        <v>0.80618468480330163</v>
      </c>
      <c r="AF57" s="16">
        <f t="shared" si="18"/>
        <v>0.75610710758967936</v>
      </c>
      <c r="AH57" s="16">
        <f t="shared" si="6"/>
        <v>1.0343214564910774</v>
      </c>
      <c r="AI57" s="16">
        <f t="shared" si="7"/>
        <v>0.76765773679308003</v>
      </c>
      <c r="AJ57" s="16">
        <f t="shared" si="8"/>
        <v>0.19779133161831708</v>
      </c>
      <c r="AK57" s="16">
        <f t="shared" si="9"/>
        <v>1.9771463165987619E-2</v>
      </c>
      <c r="AL57" s="19">
        <f t="shared" si="19"/>
        <v>1</v>
      </c>
      <c r="AM57" s="19">
        <f t="shared" si="20"/>
        <v>0.74218487103356556</v>
      </c>
      <c r="AN57" s="19">
        <f t="shared" si="21"/>
        <v>0.191228104548195</v>
      </c>
      <c r="AO57" s="19">
        <f t="shared" si="22"/>
        <v>1.9115394969241053E-2</v>
      </c>
      <c r="AP57" s="20">
        <f t="shared" si="23"/>
        <v>0.25085067987276555</v>
      </c>
      <c r="AQ57" s="21" t="s">
        <v>3335</v>
      </c>
    </row>
    <row r="58" spans="1:43" s="16" customFormat="1" x14ac:dyDescent="0.25">
      <c r="A58" s="16" t="s">
        <v>3336</v>
      </c>
      <c r="B58" s="17" t="s">
        <v>3337</v>
      </c>
      <c r="C58" s="18">
        <v>15.892678260803223</v>
      </c>
      <c r="D58" s="18">
        <v>20.992893218994141</v>
      </c>
      <c r="E58" s="18">
        <v>20.13311767578125</v>
      </c>
      <c r="F58" s="18">
        <v>21.28614616394043</v>
      </c>
      <c r="G58" s="18">
        <v>20.680816650390625</v>
      </c>
      <c r="H58" s="18">
        <v>20.282669067382813</v>
      </c>
      <c r="J58" s="16">
        <f t="shared" si="0"/>
        <v>1.0517778396606445</v>
      </c>
      <c r="K58" s="16">
        <f t="shared" si="1"/>
        <v>1.84442138671875</v>
      </c>
      <c r="L58" s="16">
        <f t="shared" si="2"/>
        <v>1.6271800994873047</v>
      </c>
      <c r="M58" s="16">
        <f t="shared" si="3"/>
        <v>1.8284397125244141</v>
      </c>
      <c r="N58" s="16">
        <f t="shared" si="4"/>
        <v>1.6850814819335937</v>
      </c>
      <c r="O58" s="16">
        <f t="shared" si="5"/>
        <v>1.2779216766357422</v>
      </c>
      <c r="Q58" s="16">
        <f t="shared" si="10"/>
        <v>1.5077931086222331</v>
      </c>
      <c r="R58" s="16">
        <f t="shared" si="11"/>
        <v>-0.45601526896158862</v>
      </c>
      <c r="S58" s="16">
        <f t="shared" si="12"/>
        <v>0.33662827809651685</v>
      </c>
      <c r="T58" s="16">
        <f t="shared" si="13"/>
        <v>0.11938699086507154</v>
      </c>
      <c r="V58" s="16">
        <f t="shared" si="14"/>
        <v>1.3717478065955375</v>
      </c>
      <c r="W58" s="16">
        <f t="shared" si="14"/>
        <v>0.79188987634100538</v>
      </c>
      <c r="X58" s="16">
        <f t="shared" si="14"/>
        <v>0.92057872654719997</v>
      </c>
      <c r="Z58" s="16">
        <f t="shared" si="15"/>
        <v>0.32064660390218092</v>
      </c>
      <c r="AA58" s="16">
        <f t="shared" si="16"/>
        <v>0.1772883733113606</v>
      </c>
      <c r="AB58" s="16">
        <f t="shared" si="17"/>
        <v>-0.22987143198649096</v>
      </c>
      <c r="AD58" s="16">
        <f t="shared" si="18"/>
        <v>0.80071092518775522</v>
      </c>
      <c r="AE58" s="16">
        <f t="shared" si="18"/>
        <v>0.88436364650528043</v>
      </c>
      <c r="AF58" s="16">
        <f t="shared" si="18"/>
        <v>1.1727304348774088</v>
      </c>
      <c r="AH58" s="16">
        <f t="shared" si="6"/>
        <v>1.0280721364945811</v>
      </c>
      <c r="AI58" s="16">
        <f t="shared" si="7"/>
        <v>0.95260166885681485</v>
      </c>
      <c r="AJ58" s="16">
        <f t="shared" si="8"/>
        <v>0.17580759341427202</v>
      </c>
      <c r="AK58" s="16">
        <f t="shared" si="9"/>
        <v>0.11268237020976084</v>
      </c>
      <c r="AL58" s="19">
        <f t="shared" si="19"/>
        <v>1</v>
      </c>
      <c r="AM58" s="19">
        <f t="shared" si="20"/>
        <v>0.92659029949484095</v>
      </c>
      <c r="AN58" s="19">
        <f t="shared" si="21"/>
        <v>0.17100705988757112</v>
      </c>
      <c r="AO58" s="19">
        <f t="shared" si="22"/>
        <v>0.10960550938961741</v>
      </c>
      <c r="AP58" s="20">
        <f t="shared" si="23"/>
        <v>0.73607091056461948</v>
      </c>
      <c r="AQ58" s="21" t="s">
        <v>3337</v>
      </c>
    </row>
    <row r="59" spans="1:43" s="12" customFormat="1" x14ac:dyDescent="0.25">
      <c r="A59" s="12" t="s">
        <v>3338</v>
      </c>
      <c r="B59" s="24" t="s">
        <v>3339</v>
      </c>
      <c r="C59" s="25">
        <v>13.995790481567383</v>
      </c>
      <c r="D59" s="25">
        <v>18.944894790649414</v>
      </c>
      <c r="E59" s="25">
        <v>17.808721542358398</v>
      </c>
      <c r="F59" s="25">
        <v>19.737627029418945</v>
      </c>
      <c r="G59" s="25">
        <v>18.967428207397461</v>
      </c>
      <c r="H59" s="25">
        <v>19.379325866699219</v>
      </c>
      <c r="J59" s="12">
        <f t="shared" si="0"/>
        <v>-0.84510993957519531</v>
      </c>
      <c r="K59" s="12">
        <f t="shared" si="1"/>
        <v>-0.20357704162597656</v>
      </c>
      <c r="L59" s="12">
        <f t="shared" si="2"/>
        <v>-0.69721603393554688</v>
      </c>
      <c r="M59" s="12">
        <f t="shared" si="3"/>
        <v>0.27992057800292969</v>
      </c>
      <c r="N59" s="12">
        <f t="shared" si="4"/>
        <v>-2.8306961059570313E-2</v>
      </c>
      <c r="O59" s="12">
        <f t="shared" si="5"/>
        <v>0.37457847595214844</v>
      </c>
      <c r="Q59" s="12">
        <f t="shared" si="10"/>
        <v>-0.58196767171223962</v>
      </c>
      <c r="R59" s="12">
        <f t="shared" si="11"/>
        <v>-0.26314226786295569</v>
      </c>
      <c r="S59" s="12">
        <f t="shared" si="12"/>
        <v>0.37839063008626306</v>
      </c>
      <c r="T59" s="12">
        <f t="shared" si="13"/>
        <v>-0.11524836222330725</v>
      </c>
      <c r="V59" s="12">
        <f t="shared" si="14"/>
        <v>1.200089720467584</v>
      </c>
      <c r="W59" s="12">
        <f t="shared" si="14"/>
        <v>0.76929528429981076</v>
      </c>
      <c r="X59" s="12">
        <f t="shared" si="14"/>
        <v>1.083161497434062</v>
      </c>
      <c r="Z59" s="12">
        <f t="shared" si="15"/>
        <v>0.86188824971516931</v>
      </c>
      <c r="AA59" s="12">
        <f t="shared" si="16"/>
        <v>0.55366071065266931</v>
      </c>
      <c r="AB59" s="12">
        <f t="shared" si="17"/>
        <v>0.95654614766438806</v>
      </c>
      <c r="AD59" s="12">
        <f t="shared" si="18"/>
        <v>0.55023192366426521</v>
      </c>
      <c r="AE59" s="12">
        <f t="shared" si="18"/>
        <v>0.68128922234628775</v>
      </c>
      <c r="AF59" s="12">
        <f t="shared" si="18"/>
        <v>0.51528905427798799</v>
      </c>
      <c r="AH59" s="12">
        <f t="shared" si="6"/>
        <v>1.017515500733819</v>
      </c>
      <c r="AI59" s="12">
        <f t="shared" si="7"/>
        <v>0.58227006676284698</v>
      </c>
      <c r="AJ59" s="12">
        <f t="shared" si="8"/>
        <v>0.12861831028324833</v>
      </c>
      <c r="AK59" s="12">
        <f t="shared" si="9"/>
        <v>5.0526712108810601E-2</v>
      </c>
      <c r="AL59" s="26">
        <f t="shared" si="19"/>
        <v>1</v>
      </c>
      <c r="AM59" s="26">
        <f t="shared" si="20"/>
        <v>0.57224687618313563</v>
      </c>
      <c r="AN59" s="26">
        <f t="shared" si="21"/>
        <v>0.12640427609259069</v>
      </c>
      <c r="AO59" s="26">
        <f t="shared" si="22"/>
        <v>4.9656945837553715E-2</v>
      </c>
      <c r="AP59" s="27">
        <f t="shared" si="23"/>
        <v>3.4524417636001413E-2</v>
      </c>
      <c r="AQ59" s="28" t="s">
        <v>3339</v>
      </c>
    </row>
    <row r="60" spans="1:43" s="16" customFormat="1" x14ac:dyDescent="0.25">
      <c r="A60" s="16" t="s">
        <v>3340</v>
      </c>
      <c r="B60" s="17" t="s">
        <v>3341</v>
      </c>
      <c r="C60" s="18">
        <v>13.736042022705078</v>
      </c>
      <c r="D60" s="18">
        <v>18.119226455688477</v>
      </c>
      <c r="E60" s="18">
        <v>17.618959426879883</v>
      </c>
      <c r="F60" s="18">
        <v>18.459470748901367</v>
      </c>
      <c r="G60" s="18">
        <v>18.652889251708984</v>
      </c>
      <c r="H60" s="18">
        <v>17.35943603515625</v>
      </c>
      <c r="J60" s="16">
        <f t="shared" si="0"/>
        <v>-1.1048583984375</v>
      </c>
      <c r="K60" s="16">
        <f t="shared" si="1"/>
        <v>-1.0292453765869141</v>
      </c>
      <c r="L60" s="16">
        <f t="shared" si="2"/>
        <v>-0.8869781494140625</v>
      </c>
      <c r="M60" s="16">
        <f t="shared" si="3"/>
        <v>-0.99823570251464844</v>
      </c>
      <c r="N60" s="16">
        <f t="shared" si="4"/>
        <v>-0.34284591674804688</v>
      </c>
      <c r="O60" s="16">
        <f t="shared" si="5"/>
        <v>-1.6453113555908203</v>
      </c>
      <c r="Q60" s="16">
        <f t="shared" si="10"/>
        <v>-1.0070273081461589</v>
      </c>
      <c r="R60" s="16">
        <f t="shared" si="11"/>
        <v>-9.7831090291341072E-2</v>
      </c>
      <c r="S60" s="16">
        <f t="shared" si="12"/>
        <v>-2.2218068440755134E-2</v>
      </c>
      <c r="T60" s="16">
        <f t="shared" si="13"/>
        <v>0.12004915873209643</v>
      </c>
      <c r="V60" s="16">
        <f t="shared" si="14"/>
        <v>1.0701633971227456</v>
      </c>
      <c r="W60" s="16">
        <f t="shared" si="14"/>
        <v>1.0155195886344344</v>
      </c>
      <c r="X60" s="16">
        <f t="shared" si="14"/>
        <v>0.9201562964673824</v>
      </c>
      <c r="Z60" s="16">
        <f t="shared" si="15"/>
        <v>8.7916056315104907E-3</v>
      </c>
      <c r="AA60" s="16">
        <f t="shared" si="16"/>
        <v>0.66418139139811205</v>
      </c>
      <c r="AB60" s="16">
        <f t="shared" si="17"/>
        <v>-0.63828404744466138</v>
      </c>
      <c r="AD60" s="16">
        <f t="shared" si="18"/>
        <v>0.99392465335130697</v>
      </c>
      <c r="AE60" s="16">
        <f t="shared" si="18"/>
        <v>0.63104666897950767</v>
      </c>
      <c r="AF60" s="16">
        <f t="shared" si="18"/>
        <v>1.556476772497557</v>
      </c>
      <c r="AH60" s="16">
        <f t="shared" si="6"/>
        <v>1.0019464274081875</v>
      </c>
      <c r="AI60" s="16">
        <f t="shared" si="7"/>
        <v>1.0604826982761237</v>
      </c>
      <c r="AJ60" s="16">
        <f t="shared" si="8"/>
        <v>4.383189702721195E-2</v>
      </c>
      <c r="AK60" s="16">
        <f t="shared" si="9"/>
        <v>0.26921348352346552</v>
      </c>
      <c r="AL60" s="19">
        <f t="shared" si="19"/>
        <v>1</v>
      </c>
      <c r="AM60" s="19">
        <f t="shared" si="20"/>
        <v>1.0584225556044513</v>
      </c>
      <c r="AN60" s="19">
        <f t="shared" si="21"/>
        <v>4.3746747159521607E-2</v>
      </c>
      <c r="AO60" s="19">
        <f t="shared" si="22"/>
        <v>0.26869049697583225</v>
      </c>
      <c r="AP60" s="20">
        <f t="shared" si="23"/>
        <v>0.84056957457861037</v>
      </c>
      <c r="AQ60" s="21" t="s">
        <v>3341</v>
      </c>
    </row>
    <row r="61" spans="1:43" s="16" customFormat="1" x14ac:dyDescent="0.25">
      <c r="A61" s="16" t="s">
        <v>3342</v>
      </c>
      <c r="B61" s="17" t="s">
        <v>3343</v>
      </c>
      <c r="C61" s="18">
        <v>16.52790641784668</v>
      </c>
      <c r="D61" s="18">
        <v>20.373542785644531</v>
      </c>
      <c r="E61" s="18">
        <v>19.752792358398437</v>
      </c>
      <c r="F61" s="18">
        <v>20.353691101074219</v>
      </c>
      <c r="G61" s="18">
        <v>20.37470817565918</v>
      </c>
      <c r="H61" s="18">
        <v>20.618427276611328</v>
      </c>
      <c r="J61" s="16">
        <f t="shared" si="0"/>
        <v>1.6870059967041016</v>
      </c>
      <c r="K61" s="16">
        <f t="shared" si="1"/>
        <v>1.2250709533691406</v>
      </c>
      <c r="L61" s="16">
        <f t="shared" si="2"/>
        <v>1.2468547821044922</v>
      </c>
      <c r="M61" s="16">
        <f t="shared" si="3"/>
        <v>0.89598464965820313</v>
      </c>
      <c r="N61" s="16">
        <f t="shared" si="4"/>
        <v>1.3789730072021484</v>
      </c>
      <c r="O61" s="16">
        <f t="shared" si="5"/>
        <v>1.6136798858642578</v>
      </c>
      <c r="Q61" s="16">
        <f t="shared" si="10"/>
        <v>1.3863105773925781</v>
      </c>
      <c r="R61" s="16">
        <f t="shared" si="11"/>
        <v>0.30069541931152344</v>
      </c>
      <c r="S61" s="16">
        <f t="shared" si="12"/>
        <v>-0.1612396240234375</v>
      </c>
      <c r="T61" s="16">
        <f t="shared" si="13"/>
        <v>-0.13945579528808594</v>
      </c>
      <c r="V61" s="16">
        <f t="shared" si="14"/>
        <v>0.81186096235948824</v>
      </c>
      <c r="W61" s="16">
        <f t="shared" si="14"/>
        <v>1.1182475705548311</v>
      </c>
      <c r="X61" s="16">
        <f t="shared" si="14"/>
        <v>1.1014895402678102</v>
      </c>
      <c r="Z61" s="16">
        <f t="shared" si="15"/>
        <v>-0.490325927734375</v>
      </c>
      <c r="AA61" s="16">
        <f t="shared" si="16"/>
        <v>-7.3375701904296875E-3</v>
      </c>
      <c r="AB61" s="16">
        <f t="shared" si="17"/>
        <v>0.22736930847167969</v>
      </c>
      <c r="AD61" s="16">
        <f t="shared" si="18"/>
        <v>1.4047621979949843</v>
      </c>
      <c r="AE61" s="16">
        <f t="shared" si="18"/>
        <v>1.0050989718245353</v>
      </c>
      <c r="AF61" s="16">
        <f t="shared" si="18"/>
        <v>0.85419105269629625</v>
      </c>
      <c r="AH61" s="16">
        <f t="shared" si="6"/>
        <v>1.0105326910607098</v>
      </c>
      <c r="AI61" s="16">
        <f t="shared" si="7"/>
        <v>1.088017407505272</v>
      </c>
      <c r="AJ61" s="16">
        <f t="shared" si="8"/>
        <v>9.9453590070317344E-2</v>
      </c>
      <c r="AK61" s="16">
        <f t="shared" si="9"/>
        <v>0.1642546262572053</v>
      </c>
      <c r="AL61" s="19">
        <f t="shared" si="19"/>
        <v>1</v>
      </c>
      <c r="AM61" s="19">
        <f t="shared" si="20"/>
        <v>1.0766771002363418</v>
      </c>
      <c r="AN61" s="19">
        <f t="shared" si="21"/>
        <v>9.8416994274500388E-2</v>
      </c>
      <c r="AO61" s="19">
        <f t="shared" si="22"/>
        <v>0.16254261510807214</v>
      </c>
      <c r="AP61" s="20">
        <f t="shared" si="23"/>
        <v>0.70719899495707106</v>
      </c>
      <c r="AQ61" s="21" t="s">
        <v>3343</v>
      </c>
    </row>
    <row r="62" spans="1:43" s="16" customFormat="1" x14ac:dyDescent="0.25">
      <c r="A62" s="16" t="s">
        <v>3344</v>
      </c>
      <c r="B62" s="17" t="s">
        <v>3345</v>
      </c>
      <c r="C62" s="18">
        <v>23.534280776977539</v>
      </c>
      <c r="D62" s="18">
        <v>28.165899276733398</v>
      </c>
      <c r="E62" s="18">
        <v>26.912326812744141</v>
      </c>
      <c r="F62" s="18">
        <v>28.001901626586914</v>
      </c>
      <c r="G62" s="18">
        <v>28.274801254272461</v>
      </c>
      <c r="H62" s="18">
        <v>28.48369026184082</v>
      </c>
      <c r="J62" s="16">
        <f t="shared" si="0"/>
        <v>8.6933803558349609</v>
      </c>
      <c r="K62" s="16">
        <f t="shared" si="1"/>
        <v>9.0174274444580078</v>
      </c>
      <c r="L62" s="16">
        <f t="shared" si="2"/>
        <v>8.4063892364501953</v>
      </c>
      <c r="M62" s="16">
        <f t="shared" si="3"/>
        <v>8.5441951751708984</v>
      </c>
      <c r="N62" s="16">
        <f t="shared" si="4"/>
        <v>9.2790660858154297</v>
      </c>
      <c r="O62" s="16">
        <f t="shared" si="5"/>
        <v>9.47894287109375</v>
      </c>
      <c r="Q62" s="16">
        <f t="shared" si="10"/>
        <v>8.7057323455810547</v>
      </c>
      <c r="R62" s="16">
        <f t="shared" si="11"/>
        <v>-1.235198974609375E-2</v>
      </c>
      <c r="S62" s="16">
        <f t="shared" si="12"/>
        <v>0.31169509887695313</v>
      </c>
      <c r="T62" s="16">
        <f t="shared" si="13"/>
        <v>-0.29934310913085938</v>
      </c>
      <c r="V62" s="16">
        <f t="shared" si="14"/>
        <v>1.008598503446807</v>
      </c>
      <c r="W62" s="16">
        <f t="shared" si="14"/>
        <v>0.80569454963363696</v>
      </c>
      <c r="X62" s="16">
        <f t="shared" si="14"/>
        <v>1.2305839737419466</v>
      </c>
      <c r="Z62" s="16">
        <f t="shared" si="15"/>
        <v>-0.16153717041015625</v>
      </c>
      <c r="AA62" s="16">
        <f t="shared" si="16"/>
        <v>0.573333740234375</v>
      </c>
      <c r="AB62" s="16">
        <f t="shared" si="17"/>
        <v>0.77321052551269531</v>
      </c>
      <c r="AD62" s="16">
        <f t="shared" si="18"/>
        <v>1.1184782255642041</v>
      </c>
      <c r="AE62" s="16">
        <f t="shared" si="18"/>
        <v>0.67206201024676027</v>
      </c>
      <c r="AF62" s="16">
        <f t="shared" si="18"/>
        <v>0.58511393165988956</v>
      </c>
      <c r="AH62" s="16">
        <f t="shared" si="6"/>
        <v>1.0149590089407969</v>
      </c>
      <c r="AI62" s="16">
        <f t="shared" si="7"/>
        <v>0.79188472249028463</v>
      </c>
      <c r="AJ62" s="16">
        <f t="shared" si="8"/>
        <v>0.12269623425677081</v>
      </c>
      <c r="AK62" s="16">
        <f t="shared" si="9"/>
        <v>0.16521448612844425</v>
      </c>
      <c r="AL62" s="19">
        <f t="shared" si="19"/>
        <v>1</v>
      </c>
      <c r="AM62" s="19">
        <f t="shared" si="20"/>
        <v>0.78021350174199566</v>
      </c>
      <c r="AN62" s="19">
        <f t="shared" si="21"/>
        <v>0.12088787150607749</v>
      </c>
      <c r="AO62" s="19">
        <f t="shared" si="22"/>
        <v>0.16277946663172216</v>
      </c>
      <c r="AP62" s="20">
        <f t="shared" si="23"/>
        <v>0.33934127827252469</v>
      </c>
      <c r="AQ62" s="21" t="s">
        <v>3345</v>
      </c>
    </row>
    <row r="63" spans="1:43" s="16" customFormat="1" x14ac:dyDescent="0.25">
      <c r="A63" s="16" t="s">
        <v>3346</v>
      </c>
      <c r="B63" s="17" t="s">
        <v>3347</v>
      </c>
      <c r="C63" s="18">
        <v>11.853854179382324</v>
      </c>
      <c r="D63" s="18">
        <v>15.93009090423584</v>
      </c>
      <c r="E63" s="18">
        <v>14.979116439819336</v>
      </c>
      <c r="F63" s="18">
        <v>16.024116516113281</v>
      </c>
      <c r="G63" s="18">
        <v>15.64116382598877</v>
      </c>
      <c r="H63" s="18">
        <v>15.682576179504395</v>
      </c>
      <c r="J63" s="16">
        <f t="shared" si="0"/>
        <v>-2.9870462417602539</v>
      </c>
      <c r="K63" s="16">
        <f t="shared" si="1"/>
        <v>-3.2183809280395508</v>
      </c>
      <c r="L63" s="16">
        <f t="shared" si="2"/>
        <v>-3.5268211364746094</v>
      </c>
      <c r="M63" s="16">
        <f t="shared" si="3"/>
        <v>-3.4335899353027344</v>
      </c>
      <c r="N63" s="16">
        <f t="shared" si="4"/>
        <v>-3.3545713424682617</v>
      </c>
      <c r="O63" s="16">
        <f t="shared" si="5"/>
        <v>-3.3221712112426758</v>
      </c>
      <c r="Q63" s="16">
        <f t="shared" si="10"/>
        <v>-3.2440827687581382</v>
      </c>
      <c r="R63" s="16">
        <f t="shared" si="11"/>
        <v>0.25703652699788426</v>
      </c>
      <c r="S63" s="16">
        <f t="shared" si="12"/>
        <v>2.5701840718587388E-2</v>
      </c>
      <c r="T63" s="16">
        <f t="shared" si="13"/>
        <v>-0.28273836771647121</v>
      </c>
      <c r="V63" s="16">
        <f t="shared" si="14"/>
        <v>0.83680505569474894</v>
      </c>
      <c r="W63" s="16">
        <f t="shared" si="14"/>
        <v>0.98234259332570251</v>
      </c>
      <c r="X63" s="16">
        <f t="shared" si="14"/>
        <v>1.2165017264304747</v>
      </c>
      <c r="Z63" s="16">
        <f t="shared" si="15"/>
        <v>-0.18950716654459621</v>
      </c>
      <c r="AA63" s="16">
        <f t="shared" si="16"/>
        <v>-0.11048857371012355</v>
      </c>
      <c r="AB63" s="16">
        <f t="shared" si="17"/>
        <v>-7.8088442484537612E-2</v>
      </c>
      <c r="AD63" s="16">
        <f t="shared" si="18"/>
        <v>1.1403740905544812</v>
      </c>
      <c r="AE63" s="16">
        <f t="shared" si="18"/>
        <v>1.0795937828061393</v>
      </c>
      <c r="AF63" s="16">
        <f t="shared" si="18"/>
        <v>1.0556184289264159</v>
      </c>
      <c r="AH63" s="16">
        <f t="shared" si="6"/>
        <v>1.0118831251503086</v>
      </c>
      <c r="AI63" s="16">
        <f t="shared" si="7"/>
        <v>1.0918621007623457</v>
      </c>
      <c r="AJ63" s="16">
        <f t="shared" si="8"/>
        <v>0.11059968762359282</v>
      </c>
      <c r="AK63" s="16">
        <f t="shared" si="9"/>
        <v>2.5224090757373904E-2</v>
      </c>
      <c r="AL63" s="19">
        <f t="shared" si="19"/>
        <v>1</v>
      </c>
      <c r="AM63" s="19">
        <f t="shared" si="20"/>
        <v>1.0790397365309918</v>
      </c>
      <c r="AN63" s="19">
        <f t="shared" si="21"/>
        <v>0.10930085192117811</v>
      </c>
      <c r="AO63" s="19">
        <f t="shared" si="22"/>
        <v>2.4927869761270136E-2</v>
      </c>
      <c r="AP63" s="20">
        <f t="shared" si="23"/>
        <v>0.51967658071537626</v>
      </c>
      <c r="AQ63" s="21" t="s">
        <v>3347</v>
      </c>
    </row>
    <row r="64" spans="1:43" s="16" customFormat="1" x14ac:dyDescent="0.25">
      <c r="A64" s="16" t="s">
        <v>15</v>
      </c>
      <c r="B64" s="17" t="s">
        <v>3348</v>
      </c>
      <c r="C64" s="18">
        <v>16.383731842041016</v>
      </c>
      <c r="D64" s="18">
        <v>20.342374801635742</v>
      </c>
      <c r="E64" s="18">
        <v>20.682079315185547</v>
      </c>
      <c r="F64" s="18">
        <v>20.499378204345703</v>
      </c>
      <c r="G64" s="18">
        <v>20.198974609375</v>
      </c>
      <c r="H64" s="18">
        <v>21.201023101806641</v>
      </c>
      <c r="J64" s="16">
        <f t="shared" si="0"/>
        <v>1.5428314208984375</v>
      </c>
      <c r="K64" s="16">
        <f t="shared" si="1"/>
        <v>1.1939029693603516</v>
      </c>
      <c r="L64" s="16">
        <f t="shared" si="2"/>
        <v>2.1761417388916016</v>
      </c>
      <c r="M64" s="16">
        <f t="shared" si="3"/>
        <v>1.0416717529296875</v>
      </c>
      <c r="N64" s="16">
        <f t="shared" si="4"/>
        <v>1.2032394409179687</v>
      </c>
      <c r="O64" s="16">
        <f t="shared" si="5"/>
        <v>2.1962757110595703</v>
      </c>
      <c r="Q64" s="16">
        <f t="shared" si="10"/>
        <v>1.6376253763834636</v>
      </c>
      <c r="R64" s="16">
        <f t="shared" si="11"/>
        <v>-9.4793955485026116E-2</v>
      </c>
      <c r="S64" s="16">
        <f t="shared" si="12"/>
        <v>-0.44372240702311205</v>
      </c>
      <c r="T64" s="16">
        <f t="shared" si="13"/>
        <v>0.53851636250813795</v>
      </c>
      <c r="V64" s="16">
        <f t="shared" si="14"/>
        <v>1.0679128787201453</v>
      </c>
      <c r="W64" s="16">
        <f t="shared" si="14"/>
        <v>1.360109124836471</v>
      </c>
      <c r="X64" s="16">
        <f t="shared" si="14"/>
        <v>0.68847856213438463</v>
      </c>
      <c r="Z64" s="16">
        <f t="shared" si="15"/>
        <v>-0.59595362345377612</v>
      </c>
      <c r="AA64" s="16">
        <f t="shared" si="16"/>
        <v>-0.43438593546549487</v>
      </c>
      <c r="AB64" s="16">
        <f t="shared" si="17"/>
        <v>0.5586503346761067</v>
      </c>
      <c r="AD64" s="16">
        <f t="shared" si="18"/>
        <v>1.5114713401218023</v>
      </c>
      <c r="AE64" s="16">
        <f t="shared" si="18"/>
        <v>1.3513355320640532</v>
      </c>
      <c r="AF64" s="16">
        <f t="shared" si="18"/>
        <v>0.67893702364984609</v>
      </c>
      <c r="AH64" s="16">
        <f t="shared" si="6"/>
        <v>1.0388335218970004</v>
      </c>
      <c r="AI64" s="16">
        <f t="shared" si="7"/>
        <v>1.1805812986119004</v>
      </c>
      <c r="AJ64" s="16">
        <f t="shared" si="8"/>
        <v>0.19442745856644131</v>
      </c>
      <c r="AK64" s="16">
        <f t="shared" si="9"/>
        <v>0.25504646845051004</v>
      </c>
      <c r="AL64" s="19">
        <f t="shared" si="19"/>
        <v>1</v>
      </c>
      <c r="AM64" s="19">
        <f t="shared" si="20"/>
        <v>1.1364489821776798</v>
      </c>
      <c r="AN64" s="19">
        <f t="shared" si="21"/>
        <v>0.18715939991173933</v>
      </c>
      <c r="AO64" s="19">
        <f t="shared" si="22"/>
        <v>0.24551235888573658</v>
      </c>
      <c r="AP64" s="20">
        <f t="shared" si="23"/>
        <v>0.68134139396725157</v>
      </c>
      <c r="AQ64" s="21" t="s">
        <v>3348</v>
      </c>
    </row>
    <row r="65" spans="1:43" s="16" customFormat="1" x14ac:dyDescent="0.25">
      <c r="A65" s="16" t="s">
        <v>16</v>
      </c>
      <c r="B65" s="17" t="s">
        <v>3349</v>
      </c>
      <c r="C65" s="18">
        <v>14.904685974121094</v>
      </c>
      <c r="D65" s="18">
        <v>19.647537231445313</v>
      </c>
      <c r="E65" s="18">
        <v>18.842226028442383</v>
      </c>
      <c r="F65" s="18">
        <v>19.882917404174805</v>
      </c>
      <c r="G65" s="18">
        <v>19.485008239746094</v>
      </c>
      <c r="H65" s="18">
        <v>19.413019180297852</v>
      </c>
      <c r="J65" s="16">
        <f t="shared" si="0"/>
        <v>6.3785552978515625E-2</v>
      </c>
      <c r="K65" s="16">
        <f t="shared" si="1"/>
        <v>0.49906539916992188</v>
      </c>
      <c r="L65" s="16">
        <f t="shared" si="2"/>
        <v>0.3362884521484375</v>
      </c>
      <c r="M65" s="16">
        <f t="shared" si="3"/>
        <v>0.42521095275878906</v>
      </c>
      <c r="N65" s="16">
        <f t="shared" si="4"/>
        <v>0.4892730712890625</v>
      </c>
      <c r="O65" s="16">
        <f t="shared" si="5"/>
        <v>0.40827178955078125</v>
      </c>
      <c r="Q65" s="16">
        <f t="shared" si="10"/>
        <v>0.299713134765625</v>
      </c>
      <c r="R65" s="16">
        <f t="shared" si="11"/>
        <v>-0.23592758178710938</v>
      </c>
      <c r="S65" s="16">
        <f t="shared" si="12"/>
        <v>0.19935226440429688</v>
      </c>
      <c r="T65" s="16">
        <f t="shared" si="13"/>
        <v>3.65753173828125E-2</v>
      </c>
      <c r="V65" s="16">
        <f t="shared" si="14"/>
        <v>1.1776636735401478</v>
      </c>
      <c r="W65" s="16">
        <f t="shared" si="14"/>
        <v>0.87094150745027243</v>
      </c>
      <c r="X65" s="16">
        <f t="shared" si="14"/>
        <v>0.97496658718828466</v>
      </c>
      <c r="Z65" s="16">
        <f t="shared" si="15"/>
        <v>0.12549781799316406</v>
      </c>
      <c r="AA65" s="16">
        <f t="shared" si="16"/>
        <v>0.1895599365234375</v>
      </c>
      <c r="AB65" s="16">
        <f t="shared" si="17"/>
        <v>0.10855865478515625</v>
      </c>
      <c r="AD65" s="16">
        <f t="shared" si="18"/>
        <v>0.91668767533187967</v>
      </c>
      <c r="AE65" s="16">
        <f t="shared" si="18"/>
        <v>0.87687315205546434</v>
      </c>
      <c r="AF65" s="16">
        <f t="shared" si="18"/>
        <v>0.92751424559194862</v>
      </c>
      <c r="AH65" s="16">
        <f t="shared" si="6"/>
        <v>1.0078572560595684</v>
      </c>
      <c r="AI65" s="16">
        <f t="shared" si="7"/>
        <v>0.90702502432643095</v>
      </c>
      <c r="AJ65" s="16">
        <f t="shared" si="8"/>
        <v>9.0057331492807577E-2</v>
      </c>
      <c r="AK65" s="16">
        <f t="shared" si="9"/>
        <v>1.5396484522801115E-2</v>
      </c>
      <c r="AL65" s="19">
        <f t="shared" si="19"/>
        <v>1</v>
      </c>
      <c r="AM65" s="19">
        <f t="shared" si="20"/>
        <v>0.899953856434628</v>
      </c>
      <c r="AN65" s="19">
        <f t="shared" si="21"/>
        <v>8.9355244456844812E-2</v>
      </c>
      <c r="AO65" s="19">
        <f t="shared" si="22"/>
        <v>1.5276453515845027E-2</v>
      </c>
      <c r="AP65" s="20">
        <f t="shared" si="23"/>
        <v>0.33167930800890888</v>
      </c>
      <c r="AQ65" s="21" t="s">
        <v>3349</v>
      </c>
    </row>
    <row r="66" spans="1:43" s="16" customFormat="1" x14ac:dyDescent="0.25">
      <c r="A66" s="16" t="s">
        <v>17</v>
      </c>
      <c r="B66" s="17" t="s">
        <v>3350</v>
      </c>
      <c r="C66" s="18">
        <v>18.857671737670898</v>
      </c>
      <c r="D66" s="18">
        <v>23.992622375488281</v>
      </c>
      <c r="E66" s="18">
        <v>22.980205535888672</v>
      </c>
      <c r="F66" s="18">
        <v>24.187343597412109</v>
      </c>
      <c r="G66" s="18">
        <v>23.972160339355469</v>
      </c>
      <c r="H66" s="18">
        <v>24.014923095703125</v>
      </c>
      <c r="J66" s="16">
        <f t="shared" si="0"/>
        <v>4.0167713165283203</v>
      </c>
      <c r="K66" s="16">
        <f t="shared" si="1"/>
        <v>4.8441505432128906</v>
      </c>
      <c r="L66" s="16">
        <f t="shared" si="2"/>
        <v>4.4742679595947266</v>
      </c>
      <c r="M66" s="16">
        <f t="shared" si="3"/>
        <v>4.7296371459960938</v>
      </c>
      <c r="N66" s="16">
        <f t="shared" si="4"/>
        <v>4.9764251708984375</v>
      </c>
      <c r="O66" s="16">
        <f t="shared" si="5"/>
        <v>5.0101757049560547</v>
      </c>
      <c r="Q66" s="16">
        <f t="shared" si="10"/>
        <v>4.4450632731119795</v>
      </c>
      <c r="R66" s="16">
        <f t="shared" si="11"/>
        <v>-0.42829195658365915</v>
      </c>
      <c r="S66" s="16">
        <f t="shared" si="12"/>
        <v>0.39908727010091116</v>
      </c>
      <c r="T66" s="16">
        <f t="shared" si="13"/>
        <v>2.92046864827471E-2</v>
      </c>
      <c r="V66" s="16">
        <f t="shared" si="14"/>
        <v>1.3456394965311638</v>
      </c>
      <c r="W66" s="16">
        <f t="shared" si="14"/>
        <v>0.75833789866342494</v>
      </c>
      <c r="X66" s="16">
        <f t="shared" si="14"/>
        <v>0.97996037079969245</v>
      </c>
      <c r="Z66" s="16">
        <f t="shared" si="15"/>
        <v>0.28457387288411429</v>
      </c>
      <c r="AA66" s="16">
        <f t="shared" si="16"/>
        <v>0.53136189778645804</v>
      </c>
      <c r="AB66" s="16">
        <f t="shared" si="17"/>
        <v>0.56511243184407522</v>
      </c>
      <c r="AD66" s="16">
        <f t="shared" si="18"/>
        <v>0.82098406608733299</v>
      </c>
      <c r="AE66" s="16">
        <f t="shared" si="18"/>
        <v>0.69190127390649259</v>
      </c>
      <c r="AF66" s="16">
        <f t="shared" si="18"/>
        <v>0.67590274013371376</v>
      </c>
      <c r="AH66" s="16">
        <f t="shared" si="6"/>
        <v>1.0279792553314271</v>
      </c>
      <c r="AI66" s="16">
        <f t="shared" si="7"/>
        <v>0.72959602670917978</v>
      </c>
      <c r="AJ66" s="16">
        <f t="shared" si="8"/>
        <v>0.17123098596949288</v>
      </c>
      <c r="AK66" s="16">
        <f t="shared" si="9"/>
        <v>4.5926820692477173E-2</v>
      </c>
      <c r="AL66" s="19">
        <f t="shared" si="19"/>
        <v>1</v>
      </c>
      <c r="AM66" s="19">
        <f t="shared" si="20"/>
        <v>0.70973808364834501</v>
      </c>
      <c r="AN66" s="19">
        <f t="shared" si="21"/>
        <v>0.16657046830608163</v>
      </c>
      <c r="AO66" s="19">
        <f t="shared" si="22"/>
        <v>4.4676797176875005E-2</v>
      </c>
      <c r="AP66" s="20">
        <f t="shared" si="23"/>
        <v>0.16764639019462602</v>
      </c>
      <c r="AQ66" s="21" t="s">
        <v>3350</v>
      </c>
    </row>
    <row r="67" spans="1:43" s="16" customFormat="1" x14ac:dyDescent="0.25">
      <c r="A67" s="16" t="s">
        <v>3351</v>
      </c>
      <c r="B67" s="17" t="s">
        <v>3352</v>
      </c>
      <c r="C67" s="18">
        <v>14.819168090820313</v>
      </c>
      <c r="D67" s="18">
        <v>19.272499084472656</v>
      </c>
      <c r="E67" s="18">
        <v>18.796272277832031</v>
      </c>
      <c r="F67" s="18">
        <v>19.520528793334961</v>
      </c>
      <c r="G67" s="18">
        <v>19.375120162963867</v>
      </c>
      <c r="H67" s="18">
        <v>18.897190093994141</v>
      </c>
      <c r="J67" s="16">
        <f t="shared" si="0"/>
        <v>-2.1732330322265625E-2</v>
      </c>
      <c r="K67" s="16">
        <f t="shared" si="1"/>
        <v>0.12402725219726563</v>
      </c>
      <c r="L67" s="16">
        <f t="shared" si="2"/>
        <v>0.29033470153808594</v>
      </c>
      <c r="M67" s="16">
        <f t="shared" si="3"/>
        <v>6.2822341918945313E-2</v>
      </c>
      <c r="N67" s="16">
        <f t="shared" si="4"/>
        <v>0.37938499450683594</v>
      </c>
      <c r="O67" s="16">
        <f t="shared" si="5"/>
        <v>-0.10755729675292969</v>
      </c>
      <c r="Q67" s="16">
        <f t="shared" si="10"/>
        <v>0.13087654113769531</v>
      </c>
      <c r="R67" s="16">
        <f t="shared" si="11"/>
        <v>-0.15260887145996094</v>
      </c>
      <c r="S67" s="16">
        <f t="shared" si="12"/>
        <v>-6.8492889404296875E-3</v>
      </c>
      <c r="T67" s="16">
        <f t="shared" si="13"/>
        <v>0.15945816040039063</v>
      </c>
      <c r="V67" s="16">
        <f t="shared" si="14"/>
        <v>1.1115777572118022</v>
      </c>
      <c r="W67" s="16">
        <f t="shared" si="14"/>
        <v>1.0047588528618379</v>
      </c>
      <c r="X67" s="16">
        <f t="shared" si="14"/>
        <v>0.89536128273508242</v>
      </c>
      <c r="Z67" s="16">
        <f t="shared" si="15"/>
        <v>-6.805419921875E-2</v>
      </c>
      <c r="AA67" s="16">
        <f t="shared" si="16"/>
        <v>0.24850845336914063</v>
      </c>
      <c r="AB67" s="16">
        <f t="shared" si="17"/>
        <v>-0.238433837890625</v>
      </c>
      <c r="AD67" s="16">
        <f t="shared" si="18"/>
        <v>1.048301857418741</v>
      </c>
      <c r="AE67" s="16">
        <f t="shared" si="18"/>
        <v>0.84176623510903326</v>
      </c>
      <c r="AF67" s="16">
        <f t="shared" si="18"/>
        <v>1.1797112940515875</v>
      </c>
      <c r="AH67" s="16">
        <f t="shared" si="6"/>
        <v>1.0038992976029075</v>
      </c>
      <c r="AI67" s="16">
        <f t="shared" si="7"/>
        <v>1.023259795526454</v>
      </c>
      <c r="AJ67" s="16">
        <f t="shared" si="8"/>
        <v>6.2417799505210245E-2</v>
      </c>
      <c r="AK67" s="16">
        <f t="shared" si="9"/>
        <v>9.8356569622613937E-2</v>
      </c>
      <c r="AL67" s="19">
        <f t="shared" si="19"/>
        <v>1</v>
      </c>
      <c r="AM67" s="19">
        <f t="shared" si="20"/>
        <v>1.0192852988041481</v>
      </c>
      <c r="AN67" s="19">
        <f t="shared" si="21"/>
        <v>6.2175359275826104E-2</v>
      </c>
      <c r="AO67" s="19">
        <f t="shared" si="22"/>
        <v>9.7974537742448839E-2</v>
      </c>
      <c r="AP67" s="20">
        <f t="shared" si="23"/>
        <v>0.87606338853292942</v>
      </c>
      <c r="AQ67" s="21" t="s">
        <v>3352</v>
      </c>
    </row>
    <row r="68" spans="1:43" s="22" customFormat="1" ht="15.75" x14ac:dyDescent="0.25">
      <c r="A68" s="22" t="s">
        <v>3353</v>
      </c>
      <c r="B68" s="17" t="s">
        <v>3354</v>
      </c>
      <c r="C68" s="18">
        <v>14.657451629638672</v>
      </c>
      <c r="D68" s="18">
        <v>19.127784729003906</v>
      </c>
      <c r="E68" s="18">
        <v>18.505937576293945</v>
      </c>
      <c r="F68" s="18">
        <v>19.483573913574219</v>
      </c>
      <c r="G68" s="18">
        <v>18.995735168457031</v>
      </c>
      <c r="H68" s="18">
        <v>19.003574371337891</v>
      </c>
      <c r="J68" s="22">
        <f t="shared" ref="J68:J92" si="24">C68-$C$94</f>
        <v>-0.18344879150390625</v>
      </c>
      <c r="K68" s="22">
        <f t="shared" ref="K68:K92" si="25">D68-$D$94</f>
        <v>-2.0687103271484375E-2</v>
      </c>
      <c r="L68" s="22">
        <f t="shared" ref="L68:L92" si="26">E68-$E$94</f>
        <v>0</v>
      </c>
      <c r="M68" s="22">
        <f t="shared" ref="M68:M92" si="27">F68-$F$94</f>
        <v>2.5867462158203125E-2</v>
      </c>
      <c r="N68" s="22">
        <f t="shared" ref="N68:N92" si="28">G68-$G$94</f>
        <v>0</v>
      </c>
      <c r="O68" s="22">
        <f t="shared" ref="O68:O92" si="29">H68-$H$94</f>
        <v>-1.1730194091796875E-3</v>
      </c>
      <c r="Q68" s="22">
        <f t="shared" si="10"/>
        <v>-6.8045298258463546E-2</v>
      </c>
      <c r="R68" s="22">
        <f t="shared" si="11"/>
        <v>-0.1154034932454427</v>
      </c>
      <c r="S68" s="22">
        <f t="shared" si="12"/>
        <v>4.7358194986979171E-2</v>
      </c>
      <c r="T68" s="22">
        <f t="shared" si="13"/>
        <v>6.8045298258463546E-2</v>
      </c>
      <c r="V68" s="22">
        <f t="shared" si="14"/>
        <v>1.0832779745688124</v>
      </c>
      <c r="W68" s="22">
        <f t="shared" si="14"/>
        <v>0.96770673305126642</v>
      </c>
      <c r="X68" s="22">
        <f t="shared" si="14"/>
        <v>0.95392959825226165</v>
      </c>
      <c r="Z68" s="22">
        <f t="shared" si="15"/>
        <v>9.3912760416666671E-2</v>
      </c>
      <c r="AA68" s="22">
        <f t="shared" si="16"/>
        <v>6.8045298258463546E-2</v>
      </c>
      <c r="AB68" s="22">
        <f t="shared" si="17"/>
        <v>6.6872278849283859E-2</v>
      </c>
      <c r="AD68" s="22">
        <f t="shared" si="18"/>
        <v>0.93697810410467242</v>
      </c>
      <c r="AE68" s="22">
        <f t="shared" si="18"/>
        <v>0.95392959825226165</v>
      </c>
      <c r="AF68" s="22">
        <f t="shared" si="18"/>
        <v>0.95470553005480863</v>
      </c>
      <c r="AH68" s="16">
        <f t="shared" ref="AH68:AH92" si="30">AVERAGE(V68:X68)</f>
        <v>1.0016381019574467</v>
      </c>
      <c r="AI68" s="16">
        <f t="shared" ref="AI68:AI92" si="31">AVERAGE(AD68:AF68)</f>
        <v>0.94853774413724745</v>
      </c>
      <c r="AJ68" s="16">
        <f t="shared" ref="AJ68:AJ92" si="32">STDEV(V68:X68)/SQRT(3)</f>
        <v>4.1013225349950576E-2</v>
      </c>
      <c r="AK68" s="16">
        <f t="shared" ref="AK68:AK92" si="33">STDEV(AD68:AF68)/SQRT(3)</f>
        <v>5.7841587058271035E-3</v>
      </c>
      <c r="AL68" s="19">
        <f t="shared" si="19"/>
        <v>1</v>
      </c>
      <c r="AM68" s="19">
        <f t="shared" si="20"/>
        <v>0.94698648372458261</v>
      </c>
      <c r="AN68" s="19">
        <f t="shared" si="21"/>
        <v>4.0946151379226352E-2</v>
      </c>
      <c r="AO68" s="19">
        <f t="shared" si="22"/>
        <v>5.7746991598297201E-3</v>
      </c>
      <c r="AP68" s="20">
        <f t="shared" si="23"/>
        <v>0.26909485346213152</v>
      </c>
      <c r="AQ68" s="21" t="s">
        <v>3354</v>
      </c>
    </row>
    <row r="69" spans="1:43" s="16" customFormat="1" x14ac:dyDescent="0.25">
      <c r="A69" s="16" t="s">
        <v>3355</v>
      </c>
      <c r="B69" s="17" t="s">
        <v>3356</v>
      </c>
      <c r="C69" s="18">
        <v>12.50765323638916</v>
      </c>
      <c r="D69" s="18">
        <v>16.640457153320312</v>
      </c>
      <c r="E69" s="18">
        <v>16.36790657043457</v>
      </c>
      <c r="F69" s="18">
        <v>16.917995452880859</v>
      </c>
      <c r="G69" s="18">
        <v>16.567239761352539</v>
      </c>
      <c r="H69" s="18">
        <v>16.824848175048828</v>
      </c>
      <c r="J69" s="16">
        <f t="shared" si="24"/>
        <v>-2.333247184753418</v>
      </c>
      <c r="K69" s="16">
        <f t="shared" si="25"/>
        <v>-2.5080146789550781</v>
      </c>
      <c r="L69" s="16">
        <f t="shared" si="26"/>
        <v>-2.138031005859375</v>
      </c>
      <c r="M69" s="16">
        <f t="shared" si="27"/>
        <v>-2.5397109985351563</v>
      </c>
      <c r="N69" s="16">
        <f t="shared" si="28"/>
        <v>-2.4284954071044922</v>
      </c>
      <c r="O69" s="16">
        <f t="shared" si="29"/>
        <v>-2.1798992156982422</v>
      </c>
      <c r="Q69" s="16">
        <f t="shared" ref="Q69:Q92" si="34">AVERAGE(J69:L69)</f>
        <v>-2.3264309565226235</v>
      </c>
      <c r="R69" s="16">
        <f t="shared" ref="R69:R92" si="35">J69-Q69</f>
        <v>-6.8162282307944189E-3</v>
      </c>
      <c r="S69" s="16">
        <f t="shared" ref="S69:S92" si="36">K69-Q69</f>
        <v>-0.18158372243245458</v>
      </c>
      <c r="T69" s="16">
        <f t="shared" ref="T69:T92" si="37">L69-Q69</f>
        <v>0.18839995066324855</v>
      </c>
      <c r="V69" s="16">
        <f t="shared" ref="V69:X86" si="38">2^(-R69)</f>
        <v>1.004735828134409</v>
      </c>
      <c r="W69" s="16">
        <f t="shared" si="38"/>
        <v>1.1341281945306554</v>
      </c>
      <c r="X69" s="16">
        <f t="shared" si="38"/>
        <v>0.87757847747605644</v>
      </c>
      <c r="Z69" s="16">
        <f t="shared" ref="Z69:Z92" si="39">M69-Q69</f>
        <v>-0.2132800420125327</v>
      </c>
      <c r="AA69" s="16">
        <f t="shared" ref="AA69:AA92" si="40">N69-Q69</f>
        <v>-0.10206445058186864</v>
      </c>
      <c r="AB69" s="16">
        <f t="shared" ref="AB69:AB92" si="41">O69-Q69</f>
        <v>0.14653174082438136</v>
      </c>
      <c r="AD69" s="16">
        <f t="shared" ref="AD69:AF86" si="42">2^(-Z69)</f>
        <v>1.1593209662419313</v>
      </c>
      <c r="AE69" s="16">
        <f t="shared" si="42"/>
        <v>1.0733082340144742</v>
      </c>
      <c r="AF69" s="16">
        <f t="shared" si="42"/>
        <v>0.90341968778186876</v>
      </c>
      <c r="AH69" s="16">
        <f t="shared" si="30"/>
        <v>1.0054808333803738</v>
      </c>
      <c r="AI69" s="16">
        <f t="shared" si="31"/>
        <v>1.0453496293460913</v>
      </c>
      <c r="AJ69" s="16">
        <f t="shared" si="32"/>
        <v>7.4060460896961236E-2</v>
      </c>
      <c r="AK69" s="16">
        <f t="shared" si="33"/>
        <v>7.5183395242623616E-2</v>
      </c>
      <c r="AL69" s="19">
        <f t="shared" ref="AL69:AL92" si="43">AH69/AH69</f>
        <v>1</v>
      </c>
      <c r="AM69" s="19">
        <f t="shared" ref="AM69:AM92" si="44">AI69/AH69</f>
        <v>1.0396514728497417</v>
      </c>
      <c r="AN69" s="19">
        <f t="shared" ref="AN69:AN92" si="45">AJ69/AH69</f>
        <v>7.3656760465511673E-2</v>
      </c>
      <c r="AO69" s="19">
        <f t="shared" ref="AO69:AO92" si="46">AK69/AH69</f>
        <v>7.477357374367942E-2</v>
      </c>
      <c r="AP69" s="20">
        <f t="shared" ref="AP69:AP92" si="47">_xlfn.T.TEST(V69:X69,AD69:AF69,2,2)</f>
        <v>0.72478513645691867</v>
      </c>
      <c r="AQ69" s="21" t="s">
        <v>3356</v>
      </c>
    </row>
    <row r="70" spans="1:43" s="16" customFormat="1" x14ac:dyDescent="0.25">
      <c r="A70" s="16" t="s">
        <v>3357</v>
      </c>
      <c r="B70" s="17" t="s">
        <v>3358</v>
      </c>
      <c r="C70" s="18">
        <v>13.544828414916992</v>
      </c>
      <c r="D70" s="18">
        <v>17.130414962768555</v>
      </c>
      <c r="E70" s="18">
        <v>17.15473747253418</v>
      </c>
      <c r="F70" s="18">
        <v>16.989351272583008</v>
      </c>
      <c r="G70" s="18">
        <v>16.755151748657227</v>
      </c>
      <c r="H70" s="18">
        <v>17.242429733276367</v>
      </c>
      <c r="J70" s="16">
        <f t="shared" si="24"/>
        <v>-1.2960720062255859</v>
      </c>
      <c r="K70" s="16">
        <f t="shared" si="25"/>
        <v>-2.0180568695068359</v>
      </c>
      <c r="L70" s="16">
        <f t="shared" si="26"/>
        <v>-1.3512001037597656</v>
      </c>
      <c r="M70" s="16">
        <f t="shared" si="27"/>
        <v>-2.4683551788330078</v>
      </c>
      <c r="N70" s="16">
        <f t="shared" si="28"/>
        <v>-2.2405834197998047</v>
      </c>
      <c r="O70" s="16">
        <f t="shared" si="29"/>
        <v>-1.7623176574707031</v>
      </c>
      <c r="Q70" s="16">
        <f t="shared" si="34"/>
        <v>-1.5551096598307292</v>
      </c>
      <c r="R70" s="16">
        <f t="shared" si="35"/>
        <v>0.2590376536051433</v>
      </c>
      <c r="S70" s="16">
        <f t="shared" si="36"/>
        <v>-0.4629472096761067</v>
      </c>
      <c r="T70" s="16">
        <f t="shared" si="37"/>
        <v>0.20390955607096362</v>
      </c>
      <c r="V70" s="16">
        <f t="shared" si="38"/>
        <v>0.83564514872483153</v>
      </c>
      <c r="W70" s="16">
        <f t="shared" si="38"/>
        <v>1.3783547160356537</v>
      </c>
      <c r="X70" s="16">
        <f t="shared" si="38"/>
        <v>0.86819465384647199</v>
      </c>
      <c r="Z70" s="16">
        <f t="shared" si="39"/>
        <v>-0.91324551900227857</v>
      </c>
      <c r="AA70" s="16">
        <f t="shared" si="40"/>
        <v>-0.68547375996907545</v>
      </c>
      <c r="AB70" s="16">
        <f t="shared" si="41"/>
        <v>-0.20720799763997388</v>
      </c>
      <c r="AD70" s="16">
        <f t="shared" si="42"/>
        <v>1.8832773994750649</v>
      </c>
      <c r="AE70" s="16">
        <f t="shared" si="42"/>
        <v>1.6082300140177339</v>
      </c>
      <c r="AF70" s="16">
        <f t="shared" si="42"/>
        <v>1.154451846279587</v>
      </c>
      <c r="AH70" s="16">
        <f t="shared" si="30"/>
        <v>1.0273981728689858</v>
      </c>
      <c r="AI70" s="16">
        <f t="shared" si="31"/>
        <v>1.548653086590795</v>
      </c>
      <c r="AJ70" s="16">
        <f t="shared" si="32"/>
        <v>0.17572965881768393</v>
      </c>
      <c r="AK70" s="16">
        <f t="shared" si="33"/>
        <v>0.21249214060673732</v>
      </c>
      <c r="AL70" s="19">
        <f t="shared" si="43"/>
        <v>1</v>
      </c>
      <c r="AM70" s="19">
        <f t="shared" si="44"/>
        <v>1.5073543320271019</v>
      </c>
      <c r="AN70" s="19">
        <f t="shared" si="45"/>
        <v>0.17104338265169666</v>
      </c>
      <c r="AO70" s="19">
        <f t="shared" si="46"/>
        <v>0.20682549980924911</v>
      </c>
      <c r="AP70" s="20">
        <f t="shared" si="47"/>
        <v>0.13169431910910484</v>
      </c>
      <c r="AQ70" s="21" t="s">
        <v>3358</v>
      </c>
    </row>
    <row r="71" spans="1:43" s="16" customFormat="1" x14ac:dyDescent="0.25">
      <c r="A71" s="16" t="s">
        <v>3359</v>
      </c>
      <c r="B71" s="17" t="s">
        <v>3360</v>
      </c>
      <c r="C71" s="18">
        <v>14.759610176086426</v>
      </c>
      <c r="D71" s="18">
        <v>19.616355895996094</v>
      </c>
      <c r="E71" s="18">
        <v>18.655820846557617</v>
      </c>
      <c r="F71" s="18">
        <v>20.073493957519531</v>
      </c>
      <c r="G71" s="18">
        <v>19.84349250793457</v>
      </c>
      <c r="H71" s="18">
        <v>19.049585342407227</v>
      </c>
      <c r="J71" s="16">
        <f t="shared" si="24"/>
        <v>-8.1290245056152344E-2</v>
      </c>
      <c r="K71" s="16">
        <f t="shared" si="25"/>
        <v>0.46788406372070313</v>
      </c>
      <c r="L71" s="16">
        <f t="shared" si="26"/>
        <v>0.14988327026367188</v>
      </c>
      <c r="M71" s="16">
        <f t="shared" si="27"/>
        <v>0.61578750610351563</v>
      </c>
      <c r="N71" s="16">
        <f t="shared" si="28"/>
        <v>0.84775733947753906</v>
      </c>
      <c r="O71" s="16">
        <f t="shared" si="29"/>
        <v>4.483795166015625E-2</v>
      </c>
      <c r="Q71" s="16">
        <f t="shared" si="34"/>
        <v>0.17882569630940756</v>
      </c>
      <c r="R71" s="16">
        <f t="shared" si="35"/>
        <v>-0.26011594136555993</v>
      </c>
      <c r="S71" s="16">
        <f t="shared" si="36"/>
        <v>0.28905836741129554</v>
      </c>
      <c r="T71" s="16">
        <f t="shared" si="37"/>
        <v>-2.8942426045735686E-2</v>
      </c>
      <c r="V71" s="16">
        <f t="shared" si="38"/>
        <v>1.1975749431802654</v>
      </c>
      <c r="W71" s="16">
        <f t="shared" si="38"/>
        <v>0.81843606928386847</v>
      </c>
      <c r="X71" s="16">
        <f t="shared" si="38"/>
        <v>1.0202639425342503</v>
      </c>
      <c r="Z71" s="16">
        <f t="shared" si="39"/>
        <v>0.43696180979410804</v>
      </c>
      <c r="AA71" s="16">
        <f t="shared" si="40"/>
        <v>0.66893164316813147</v>
      </c>
      <c r="AB71" s="16">
        <f t="shared" si="41"/>
        <v>-0.13398774464925131</v>
      </c>
      <c r="AD71" s="16">
        <f t="shared" si="42"/>
        <v>0.73868858567827123</v>
      </c>
      <c r="AE71" s="16">
        <f t="shared" si="42"/>
        <v>0.62897228676509309</v>
      </c>
      <c r="AF71" s="16">
        <f t="shared" si="42"/>
        <v>1.0973226160453899</v>
      </c>
      <c r="AH71" s="16">
        <f t="shared" si="30"/>
        <v>1.012091651666128</v>
      </c>
      <c r="AI71" s="16">
        <f t="shared" si="31"/>
        <v>0.82166116282958479</v>
      </c>
      <c r="AJ71" s="16">
        <f t="shared" si="32"/>
        <v>0.1095242152499953</v>
      </c>
      <c r="AK71" s="16">
        <f t="shared" si="33"/>
        <v>0.14142294032863326</v>
      </c>
      <c r="AL71" s="19">
        <f t="shared" si="43"/>
        <v>1</v>
      </c>
      <c r="AM71" s="19">
        <f t="shared" si="44"/>
        <v>0.8118446204718196</v>
      </c>
      <c r="AN71" s="19">
        <f t="shared" si="45"/>
        <v>0.1082157085968391</v>
      </c>
      <c r="AO71" s="19">
        <f t="shared" si="46"/>
        <v>0.13973333353340051</v>
      </c>
      <c r="AP71" s="20">
        <f t="shared" si="47"/>
        <v>0.34705203846735289</v>
      </c>
      <c r="AQ71" s="21" t="s">
        <v>3360</v>
      </c>
    </row>
    <row r="72" spans="1:43" s="16" customFormat="1" x14ac:dyDescent="0.25">
      <c r="A72" s="16" t="s">
        <v>3361</v>
      </c>
      <c r="B72" s="17" t="s">
        <v>3362</v>
      </c>
      <c r="C72" s="18">
        <v>11.655919075012207</v>
      </c>
      <c r="D72" s="18">
        <v>15.46121883392334</v>
      </c>
      <c r="E72" s="18">
        <v>14.73585319519043</v>
      </c>
      <c r="F72" s="18">
        <v>15.545557975769043</v>
      </c>
      <c r="G72" s="18">
        <v>15.380045890808105</v>
      </c>
      <c r="H72" s="18">
        <v>15.358806610107422</v>
      </c>
      <c r="J72" s="16">
        <f t="shared" si="24"/>
        <v>-3.1849813461303711</v>
      </c>
      <c r="K72" s="16">
        <f t="shared" si="25"/>
        <v>-3.6872529983520508</v>
      </c>
      <c r="L72" s="16">
        <f t="shared" si="26"/>
        <v>-3.7700843811035156</v>
      </c>
      <c r="M72" s="16">
        <f t="shared" si="27"/>
        <v>-3.9121484756469727</v>
      </c>
      <c r="N72" s="16">
        <f t="shared" si="28"/>
        <v>-3.6156892776489258</v>
      </c>
      <c r="O72" s="16">
        <f t="shared" si="29"/>
        <v>-3.6459407806396484</v>
      </c>
      <c r="Q72" s="16">
        <f t="shared" si="34"/>
        <v>-3.5474395751953125</v>
      </c>
      <c r="R72" s="16">
        <f t="shared" si="35"/>
        <v>0.36245822906494141</v>
      </c>
      <c r="S72" s="16">
        <f t="shared" si="36"/>
        <v>-0.13981342315673828</v>
      </c>
      <c r="T72" s="16">
        <f t="shared" si="37"/>
        <v>-0.22264480590820313</v>
      </c>
      <c r="V72" s="16">
        <f t="shared" si="38"/>
        <v>0.77783808024161649</v>
      </c>
      <c r="W72" s="16">
        <f t="shared" si="38"/>
        <v>1.1017626209772335</v>
      </c>
      <c r="X72" s="16">
        <f t="shared" si="38"/>
        <v>1.1668707807833565</v>
      </c>
      <c r="Z72" s="16">
        <f t="shared" si="39"/>
        <v>-0.36470890045166016</v>
      </c>
      <c r="AA72" s="16">
        <f t="shared" si="40"/>
        <v>-6.8249702453613281E-2</v>
      </c>
      <c r="AB72" s="16">
        <f t="shared" si="41"/>
        <v>-9.8501205444335938E-2</v>
      </c>
      <c r="AD72" s="16">
        <f t="shared" si="42"/>
        <v>1.2876217936264855</v>
      </c>
      <c r="AE72" s="16">
        <f t="shared" si="42"/>
        <v>1.0484439250667597</v>
      </c>
      <c r="AF72" s="16">
        <f t="shared" si="42"/>
        <v>1.0706605910992792</v>
      </c>
      <c r="AH72" s="16">
        <f t="shared" si="30"/>
        <v>1.0154904940007354</v>
      </c>
      <c r="AI72" s="16">
        <f t="shared" si="31"/>
        <v>1.1355754365975079</v>
      </c>
      <c r="AJ72" s="16">
        <f t="shared" si="32"/>
        <v>0.12030346412646982</v>
      </c>
      <c r="AK72" s="16">
        <f t="shared" si="33"/>
        <v>7.6293219612967741E-2</v>
      </c>
      <c r="AL72" s="19">
        <f t="shared" si="43"/>
        <v>1</v>
      </c>
      <c r="AM72" s="19">
        <f t="shared" si="44"/>
        <v>1.1182531429946458</v>
      </c>
      <c r="AN72" s="19">
        <f t="shared" si="45"/>
        <v>0.11846833115346</v>
      </c>
      <c r="AO72" s="19">
        <f t="shared" si="46"/>
        <v>7.5129427664452852E-2</v>
      </c>
      <c r="AP72" s="20">
        <f t="shared" si="47"/>
        <v>0.44670460563956432</v>
      </c>
      <c r="AQ72" s="21" t="s">
        <v>3362</v>
      </c>
    </row>
    <row r="73" spans="1:43" s="16" customFormat="1" x14ac:dyDescent="0.25">
      <c r="A73" s="16" t="s">
        <v>3363</v>
      </c>
      <c r="B73" s="17" t="s">
        <v>3364</v>
      </c>
      <c r="C73" s="18">
        <v>10.31971263885498</v>
      </c>
      <c r="D73" s="18">
        <v>14.196541786193848</v>
      </c>
      <c r="E73" s="18">
        <v>13.001565933227539</v>
      </c>
      <c r="F73" s="18">
        <v>14.038213729858398</v>
      </c>
      <c r="G73" s="18">
        <v>13.921558380126953</v>
      </c>
      <c r="H73" s="18">
        <v>13.847835540771484</v>
      </c>
      <c r="J73" s="16">
        <f t="shared" si="24"/>
        <v>-4.5211877822875977</v>
      </c>
      <c r="K73" s="16">
        <f t="shared" si="25"/>
        <v>-4.951930046081543</v>
      </c>
      <c r="L73" s="16">
        <f t="shared" si="26"/>
        <v>-5.5043716430664062</v>
      </c>
      <c r="M73" s="16">
        <f t="shared" si="27"/>
        <v>-5.4194927215576172</v>
      </c>
      <c r="N73" s="16">
        <f t="shared" si="28"/>
        <v>-5.0741767883300781</v>
      </c>
      <c r="O73" s="16">
        <f t="shared" si="29"/>
        <v>-5.1569118499755859</v>
      </c>
      <c r="Q73" s="16">
        <f t="shared" si="34"/>
        <v>-4.9924964904785156</v>
      </c>
      <c r="R73" s="16">
        <f t="shared" si="35"/>
        <v>0.47130870819091797</v>
      </c>
      <c r="S73" s="16">
        <f t="shared" si="36"/>
        <v>4.0566444396972656E-2</v>
      </c>
      <c r="T73" s="16">
        <f t="shared" si="37"/>
        <v>-0.51187515258789063</v>
      </c>
      <c r="V73" s="16">
        <f t="shared" si="38"/>
        <v>0.72130998085340536</v>
      </c>
      <c r="W73" s="16">
        <f t="shared" si="38"/>
        <v>0.97227312950680023</v>
      </c>
      <c r="X73" s="16">
        <f t="shared" si="38"/>
        <v>1.4259023178152408</v>
      </c>
      <c r="Z73" s="16">
        <f t="shared" si="39"/>
        <v>-0.42699623107910156</v>
      </c>
      <c r="AA73" s="16">
        <f t="shared" si="40"/>
        <v>-8.16802978515625E-2</v>
      </c>
      <c r="AB73" s="16">
        <f t="shared" si="41"/>
        <v>-0.16441535949707031</v>
      </c>
      <c r="AD73" s="16">
        <f t="shared" si="42"/>
        <v>1.3444314819325214</v>
      </c>
      <c r="AE73" s="16">
        <f t="shared" si="42"/>
        <v>1.0582498600403207</v>
      </c>
      <c r="AF73" s="16">
        <f t="shared" si="42"/>
        <v>1.1207118265856966</v>
      </c>
      <c r="AH73" s="16">
        <f t="shared" si="30"/>
        <v>1.0398284760584822</v>
      </c>
      <c r="AI73" s="16">
        <f t="shared" si="31"/>
        <v>1.174464389519513</v>
      </c>
      <c r="AJ73" s="16">
        <f t="shared" si="32"/>
        <v>0.20618388553434822</v>
      </c>
      <c r="AK73" s="16">
        <f t="shared" si="33"/>
        <v>8.6875358404397043E-2</v>
      </c>
      <c r="AL73" s="19">
        <f t="shared" si="43"/>
        <v>1</v>
      </c>
      <c r="AM73" s="19">
        <f t="shared" si="44"/>
        <v>1.1294789636569433</v>
      </c>
      <c r="AN73" s="19">
        <f t="shared" si="45"/>
        <v>0.19828643885181693</v>
      </c>
      <c r="AO73" s="19">
        <f t="shared" si="46"/>
        <v>8.3547777738980658E-2</v>
      </c>
      <c r="AP73" s="20">
        <f t="shared" si="47"/>
        <v>0.5797809970593244</v>
      </c>
      <c r="AQ73" s="21" t="s">
        <v>3364</v>
      </c>
    </row>
    <row r="74" spans="1:43" s="16" customFormat="1" x14ac:dyDescent="0.25">
      <c r="A74" s="16" t="s">
        <v>3365</v>
      </c>
      <c r="B74" s="17" t="s">
        <v>3366</v>
      </c>
      <c r="C74" s="18">
        <v>12.777892112731934</v>
      </c>
      <c r="D74" s="18">
        <v>16.839374542236328</v>
      </c>
      <c r="E74" s="18">
        <v>15.444066047668457</v>
      </c>
      <c r="F74" s="18">
        <v>16.778621673583984</v>
      </c>
      <c r="G74" s="18">
        <v>16.616092681884766</v>
      </c>
      <c r="H74" s="18">
        <v>16.519197463989258</v>
      </c>
      <c r="J74" s="16">
        <f t="shared" si="24"/>
        <v>-2.0630083084106445</v>
      </c>
      <c r="K74" s="16">
        <f t="shared" si="25"/>
        <v>-2.3090972900390625</v>
      </c>
      <c r="L74" s="16">
        <f t="shared" si="26"/>
        <v>-3.0618715286254883</v>
      </c>
      <c r="M74" s="16">
        <f t="shared" si="27"/>
        <v>-2.6790847778320313</v>
      </c>
      <c r="N74" s="16">
        <f t="shared" si="28"/>
        <v>-2.3796424865722656</v>
      </c>
      <c r="O74" s="16">
        <f t="shared" si="29"/>
        <v>-2.4855499267578125</v>
      </c>
      <c r="Q74" s="16">
        <f t="shared" si="34"/>
        <v>-2.4779923756917319</v>
      </c>
      <c r="R74" s="16">
        <f t="shared" si="35"/>
        <v>0.41498406728108739</v>
      </c>
      <c r="S74" s="16">
        <f t="shared" si="36"/>
        <v>0.16889508565266942</v>
      </c>
      <c r="T74" s="16">
        <f t="shared" si="37"/>
        <v>-0.58387915293375636</v>
      </c>
      <c r="V74" s="16">
        <f t="shared" si="38"/>
        <v>0.75002777769333484</v>
      </c>
      <c r="W74" s="16">
        <f t="shared" si="38"/>
        <v>0.88952367831207291</v>
      </c>
      <c r="X74" s="16">
        <f t="shared" si="38"/>
        <v>1.4988740436075911</v>
      </c>
      <c r="Z74" s="16">
        <f t="shared" si="39"/>
        <v>-0.20109240214029933</v>
      </c>
      <c r="AA74" s="16">
        <f t="shared" si="40"/>
        <v>9.8349889119466294E-2</v>
      </c>
      <c r="AB74" s="16">
        <f t="shared" si="41"/>
        <v>-7.5575510660805811E-3</v>
      </c>
      <c r="AD74" s="16">
        <f t="shared" si="42"/>
        <v>1.1495684735638101</v>
      </c>
      <c r="AE74" s="16">
        <f t="shared" si="42"/>
        <v>0.93410077693967264</v>
      </c>
      <c r="AF74" s="16">
        <f t="shared" si="42"/>
        <v>1.0052522401198365</v>
      </c>
      <c r="AH74" s="16">
        <f t="shared" si="30"/>
        <v>1.0461418332043328</v>
      </c>
      <c r="AI74" s="16">
        <f t="shared" si="31"/>
        <v>1.0296404968744397</v>
      </c>
      <c r="AJ74" s="16">
        <f t="shared" si="32"/>
        <v>0.22991999864070339</v>
      </c>
      <c r="AK74" s="16">
        <f t="shared" si="33"/>
        <v>6.3384205111300329E-2</v>
      </c>
      <c r="AL74" s="19">
        <f t="shared" si="43"/>
        <v>1</v>
      </c>
      <c r="AM74" s="19">
        <f t="shared" si="44"/>
        <v>0.98422648267553781</v>
      </c>
      <c r="AN74" s="19">
        <f t="shared" si="45"/>
        <v>0.21977899300370998</v>
      </c>
      <c r="AO74" s="19">
        <f t="shared" si="46"/>
        <v>6.0588538857254647E-2</v>
      </c>
      <c r="AP74" s="20">
        <f t="shared" si="47"/>
        <v>0.94816001438719344</v>
      </c>
      <c r="AQ74" s="21" t="s">
        <v>3366</v>
      </c>
    </row>
    <row r="75" spans="1:43" s="16" customFormat="1" x14ac:dyDescent="0.25">
      <c r="A75" s="16" t="s">
        <v>3367</v>
      </c>
      <c r="B75" s="17" t="s">
        <v>3368</v>
      </c>
      <c r="C75" s="18">
        <v>11.890163421630859</v>
      </c>
      <c r="D75" s="18">
        <v>16.317567825317383</v>
      </c>
      <c r="E75" s="18">
        <v>15.101935386657715</v>
      </c>
      <c r="F75" s="18">
        <v>16.442241668701172</v>
      </c>
      <c r="G75" s="18">
        <v>16.075307846069336</v>
      </c>
      <c r="H75" s="18">
        <v>16.049741744995117</v>
      </c>
      <c r="J75" s="16">
        <f t="shared" si="24"/>
        <v>-2.9507369995117187</v>
      </c>
      <c r="K75" s="16">
        <f t="shared" si="25"/>
        <v>-2.8309040069580078</v>
      </c>
      <c r="L75" s="16">
        <f t="shared" si="26"/>
        <v>-3.4040021896362305</v>
      </c>
      <c r="M75" s="16">
        <f t="shared" si="27"/>
        <v>-3.0154647827148438</v>
      </c>
      <c r="N75" s="16">
        <f t="shared" si="28"/>
        <v>-2.9204273223876953</v>
      </c>
      <c r="O75" s="16">
        <f t="shared" si="29"/>
        <v>-2.9550056457519531</v>
      </c>
      <c r="Q75" s="16">
        <f t="shared" si="34"/>
        <v>-3.0618810653686523</v>
      </c>
      <c r="R75" s="16">
        <f t="shared" si="35"/>
        <v>0.11114406585693359</v>
      </c>
      <c r="S75" s="16">
        <f t="shared" si="36"/>
        <v>0.23097705841064453</v>
      </c>
      <c r="T75" s="16">
        <f t="shared" si="37"/>
        <v>-0.34212112426757813</v>
      </c>
      <c r="V75" s="16">
        <f t="shared" si="38"/>
        <v>0.92585356324576729</v>
      </c>
      <c r="W75" s="16">
        <f t="shared" si="38"/>
        <v>0.85205764430086861</v>
      </c>
      <c r="X75" s="16">
        <f t="shared" si="38"/>
        <v>1.267618942980304</v>
      </c>
      <c r="Z75" s="16">
        <f t="shared" si="39"/>
        <v>4.6416282653808594E-2</v>
      </c>
      <c r="AA75" s="16">
        <f t="shared" si="40"/>
        <v>0.14145374298095703</v>
      </c>
      <c r="AB75" s="16">
        <f t="shared" si="41"/>
        <v>0.10687541961669922</v>
      </c>
      <c r="AD75" s="16">
        <f t="shared" si="42"/>
        <v>0.96833873946692706</v>
      </c>
      <c r="AE75" s="16">
        <f t="shared" si="42"/>
        <v>0.90660514709874884</v>
      </c>
      <c r="AF75" s="16">
        <f t="shared" si="42"/>
        <v>0.92859703555865769</v>
      </c>
      <c r="AH75" s="16">
        <f t="shared" si="30"/>
        <v>1.0151767168423131</v>
      </c>
      <c r="AI75" s="16">
        <f t="shared" si="31"/>
        <v>0.93451364070811127</v>
      </c>
      <c r="AJ75" s="16">
        <f t="shared" si="32"/>
        <v>0.128006207618171</v>
      </c>
      <c r="AK75" s="16">
        <f t="shared" si="33"/>
        <v>1.8064825573851178E-2</v>
      </c>
      <c r="AL75" s="19">
        <f t="shared" si="43"/>
        <v>1</v>
      </c>
      <c r="AM75" s="19">
        <f t="shared" si="44"/>
        <v>0.92054282294308054</v>
      </c>
      <c r="AN75" s="19">
        <f t="shared" si="45"/>
        <v>0.1260925368898646</v>
      </c>
      <c r="AO75" s="19">
        <f t="shared" si="46"/>
        <v>1.7794759546930366E-2</v>
      </c>
      <c r="AP75" s="20">
        <f t="shared" si="47"/>
        <v>0.56647004454695871</v>
      </c>
      <c r="AQ75" s="21" t="s">
        <v>3368</v>
      </c>
    </row>
    <row r="76" spans="1:43" s="16" customFormat="1" x14ac:dyDescent="0.25">
      <c r="A76" s="16" t="s">
        <v>3369</v>
      </c>
      <c r="B76" s="17" t="s">
        <v>3370</v>
      </c>
      <c r="C76" s="18">
        <v>17.370931625366211</v>
      </c>
      <c r="D76" s="18">
        <v>21.960044860839844</v>
      </c>
      <c r="E76" s="18">
        <v>20.535331726074219</v>
      </c>
      <c r="F76" s="18">
        <v>21.54124641418457</v>
      </c>
      <c r="G76" s="18">
        <v>21.419137954711914</v>
      </c>
      <c r="H76" s="18">
        <v>21.312314987182617</v>
      </c>
      <c r="J76" s="16">
        <f t="shared" si="24"/>
        <v>2.5300312042236328</v>
      </c>
      <c r="K76" s="16">
        <f t="shared" si="25"/>
        <v>2.8115730285644531</v>
      </c>
      <c r="L76" s="16">
        <f t="shared" si="26"/>
        <v>2.0293941497802734</v>
      </c>
      <c r="M76" s="16">
        <f t="shared" si="27"/>
        <v>2.0835399627685547</v>
      </c>
      <c r="N76" s="16">
        <f t="shared" si="28"/>
        <v>2.4234027862548828</v>
      </c>
      <c r="O76" s="16">
        <f t="shared" si="29"/>
        <v>2.3075675964355469</v>
      </c>
      <c r="Q76" s="16">
        <f t="shared" si="34"/>
        <v>2.4569994608561196</v>
      </c>
      <c r="R76" s="16">
        <f t="shared" si="35"/>
        <v>7.3031743367513169E-2</v>
      </c>
      <c r="S76" s="16">
        <f t="shared" si="36"/>
        <v>0.35457356770833348</v>
      </c>
      <c r="T76" s="16">
        <f t="shared" si="37"/>
        <v>-0.42760531107584621</v>
      </c>
      <c r="V76" s="16">
        <f t="shared" si="38"/>
        <v>0.95063818427343716</v>
      </c>
      <c r="W76" s="16">
        <f t="shared" si="38"/>
        <v>0.78210078258252425</v>
      </c>
      <c r="X76" s="16">
        <f t="shared" si="38"/>
        <v>1.3449991966463717</v>
      </c>
      <c r="Z76" s="16">
        <f t="shared" si="39"/>
        <v>-0.37345949808756496</v>
      </c>
      <c r="AA76" s="16">
        <f t="shared" si="40"/>
        <v>-3.3596674601236831E-2</v>
      </c>
      <c r="AB76" s="16">
        <f t="shared" si="41"/>
        <v>-0.14943186442057277</v>
      </c>
      <c r="AD76" s="16">
        <f t="shared" si="42"/>
        <v>1.2954555354884925</v>
      </c>
      <c r="AE76" s="16">
        <f t="shared" si="42"/>
        <v>1.0235607098399742</v>
      </c>
      <c r="AF76" s="16">
        <f t="shared" si="42"/>
        <v>1.1091326078866579</v>
      </c>
      <c r="AH76" s="16">
        <f t="shared" si="30"/>
        <v>1.0259127211674444</v>
      </c>
      <c r="AI76" s="16">
        <f t="shared" si="31"/>
        <v>1.1427162844050416</v>
      </c>
      <c r="AJ76" s="16">
        <f t="shared" si="32"/>
        <v>0.16679663072871517</v>
      </c>
      <c r="AK76" s="16">
        <f t="shared" si="33"/>
        <v>8.026538596011383E-2</v>
      </c>
      <c r="AL76" s="19">
        <f t="shared" si="43"/>
        <v>1</v>
      </c>
      <c r="AM76" s="19">
        <f t="shared" si="44"/>
        <v>1.1138533140564626</v>
      </c>
      <c r="AN76" s="19">
        <f t="shared" si="45"/>
        <v>0.1625836460424312</v>
      </c>
      <c r="AO76" s="19">
        <f t="shared" si="46"/>
        <v>7.8238025812542106E-2</v>
      </c>
      <c r="AP76" s="20">
        <f t="shared" si="47"/>
        <v>0.56229016118730946</v>
      </c>
      <c r="AQ76" s="21" t="s">
        <v>3370</v>
      </c>
    </row>
    <row r="77" spans="1:43" s="16" customFormat="1" x14ac:dyDescent="0.25">
      <c r="A77" s="16" t="s">
        <v>3371</v>
      </c>
      <c r="B77" s="17" t="s">
        <v>3372</v>
      </c>
      <c r="C77" s="18">
        <v>11.581921577453613</v>
      </c>
      <c r="D77" s="18">
        <v>14.848160743713379</v>
      </c>
      <c r="E77" s="18">
        <v>14.88214111328125</v>
      </c>
      <c r="F77" s="18">
        <v>14.981838226318359</v>
      </c>
      <c r="G77" s="18">
        <v>14.601109504699707</v>
      </c>
      <c r="H77" s="18">
        <v>15.757786750793457</v>
      </c>
      <c r="J77" s="16">
        <f t="shared" si="24"/>
        <v>-3.2589788436889648</v>
      </c>
      <c r="K77" s="16">
        <f t="shared" si="25"/>
        <v>-4.3003110885620117</v>
      </c>
      <c r="L77" s="16">
        <f t="shared" si="26"/>
        <v>-3.6237964630126953</v>
      </c>
      <c r="M77" s="16">
        <f t="shared" si="27"/>
        <v>-4.4758682250976562</v>
      </c>
      <c r="N77" s="16">
        <f t="shared" si="28"/>
        <v>-4.3946256637573242</v>
      </c>
      <c r="O77" s="16">
        <f t="shared" si="29"/>
        <v>-3.2469606399536133</v>
      </c>
      <c r="Q77" s="16">
        <f t="shared" si="34"/>
        <v>-3.7276954650878906</v>
      </c>
      <c r="R77" s="16">
        <f t="shared" si="35"/>
        <v>0.46871662139892578</v>
      </c>
      <c r="S77" s="16">
        <f t="shared" si="36"/>
        <v>-0.57261562347412109</v>
      </c>
      <c r="T77" s="16">
        <f t="shared" si="37"/>
        <v>0.10389900207519531</v>
      </c>
      <c r="V77" s="16">
        <f t="shared" si="38"/>
        <v>0.72260712173815289</v>
      </c>
      <c r="W77" s="16">
        <f t="shared" si="38"/>
        <v>1.487217471030077</v>
      </c>
      <c r="X77" s="16">
        <f t="shared" si="38"/>
        <v>0.93051479743896126</v>
      </c>
      <c r="Z77" s="16">
        <f t="shared" si="39"/>
        <v>-0.74817276000976563</v>
      </c>
      <c r="AA77" s="16">
        <f t="shared" si="40"/>
        <v>-0.66693019866943359</v>
      </c>
      <c r="AB77" s="16">
        <f t="shared" si="41"/>
        <v>0.48073482513427734</v>
      </c>
      <c r="AD77" s="16">
        <f t="shared" si="42"/>
        <v>1.6796641104547438</v>
      </c>
      <c r="AE77" s="16">
        <f t="shared" si="42"/>
        <v>1.5876910433914795</v>
      </c>
      <c r="AF77" s="16">
        <f t="shared" si="42"/>
        <v>0.71661253019912774</v>
      </c>
      <c r="AH77" s="16">
        <f t="shared" si="30"/>
        <v>1.0467797967357304</v>
      </c>
      <c r="AI77" s="16">
        <f t="shared" si="31"/>
        <v>1.3279892280151169</v>
      </c>
      <c r="AJ77" s="16">
        <f t="shared" si="32"/>
        <v>0.22825089200788662</v>
      </c>
      <c r="AK77" s="16">
        <f t="shared" si="33"/>
        <v>0.30683918765402374</v>
      </c>
      <c r="AL77" s="19">
        <f t="shared" si="43"/>
        <v>1</v>
      </c>
      <c r="AM77" s="19">
        <f t="shared" si="44"/>
        <v>1.2686423946624761</v>
      </c>
      <c r="AN77" s="19">
        <f t="shared" si="45"/>
        <v>0.21805053242301994</v>
      </c>
      <c r="AO77" s="19">
        <f t="shared" si="46"/>
        <v>0.29312677662567482</v>
      </c>
      <c r="AP77" s="20">
        <f t="shared" si="47"/>
        <v>0.50292407348709212</v>
      </c>
      <c r="AQ77" s="21" t="s">
        <v>3372</v>
      </c>
    </row>
    <row r="78" spans="1:43" s="16" customFormat="1" x14ac:dyDescent="0.25">
      <c r="A78" s="16" t="s">
        <v>3373</v>
      </c>
      <c r="B78" s="17" t="s">
        <v>3374</v>
      </c>
      <c r="C78" s="18">
        <v>17.495904922485352</v>
      </c>
      <c r="D78" s="18">
        <v>21.944828033447266</v>
      </c>
      <c r="E78" s="18">
        <v>21.423078536987305</v>
      </c>
      <c r="F78" s="18">
        <v>22.353759765625</v>
      </c>
      <c r="G78" s="18">
        <v>22.068960189819336</v>
      </c>
      <c r="H78" s="18">
        <v>21.817476272583008</v>
      </c>
      <c r="J78" s="16">
        <f t="shared" si="24"/>
        <v>2.6550045013427734</v>
      </c>
      <c r="K78" s="16">
        <f t="shared" si="25"/>
        <v>2.796356201171875</v>
      </c>
      <c r="L78" s="16">
        <f t="shared" si="26"/>
        <v>2.9171409606933594</v>
      </c>
      <c r="M78" s="16">
        <f t="shared" si="27"/>
        <v>2.8960533142089844</v>
      </c>
      <c r="N78" s="16">
        <f t="shared" si="28"/>
        <v>3.0732250213623047</v>
      </c>
      <c r="O78" s="16">
        <f t="shared" si="29"/>
        <v>2.8127288818359375</v>
      </c>
      <c r="Q78" s="16">
        <f t="shared" si="34"/>
        <v>2.7895005544026694</v>
      </c>
      <c r="R78" s="16">
        <f t="shared" si="35"/>
        <v>-0.13449605305989598</v>
      </c>
      <c r="S78" s="16">
        <f t="shared" si="36"/>
        <v>6.8556467692055811E-3</v>
      </c>
      <c r="T78" s="16">
        <f t="shared" si="37"/>
        <v>0.12764040629068996</v>
      </c>
      <c r="V78" s="16">
        <f t="shared" si="38"/>
        <v>1.0977093066295966</v>
      </c>
      <c r="W78" s="16">
        <f t="shared" si="38"/>
        <v>0.99525930052803147</v>
      </c>
      <c r="X78" s="16">
        <f t="shared" si="38"/>
        <v>0.91532728627358451</v>
      </c>
      <c r="Z78" s="16">
        <f t="shared" si="39"/>
        <v>0.10655275980631496</v>
      </c>
      <c r="AA78" s="16">
        <f t="shared" si="40"/>
        <v>0.28372446695963527</v>
      </c>
      <c r="AB78" s="16">
        <f t="shared" si="41"/>
        <v>2.3228327433268081E-2</v>
      </c>
      <c r="AD78" s="16">
        <f t="shared" si="42"/>
        <v>0.92880474019660575</v>
      </c>
      <c r="AE78" s="16">
        <f t="shared" si="42"/>
        <v>0.82146757371495982</v>
      </c>
      <c r="AF78" s="16">
        <f t="shared" si="42"/>
        <v>0.9840282729503953</v>
      </c>
      <c r="AH78" s="16">
        <f t="shared" si="30"/>
        <v>1.0027652978104042</v>
      </c>
      <c r="AI78" s="16">
        <f t="shared" si="31"/>
        <v>0.91143352895398699</v>
      </c>
      <c r="AJ78" s="16">
        <f t="shared" si="32"/>
        <v>5.2782747603383466E-2</v>
      </c>
      <c r="AK78" s="16">
        <f t="shared" si="33"/>
        <v>4.7724258223693021E-2</v>
      </c>
      <c r="AL78" s="19">
        <f t="shared" si="43"/>
        <v>1</v>
      </c>
      <c r="AM78" s="19">
        <f t="shared" si="44"/>
        <v>0.90892009420764219</v>
      </c>
      <c r="AN78" s="19">
        <f t="shared" si="45"/>
        <v>5.2637190096862782E-2</v>
      </c>
      <c r="AO78" s="19">
        <f t="shared" si="46"/>
        <v>4.7592650371828471E-2</v>
      </c>
      <c r="AP78" s="20">
        <f t="shared" si="47"/>
        <v>0.26863214208226271</v>
      </c>
      <c r="AQ78" s="21" t="s">
        <v>3374</v>
      </c>
    </row>
    <row r="79" spans="1:43" s="16" customFormat="1" x14ac:dyDescent="0.25">
      <c r="A79" s="16" t="s">
        <v>3375</v>
      </c>
      <c r="B79" s="17" t="s">
        <v>3376</v>
      </c>
      <c r="C79" s="18">
        <v>15.846584320068359</v>
      </c>
      <c r="D79" s="18">
        <v>20.464649200439453</v>
      </c>
      <c r="E79" s="18">
        <v>19.638879776000977</v>
      </c>
      <c r="F79" s="18">
        <v>20.617603302001953</v>
      </c>
      <c r="G79" s="18">
        <v>20.238523483276367</v>
      </c>
      <c r="H79" s="18">
        <v>19.904090881347656</v>
      </c>
      <c r="J79" s="16">
        <f t="shared" si="24"/>
        <v>1.0056838989257812</v>
      </c>
      <c r="K79" s="16">
        <f t="shared" si="25"/>
        <v>1.3161773681640625</v>
      </c>
      <c r="L79" s="16">
        <f t="shared" si="26"/>
        <v>1.1329421997070313</v>
      </c>
      <c r="M79" s="16">
        <f t="shared" si="27"/>
        <v>1.1598968505859375</v>
      </c>
      <c r="N79" s="16">
        <f t="shared" si="28"/>
        <v>1.2427883148193359</v>
      </c>
      <c r="O79" s="16">
        <f t="shared" si="29"/>
        <v>0.89934349060058594</v>
      </c>
      <c r="Q79" s="16">
        <f t="shared" si="34"/>
        <v>1.1516011555989583</v>
      </c>
      <c r="R79" s="16">
        <f t="shared" si="35"/>
        <v>-0.14591725667317701</v>
      </c>
      <c r="S79" s="16">
        <f t="shared" si="36"/>
        <v>0.16457621256510424</v>
      </c>
      <c r="T79" s="16">
        <f t="shared" si="37"/>
        <v>-1.8658955891927009E-2</v>
      </c>
      <c r="V79" s="16">
        <f t="shared" si="38"/>
        <v>1.106433893633362</v>
      </c>
      <c r="W79" s="16">
        <f t="shared" si="38"/>
        <v>0.89219055929028335</v>
      </c>
      <c r="X79" s="16">
        <f t="shared" si="38"/>
        <v>1.0130174008578134</v>
      </c>
      <c r="Z79" s="16">
        <f t="shared" si="39"/>
        <v>8.2956949869792407E-3</v>
      </c>
      <c r="AA79" s="16">
        <f t="shared" si="40"/>
        <v>9.1187159220377678E-2</v>
      </c>
      <c r="AB79" s="16">
        <f t="shared" si="41"/>
        <v>-0.25225766499837232</v>
      </c>
      <c r="AD79" s="16">
        <f t="shared" si="42"/>
        <v>0.99426636280847636</v>
      </c>
      <c r="AE79" s="16">
        <f t="shared" si="42"/>
        <v>0.93874995642971926</v>
      </c>
      <c r="AF79" s="16">
        <f t="shared" si="42"/>
        <v>1.1910695551150081</v>
      </c>
      <c r="AH79" s="16">
        <f t="shared" si="30"/>
        <v>1.0038806179271529</v>
      </c>
      <c r="AI79" s="16">
        <f t="shared" si="31"/>
        <v>1.0413619581177347</v>
      </c>
      <c r="AJ79" s="16">
        <f t="shared" si="32"/>
        <v>6.201521904433769E-2</v>
      </c>
      <c r="AK79" s="16">
        <f t="shared" si="33"/>
        <v>7.6550182436808487E-2</v>
      </c>
      <c r="AL79" s="19">
        <f t="shared" si="43"/>
        <v>1</v>
      </c>
      <c r="AM79" s="19">
        <f t="shared" si="44"/>
        <v>1.0373364516868295</v>
      </c>
      <c r="AN79" s="19">
        <f t="shared" si="45"/>
        <v>6.1775491962768284E-2</v>
      </c>
      <c r="AO79" s="19">
        <f t="shared" si="46"/>
        <v>7.6254268754457996E-2</v>
      </c>
      <c r="AP79" s="20">
        <f t="shared" si="47"/>
        <v>0.72295115626525264</v>
      </c>
      <c r="AQ79" s="21" t="s">
        <v>3376</v>
      </c>
    </row>
    <row r="80" spans="1:43" s="16" customFormat="1" x14ac:dyDescent="0.25">
      <c r="A80" s="16" t="s">
        <v>3377</v>
      </c>
      <c r="B80" s="17" t="s">
        <v>3378</v>
      </c>
      <c r="C80" s="18">
        <v>14.594329833984375</v>
      </c>
      <c r="D80" s="18">
        <v>19.132640838623047</v>
      </c>
      <c r="E80" s="18">
        <v>17.640401840209961</v>
      </c>
      <c r="F80" s="18">
        <v>18.820755004882813</v>
      </c>
      <c r="G80" s="18">
        <v>18.729101181030273</v>
      </c>
      <c r="H80" s="18">
        <v>18.293174743652344</v>
      </c>
      <c r="J80" s="16">
        <f t="shared" si="24"/>
        <v>-0.24657058715820313</v>
      </c>
      <c r="K80" s="16">
        <f t="shared" si="25"/>
        <v>-1.583099365234375E-2</v>
      </c>
      <c r="L80" s="16">
        <f t="shared" si="26"/>
        <v>-0.86553573608398438</v>
      </c>
      <c r="M80" s="16">
        <f t="shared" si="27"/>
        <v>-0.63695144653320313</v>
      </c>
      <c r="N80" s="16">
        <f t="shared" si="28"/>
        <v>-0.26663398742675781</v>
      </c>
      <c r="O80" s="16">
        <f t="shared" si="29"/>
        <v>-0.71157264709472656</v>
      </c>
      <c r="Q80" s="16">
        <f t="shared" si="34"/>
        <v>-0.37597910563151044</v>
      </c>
      <c r="R80" s="16">
        <f t="shared" si="35"/>
        <v>0.12940851847330731</v>
      </c>
      <c r="S80" s="16">
        <f t="shared" si="36"/>
        <v>0.36014811197916669</v>
      </c>
      <c r="T80" s="16">
        <f t="shared" si="37"/>
        <v>-0.48955663045247394</v>
      </c>
      <c r="V80" s="16">
        <f t="shared" si="38"/>
        <v>0.91420618308853452</v>
      </c>
      <c r="W80" s="16">
        <f t="shared" si="38"/>
        <v>0.77908459208096381</v>
      </c>
      <c r="X80" s="16">
        <f t="shared" si="38"/>
        <v>1.4040133275598476</v>
      </c>
      <c r="Z80" s="16">
        <f t="shared" si="39"/>
        <v>-0.26097234090169269</v>
      </c>
      <c r="AA80" s="16">
        <f t="shared" si="40"/>
        <v>0.10934511820475262</v>
      </c>
      <c r="AB80" s="16">
        <f t="shared" si="41"/>
        <v>-0.33559354146321613</v>
      </c>
      <c r="AD80" s="16">
        <f t="shared" si="42"/>
        <v>1.1982860477875803</v>
      </c>
      <c r="AE80" s="16">
        <f t="shared" si="42"/>
        <v>0.92700876299528145</v>
      </c>
      <c r="AF80" s="16">
        <f t="shared" si="42"/>
        <v>1.2618964608835386</v>
      </c>
      <c r="AH80" s="16">
        <f t="shared" si="30"/>
        <v>1.0324347009097821</v>
      </c>
      <c r="AI80" s="16">
        <f t="shared" si="31"/>
        <v>1.1290637572221334</v>
      </c>
      <c r="AJ80" s="16">
        <f t="shared" si="32"/>
        <v>0.18983981662309007</v>
      </c>
      <c r="AK80" s="16">
        <f t="shared" si="33"/>
        <v>0.10268274227374616</v>
      </c>
      <c r="AL80" s="19">
        <f t="shared" si="43"/>
        <v>1</v>
      </c>
      <c r="AM80" s="19">
        <f t="shared" si="44"/>
        <v>1.0935933829298858</v>
      </c>
      <c r="AN80" s="19">
        <f t="shared" si="45"/>
        <v>0.18387585815916796</v>
      </c>
      <c r="AO80" s="19">
        <f t="shared" si="46"/>
        <v>9.9456887862507976E-2</v>
      </c>
      <c r="AP80" s="20">
        <f t="shared" si="47"/>
        <v>0.6775409110217504</v>
      </c>
      <c r="AQ80" s="21" t="s">
        <v>3378</v>
      </c>
    </row>
    <row r="81" spans="1:43" s="16" customFormat="1" x14ac:dyDescent="0.25">
      <c r="A81" s="16" t="s">
        <v>3379</v>
      </c>
      <c r="B81" s="17" t="s">
        <v>3380</v>
      </c>
      <c r="C81" s="18">
        <v>13.920884132385254</v>
      </c>
      <c r="D81" s="18">
        <v>18.314661026000977</v>
      </c>
      <c r="E81" s="18">
        <v>17.331048965454102</v>
      </c>
      <c r="F81" s="18">
        <v>18.434267044067383</v>
      </c>
      <c r="G81" s="18">
        <v>18.154582977294922</v>
      </c>
      <c r="H81" s="18">
        <v>18.07594108581543</v>
      </c>
      <c r="J81" s="16">
        <f t="shared" si="24"/>
        <v>-0.92001628875732422</v>
      </c>
      <c r="K81" s="16">
        <f t="shared" si="25"/>
        <v>-0.83381080627441406</v>
      </c>
      <c r="L81" s="16">
        <f t="shared" si="26"/>
        <v>-1.1748886108398437</v>
      </c>
      <c r="M81" s="16">
        <f t="shared" si="27"/>
        <v>-1.0234394073486328</v>
      </c>
      <c r="N81" s="16">
        <f t="shared" si="28"/>
        <v>-0.84115219116210938</v>
      </c>
      <c r="O81" s="16">
        <f t="shared" si="29"/>
        <v>-0.92880630493164063</v>
      </c>
      <c r="Q81" s="16">
        <f t="shared" si="34"/>
        <v>-0.97623856862386071</v>
      </c>
      <c r="R81" s="16">
        <f t="shared" si="35"/>
        <v>5.6222279866536495E-2</v>
      </c>
      <c r="S81" s="16">
        <f t="shared" si="36"/>
        <v>0.14242776234944665</v>
      </c>
      <c r="T81" s="16">
        <f t="shared" si="37"/>
        <v>-0.19865004221598304</v>
      </c>
      <c r="V81" s="16">
        <f t="shared" si="38"/>
        <v>0.96177925935714459</v>
      </c>
      <c r="W81" s="16">
        <f t="shared" si="38"/>
        <v>0.90599326938105895</v>
      </c>
      <c r="X81" s="16">
        <f t="shared" si="38"/>
        <v>1.147623998351496</v>
      </c>
      <c r="Z81" s="16">
        <f t="shared" si="39"/>
        <v>-4.7200838724772098E-2</v>
      </c>
      <c r="AA81" s="16">
        <f t="shared" si="40"/>
        <v>0.13508637746175134</v>
      </c>
      <c r="AB81" s="16">
        <f t="shared" si="41"/>
        <v>4.7432263692220089E-2</v>
      </c>
      <c r="AD81" s="16">
        <f t="shared" si="42"/>
        <v>1.0332582183713781</v>
      </c>
      <c r="AE81" s="16">
        <f t="shared" si="42"/>
        <v>0.9106153113320975</v>
      </c>
      <c r="AF81" s="16">
        <f t="shared" si="42"/>
        <v>0.9676570517653339</v>
      </c>
      <c r="AH81" s="16">
        <f t="shared" si="30"/>
        <v>1.0051321756965665</v>
      </c>
      <c r="AI81" s="16">
        <f t="shared" si="31"/>
        <v>0.97051019382293646</v>
      </c>
      <c r="AJ81" s="16">
        <f t="shared" si="32"/>
        <v>7.3043272133820905E-2</v>
      </c>
      <c r="AK81" s="16">
        <f t="shared" si="33"/>
        <v>3.543268724620461E-2</v>
      </c>
      <c r="AL81" s="19">
        <f t="shared" si="43"/>
        <v>1</v>
      </c>
      <c r="AM81" s="19">
        <f t="shared" si="44"/>
        <v>0.96555479696027369</v>
      </c>
      <c r="AN81" s="19">
        <f t="shared" si="45"/>
        <v>7.267031530773671E-2</v>
      </c>
      <c r="AO81" s="19">
        <f t="shared" si="46"/>
        <v>3.525176897421417E-2</v>
      </c>
      <c r="AP81" s="20">
        <f t="shared" si="47"/>
        <v>0.69171888384619606</v>
      </c>
      <c r="AQ81" s="21" t="s">
        <v>3380</v>
      </c>
    </row>
    <row r="82" spans="1:43" s="16" customFormat="1" x14ac:dyDescent="0.25">
      <c r="A82" s="16" t="s">
        <v>3381</v>
      </c>
      <c r="B82" s="17" t="s">
        <v>3382</v>
      </c>
      <c r="C82" s="18">
        <v>17.779544830322266</v>
      </c>
      <c r="D82" s="18">
        <v>21.253948211669922</v>
      </c>
      <c r="E82" s="18">
        <v>21.399333953857422</v>
      </c>
      <c r="F82" s="18">
        <v>21.029069900512695</v>
      </c>
      <c r="G82" s="18">
        <v>20.856527328491211</v>
      </c>
      <c r="H82" s="18">
        <v>21.83409309387207</v>
      </c>
      <c r="J82" s="16">
        <f t="shared" si="24"/>
        <v>2.9386444091796875</v>
      </c>
      <c r="K82" s="16">
        <f t="shared" si="25"/>
        <v>2.1054763793945313</v>
      </c>
      <c r="L82" s="16">
        <f t="shared" si="26"/>
        <v>2.8933963775634766</v>
      </c>
      <c r="M82" s="16">
        <f t="shared" si="27"/>
        <v>1.5713634490966797</v>
      </c>
      <c r="N82" s="16">
        <f t="shared" si="28"/>
        <v>1.8607921600341797</v>
      </c>
      <c r="O82" s="16">
        <f t="shared" si="29"/>
        <v>2.829345703125</v>
      </c>
      <c r="Q82" s="16">
        <f t="shared" si="34"/>
        <v>2.6458390553792319</v>
      </c>
      <c r="R82" s="16">
        <f t="shared" si="35"/>
        <v>0.29280535380045558</v>
      </c>
      <c r="S82" s="16">
        <f t="shared" si="36"/>
        <v>-0.54036267598470067</v>
      </c>
      <c r="T82" s="16">
        <f t="shared" si="37"/>
        <v>0.24755732218424464</v>
      </c>
      <c r="V82" s="16">
        <f t="shared" si="38"/>
        <v>0.81631317444154694</v>
      </c>
      <c r="W82" s="16">
        <f t="shared" si="38"/>
        <v>1.45433807427177</v>
      </c>
      <c r="X82" s="16">
        <f t="shared" si="38"/>
        <v>0.84232137259074802</v>
      </c>
      <c r="Z82" s="16">
        <f t="shared" si="39"/>
        <v>-1.0744756062825522</v>
      </c>
      <c r="AA82" s="16">
        <f t="shared" si="40"/>
        <v>-0.78504689534505223</v>
      </c>
      <c r="AB82" s="16">
        <f t="shared" si="41"/>
        <v>0.18350664774576808</v>
      </c>
      <c r="AD82" s="16">
        <f t="shared" si="42"/>
        <v>2.10595645545351</v>
      </c>
      <c r="AE82" s="16">
        <f t="shared" si="42"/>
        <v>1.7231483300984312</v>
      </c>
      <c r="AF82" s="16">
        <f t="shared" si="42"/>
        <v>0.88056008344892678</v>
      </c>
      <c r="AH82" s="16">
        <f t="shared" si="30"/>
        <v>1.0376575404346884</v>
      </c>
      <c r="AI82" s="16">
        <f t="shared" si="31"/>
        <v>1.5698882896669559</v>
      </c>
      <c r="AJ82" s="16">
        <f t="shared" si="32"/>
        <v>0.20847550379825461</v>
      </c>
      <c r="AK82" s="16">
        <f t="shared" si="33"/>
        <v>0.36194638052492967</v>
      </c>
      <c r="AL82" s="19">
        <f t="shared" si="43"/>
        <v>1</v>
      </c>
      <c r="AM82" s="19">
        <f t="shared" si="44"/>
        <v>1.512915608948699</v>
      </c>
      <c r="AN82" s="19">
        <f t="shared" si="45"/>
        <v>0.2009097372442564</v>
      </c>
      <c r="AO82" s="19">
        <f t="shared" si="46"/>
        <v>0.34881101560087502</v>
      </c>
      <c r="AP82" s="20">
        <f t="shared" si="47"/>
        <v>0.27158318727931685</v>
      </c>
      <c r="AQ82" s="21" t="s">
        <v>3382</v>
      </c>
    </row>
    <row r="83" spans="1:43" s="16" customFormat="1" x14ac:dyDescent="0.25">
      <c r="A83" s="16" t="s">
        <v>3383</v>
      </c>
      <c r="B83" s="17" t="s">
        <v>3384</v>
      </c>
      <c r="C83" s="18">
        <v>14.30278491973877</v>
      </c>
      <c r="D83" s="18">
        <v>18.694389343261719</v>
      </c>
      <c r="E83" s="18">
        <v>17.923849105834961</v>
      </c>
      <c r="F83" s="18">
        <v>18.941917419433594</v>
      </c>
      <c r="G83" s="18">
        <v>18.674936294555664</v>
      </c>
      <c r="H83" s="18">
        <v>18.231349945068359</v>
      </c>
      <c r="J83" s="16">
        <f t="shared" si="24"/>
        <v>-0.53811550140380859</v>
      </c>
      <c r="K83" s="16">
        <f t="shared" si="25"/>
        <v>-0.45408248901367188</v>
      </c>
      <c r="L83" s="16">
        <f t="shared" si="26"/>
        <v>-0.58208847045898438</v>
      </c>
      <c r="M83" s="16">
        <f t="shared" si="27"/>
        <v>-0.51578903198242188</v>
      </c>
      <c r="N83" s="16">
        <f t="shared" si="28"/>
        <v>-0.32079887390136719</v>
      </c>
      <c r="O83" s="16">
        <f t="shared" si="29"/>
        <v>-0.77339744567871094</v>
      </c>
      <c r="Q83" s="16">
        <f t="shared" si="34"/>
        <v>-0.52476215362548828</v>
      </c>
      <c r="R83" s="16">
        <f t="shared" si="35"/>
        <v>-1.3353347778320313E-2</v>
      </c>
      <c r="S83" s="16">
        <f t="shared" si="36"/>
        <v>7.0679664611816406E-2</v>
      </c>
      <c r="T83" s="16">
        <f t="shared" si="37"/>
        <v>-5.7326316833496094E-2</v>
      </c>
      <c r="V83" s="16">
        <f t="shared" si="38"/>
        <v>1.0092988030727505</v>
      </c>
      <c r="W83" s="16">
        <f t="shared" si="38"/>
        <v>0.95218930873282159</v>
      </c>
      <c r="X83" s="16">
        <f t="shared" si="38"/>
        <v>1.0405355940676255</v>
      </c>
      <c r="Z83" s="16">
        <f t="shared" si="39"/>
        <v>8.9731216430664063E-3</v>
      </c>
      <c r="AA83" s="16">
        <f t="shared" si="40"/>
        <v>0.20396327972412109</v>
      </c>
      <c r="AB83" s="16">
        <f t="shared" si="41"/>
        <v>-0.24863529205322266</v>
      </c>
      <c r="AD83" s="16">
        <f t="shared" si="42"/>
        <v>0.99379960829003477</v>
      </c>
      <c r="AE83" s="16">
        <f t="shared" si="42"/>
        <v>0.86816232426974393</v>
      </c>
      <c r="AF83" s="16">
        <f t="shared" si="42"/>
        <v>1.1880827241919565</v>
      </c>
      <c r="AH83" s="16">
        <f t="shared" si="30"/>
        <v>1.0006745686243992</v>
      </c>
      <c r="AI83" s="16">
        <f t="shared" si="31"/>
        <v>1.0166815522505785</v>
      </c>
      <c r="AJ83" s="16">
        <f t="shared" si="32"/>
        <v>2.5865353905560915E-2</v>
      </c>
      <c r="AK83" s="16">
        <f t="shared" si="33"/>
        <v>9.3059036980397719E-2</v>
      </c>
      <c r="AL83" s="19">
        <f t="shared" si="43"/>
        <v>1</v>
      </c>
      <c r="AM83" s="19">
        <f t="shared" si="44"/>
        <v>1.0159961930962069</v>
      </c>
      <c r="AN83" s="19">
        <f t="shared" si="45"/>
        <v>2.5847917711266842E-2</v>
      </c>
      <c r="AO83" s="19">
        <f t="shared" si="46"/>
        <v>9.2996304591135476E-2</v>
      </c>
      <c r="AP83" s="20">
        <f t="shared" si="47"/>
        <v>0.87641124880968302</v>
      </c>
      <c r="AQ83" s="21" t="s">
        <v>3384</v>
      </c>
    </row>
    <row r="84" spans="1:43" s="16" customFormat="1" x14ac:dyDescent="0.25">
      <c r="A84" s="16" t="s">
        <v>3385</v>
      </c>
      <c r="B84" s="17" t="s">
        <v>3386</v>
      </c>
      <c r="C84" s="18">
        <v>13.243130683898926</v>
      </c>
      <c r="D84" s="18">
        <v>17.024282455444336</v>
      </c>
      <c r="E84" s="18">
        <v>16.545631408691406</v>
      </c>
      <c r="F84" s="18">
        <v>17.338285446166992</v>
      </c>
      <c r="G84" s="18">
        <v>17.044027328491211</v>
      </c>
      <c r="H84" s="18">
        <v>17.076248168945313</v>
      </c>
      <c r="J84" s="16">
        <f t="shared" si="24"/>
        <v>-1.5977697372436523</v>
      </c>
      <c r="K84" s="16">
        <f t="shared" si="25"/>
        <v>-2.1241893768310547</v>
      </c>
      <c r="L84" s="16">
        <f t="shared" si="26"/>
        <v>-1.9603061676025391</v>
      </c>
      <c r="M84" s="16">
        <f t="shared" si="27"/>
        <v>-2.1194210052490234</v>
      </c>
      <c r="N84" s="16">
        <f t="shared" si="28"/>
        <v>-1.9517078399658203</v>
      </c>
      <c r="O84" s="16">
        <f t="shared" si="29"/>
        <v>-1.9284992218017578</v>
      </c>
      <c r="Q84" s="16">
        <f t="shared" si="34"/>
        <v>-1.8940884272257488</v>
      </c>
      <c r="R84" s="16">
        <f t="shared" si="35"/>
        <v>0.29631868998209643</v>
      </c>
      <c r="S84" s="16">
        <f t="shared" si="36"/>
        <v>-0.23010094960530592</v>
      </c>
      <c r="T84" s="16">
        <f t="shared" si="37"/>
        <v>-6.6217740376790291E-2</v>
      </c>
      <c r="V84" s="16">
        <f t="shared" si="38"/>
        <v>0.81432765898413628</v>
      </c>
      <c r="W84" s="16">
        <f t="shared" si="38"/>
        <v>1.172917018806013</v>
      </c>
      <c r="X84" s="16">
        <f t="shared" si="38"/>
        <v>1.0469682849205499</v>
      </c>
      <c r="Z84" s="16">
        <f t="shared" si="39"/>
        <v>-0.22533257802327467</v>
      </c>
      <c r="AA84" s="16">
        <f t="shared" si="40"/>
        <v>-5.7619412740071541E-2</v>
      </c>
      <c r="AB84" s="16">
        <f t="shared" si="41"/>
        <v>-3.4410794576009041E-2</v>
      </c>
      <c r="AD84" s="16">
        <f t="shared" si="42"/>
        <v>1.1690467126012152</v>
      </c>
      <c r="AE84" s="16">
        <f t="shared" si="42"/>
        <v>1.0407470092981788</v>
      </c>
      <c r="AF84" s="16">
        <f t="shared" si="42"/>
        <v>1.0241384732327141</v>
      </c>
      <c r="AH84" s="16">
        <f t="shared" si="30"/>
        <v>1.0114043209035664</v>
      </c>
      <c r="AI84" s="16">
        <f t="shared" si="31"/>
        <v>1.0779773983773693</v>
      </c>
      <c r="AJ84" s="16">
        <f t="shared" si="32"/>
        <v>0.10503202511110091</v>
      </c>
      <c r="AK84" s="16">
        <f t="shared" si="33"/>
        <v>4.5786373018110366E-2</v>
      </c>
      <c r="AL84" s="19">
        <f t="shared" si="43"/>
        <v>1</v>
      </c>
      <c r="AM84" s="19">
        <f t="shared" si="44"/>
        <v>1.0658224175019619</v>
      </c>
      <c r="AN84" s="19">
        <f t="shared" si="45"/>
        <v>0.103847712472958</v>
      </c>
      <c r="AO84" s="19">
        <f t="shared" si="46"/>
        <v>4.5270098289876624E-2</v>
      </c>
      <c r="AP84" s="20">
        <f t="shared" si="47"/>
        <v>0.59238659886963418</v>
      </c>
      <c r="AQ84" s="21" t="s">
        <v>3386</v>
      </c>
    </row>
    <row r="85" spans="1:43" s="16" customFormat="1" x14ac:dyDescent="0.25">
      <c r="A85" s="16" t="s">
        <v>3387</v>
      </c>
      <c r="B85" s="17" t="s">
        <v>3388</v>
      </c>
      <c r="C85" s="18">
        <v>21.119380950927734</v>
      </c>
      <c r="D85" s="18">
        <v>29.47358512878418</v>
      </c>
      <c r="E85" s="18">
        <v>27.11973762512207</v>
      </c>
      <c r="F85" s="18">
        <v>30.026473999023438</v>
      </c>
      <c r="G85" s="18">
        <v>29.080564498901367</v>
      </c>
      <c r="H85" s="18">
        <v>28.80609130859375</v>
      </c>
      <c r="J85" s="16">
        <f t="shared" si="24"/>
        <v>6.2784805297851562</v>
      </c>
      <c r="K85" s="16">
        <f t="shared" si="25"/>
        <v>10.325113296508789</v>
      </c>
      <c r="L85" s="16">
        <f t="shared" si="26"/>
        <v>8.613800048828125</v>
      </c>
      <c r="M85" s="16">
        <f t="shared" si="27"/>
        <v>10.568767547607422</v>
      </c>
      <c r="N85" s="16">
        <f t="shared" si="28"/>
        <v>10.084829330444336</v>
      </c>
      <c r="O85" s="16">
        <f t="shared" si="29"/>
        <v>9.8013439178466797</v>
      </c>
      <c r="Q85" s="16">
        <f t="shared" si="34"/>
        <v>8.4057979583740234</v>
      </c>
      <c r="R85" s="16">
        <f t="shared" si="35"/>
        <v>-2.1273174285888672</v>
      </c>
      <c r="S85" s="16">
        <f t="shared" si="36"/>
        <v>1.9193153381347656</v>
      </c>
      <c r="T85" s="16">
        <f t="shared" si="37"/>
        <v>0.20800209045410156</v>
      </c>
      <c r="V85" s="16">
        <f t="shared" si="38"/>
        <v>4.3690433748307731</v>
      </c>
      <c r="W85" s="16">
        <f t="shared" si="38"/>
        <v>0.26437994754630273</v>
      </c>
      <c r="X85" s="16">
        <f t="shared" si="38"/>
        <v>0.86573531107489232</v>
      </c>
      <c r="Z85" s="16">
        <f t="shared" si="39"/>
        <v>2.1629695892333984</v>
      </c>
      <c r="AA85" s="16">
        <f t="shared" si="40"/>
        <v>1.6790313720703125</v>
      </c>
      <c r="AB85" s="16">
        <f t="shared" si="41"/>
        <v>1.3955459594726562</v>
      </c>
      <c r="AD85" s="16">
        <f t="shared" si="42"/>
        <v>0.22329616992916806</v>
      </c>
      <c r="AE85" s="16">
        <f t="shared" si="42"/>
        <v>0.31229224040043441</v>
      </c>
      <c r="AF85" s="16">
        <f t="shared" si="42"/>
        <v>0.38010081943438967</v>
      </c>
      <c r="AH85" s="16">
        <f t="shared" si="30"/>
        <v>1.8330528778173225</v>
      </c>
      <c r="AI85" s="16">
        <f t="shared" si="31"/>
        <v>0.30522974325466407</v>
      </c>
      <c r="AJ85" s="16">
        <f t="shared" si="32"/>
        <v>1.2798232845485669</v>
      </c>
      <c r="AK85" s="16">
        <f t="shared" si="33"/>
        <v>4.5403133798099439E-2</v>
      </c>
      <c r="AL85" s="19">
        <f t="shared" si="43"/>
        <v>1</v>
      </c>
      <c r="AM85" s="19">
        <f t="shared" si="44"/>
        <v>0.1665144235326759</v>
      </c>
      <c r="AN85" s="19">
        <f t="shared" si="45"/>
        <v>0.6981922344065139</v>
      </c>
      <c r="AO85" s="19">
        <f t="shared" si="46"/>
        <v>2.4769134784678154E-2</v>
      </c>
      <c r="AP85" s="20">
        <f t="shared" si="47"/>
        <v>0.29878560170141311</v>
      </c>
      <c r="AQ85" s="21" t="s">
        <v>3388</v>
      </c>
    </row>
    <row r="86" spans="1:43" s="16" customFormat="1" x14ac:dyDescent="0.25">
      <c r="A86" s="16" t="s">
        <v>3389</v>
      </c>
      <c r="B86" s="17" t="s">
        <v>3390</v>
      </c>
      <c r="C86" s="18">
        <v>24.491853713989258</v>
      </c>
      <c r="D86" s="18">
        <v>28.845615386962891</v>
      </c>
      <c r="E86" s="18">
        <v>28.502958297729492</v>
      </c>
      <c r="F86" s="18">
        <v>29.901485443115234</v>
      </c>
      <c r="G86" s="18">
        <v>28.423166275024414</v>
      </c>
      <c r="H86" s="18">
        <v>29.525300979614258</v>
      </c>
      <c r="J86" s="16">
        <f t="shared" si="24"/>
        <v>9.6509532928466797</v>
      </c>
      <c r="K86" s="16">
        <f t="shared" si="25"/>
        <v>9.6971435546875</v>
      </c>
      <c r="L86" s="16">
        <f t="shared" si="26"/>
        <v>9.9970207214355469</v>
      </c>
      <c r="M86" s="16">
        <f t="shared" si="27"/>
        <v>10.443778991699219</v>
      </c>
      <c r="N86" s="16">
        <f t="shared" si="28"/>
        <v>9.4274311065673828</v>
      </c>
      <c r="O86" s="16">
        <f t="shared" si="29"/>
        <v>10.520553588867187</v>
      </c>
      <c r="Q86" s="16">
        <f t="shared" si="34"/>
        <v>9.7817058563232422</v>
      </c>
      <c r="R86" s="16">
        <f t="shared" si="35"/>
        <v>-0.1307525634765625</v>
      </c>
      <c r="S86" s="16">
        <f t="shared" si="36"/>
        <v>-8.4562301635742188E-2</v>
      </c>
      <c r="T86" s="16">
        <f t="shared" si="37"/>
        <v>0.21531486511230469</v>
      </c>
      <c r="V86" s="16">
        <f t="shared" si="38"/>
        <v>1.0948646745274309</v>
      </c>
      <c r="W86" s="16">
        <f t="shared" si="38"/>
        <v>1.0603659887750654</v>
      </c>
      <c r="X86" s="16">
        <f t="shared" si="38"/>
        <v>0.86135814961933665</v>
      </c>
      <c r="Z86" s="16">
        <f t="shared" si="39"/>
        <v>0.66207313537597656</v>
      </c>
      <c r="AA86" s="16">
        <f t="shared" si="40"/>
        <v>-0.35427474975585938</v>
      </c>
      <c r="AB86" s="16">
        <f t="shared" si="41"/>
        <v>0.73884773254394531</v>
      </c>
      <c r="AD86" s="16">
        <f t="shared" si="42"/>
        <v>0.63196951161758153</v>
      </c>
      <c r="AE86" s="16">
        <f t="shared" si="42"/>
        <v>1.2783427902044231</v>
      </c>
      <c r="AF86" s="16">
        <f t="shared" si="42"/>
        <v>0.59921775102555508</v>
      </c>
      <c r="AH86" s="16">
        <f t="shared" si="30"/>
        <v>1.0055296043072774</v>
      </c>
      <c r="AI86" s="16">
        <f t="shared" si="31"/>
        <v>0.8365100176158532</v>
      </c>
      <c r="AJ86" s="16">
        <f t="shared" si="32"/>
        <v>7.2770406278440877E-2</v>
      </c>
      <c r="AK86" s="16">
        <f t="shared" si="33"/>
        <v>0.22111860969130487</v>
      </c>
      <c r="AL86" s="19">
        <f t="shared" si="43"/>
        <v>1</v>
      </c>
      <c r="AM86" s="19">
        <f t="shared" si="44"/>
        <v>0.83190988513176189</v>
      </c>
      <c r="AN86" s="19">
        <f t="shared" si="45"/>
        <v>7.237022755642622E-2</v>
      </c>
      <c r="AO86" s="19">
        <f t="shared" si="46"/>
        <v>0.21990263513289238</v>
      </c>
      <c r="AP86" s="20">
        <f t="shared" si="47"/>
        <v>0.50799997021997312</v>
      </c>
      <c r="AQ86" s="21" t="s">
        <v>3390</v>
      </c>
    </row>
    <row r="87" spans="1:43" s="22" customFormat="1" ht="15.75" x14ac:dyDescent="0.25">
      <c r="A87" s="22" t="s">
        <v>3391</v>
      </c>
      <c r="B87" s="17" t="s">
        <v>3392</v>
      </c>
      <c r="C87" s="18">
        <v>17.564247131347656</v>
      </c>
      <c r="D87" s="18">
        <v>22.871822357177734</v>
      </c>
      <c r="E87" s="18">
        <v>21.152273178100586</v>
      </c>
      <c r="F87" s="18">
        <v>22.614233016967773</v>
      </c>
      <c r="G87" s="18">
        <v>22.355993270874023</v>
      </c>
      <c r="H87" s="18">
        <v>22.07453727722168</v>
      </c>
      <c r="J87" s="16">
        <f t="shared" si="24"/>
        <v>2.7233467102050781</v>
      </c>
      <c r="K87" s="16">
        <f t="shared" si="25"/>
        <v>3.7233505249023437</v>
      </c>
      <c r="L87" s="16">
        <f t="shared" si="26"/>
        <v>2.6463356018066406</v>
      </c>
      <c r="M87" s="16">
        <f t="shared" si="27"/>
        <v>3.1565265655517578</v>
      </c>
      <c r="N87" s="16">
        <f t="shared" si="28"/>
        <v>3.3602581024169922</v>
      </c>
      <c r="O87" s="16">
        <f t="shared" si="29"/>
        <v>3.0697898864746094</v>
      </c>
      <c r="P87" s="16"/>
      <c r="Q87" s="16">
        <f t="shared" si="34"/>
        <v>3.031010945638021</v>
      </c>
      <c r="R87" s="16">
        <f t="shared" si="35"/>
        <v>-0.30766423543294286</v>
      </c>
      <c r="S87" s="16">
        <f t="shared" si="36"/>
        <v>0.69233957926432277</v>
      </c>
      <c r="T87" s="16">
        <f t="shared" si="37"/>
        <v>-0.38467534383138036</v>
      </c>
      <c r="U87" s="16"/>
      <c r="V87" s="16">
        <f t="shared" ref="V87:X92" si="48">2^(-R87)</f>
        <v>1.2377022016049397</v>
      </c>
      <c r="W87" s="16">
        <f t="shared" si="48"/>
        <v>0.61884946447156552</v>
      </c>
      <c r="X87" s="16">
        <f t="shared" si="48"/>
        <v>1.3055659566365401</v>
      </c>
      <c r="Y87" s="16"/>
      <c r="Z87" s="16">
        <f t="shared" si="39"/>
        <v>0.12551561991373683</v>
      </c>
      <c r="AA87" s="16">
        <f t="shared" si="40"/>
        <v>0.32924715677897121</v>
      </c>
      <c r="AB87" s="16">
        <f t="shared" si="41"/>
        <v>3.8778940836588394E-2</v>
      </c>
      <c r="AC87" s="16"/>
      <c r="AD87" s="16">
        <f t="shared" ref="AD87:AF92" si="49">2^(-Z87)</f>
        <v>0.91667636407063435</v>
      </c>
      <c r="AE87" s="16">
        <f t="shared" si="49"/>
        <v>0.79595172781214452</v>
      </c>
      <c r="AF87" s="16">
        <f t="shared" si="49"/>
        <v>0.97347852547316482</v>
      </c>
      <c r="AH87" s="16">
        <f t="shared" si="30"/>
        <v>1.054039207571015</v>
      </c>
      <c r="AI87" s="16">
        <f t="shared" si="31"/>
        <v>0.89536887245198127</v>
      </c>
      <c r="AJ87" s="16">
        <f t="shared" si="32"/>
        <v>0.21847498459852061</v>
      </c>
      <c r="AK87" s="16">
        <f t="shared" si="33"/>
        <v>5.2343251304103E-2</v>
      </c>
      <c r="AL87" s="19">
        <f t="shared" si="43"/>
        <v>1</v>
      </c>
      <c r="AM87" s="19">
        <f t="shared" si="44"/>
        <v>0.84946448483194259</v>
      </c>
      <c r="AN87" s="19">
        <f t="shared" si="45"/>
        <v>0.20727405871550658</v>
      </c>
      <c r="AO87" s="19">
        <f t="shared" si="46"/>
        <v>4.9659681469274394E-2</v>
      </c>
      <c r="AP87" s="20">
        <f t="shared" si="47"/>
        <v>0.51898305133205558</v>
      </c>
      <c r="AQ87" s="21" t="s">
        <v>3392</v>
      </c>
    </row>
    <row r="88" spans="1:43" s="16" customFormat="1" x14ac:dyDescent="0.25">
      <c r="A88" s="16" t="s">
        <v>3393</v>
      </c>
      <c r="B88" s="17" t="s">
        <v>3394</v>
      </c>
      <c r="C88" s="18">
        <v>8.8601226806640625</v>
      </c>
      <c r="D88" s="18">
        <v>12.390390396118164</v>
      </c>
      <c r="E88" s="18">
        <v>12.311803817749023</v>
      </c>
      <c r="F88" s="18">
        <v>12.905618667602539</v>
      </c>
      <c r="G88" s="18">
        <v>12.627987861633301</v>
      </c>
      <c r="H88" s="18">
        <v>13.070405960083008</v>
      </c>
      <c r="J88" s="16">
        <f t="shared" si="24"/>
        <v>-5.9807777404785156</v>
      </c>
      <c r="K88" s="16">
        <f t="shared" si="25"/>
        <v>-6.7580814361572266</v>
      </c>
      <c r="L88" s="16">
        <f t="shared" si="26"/>
        <v>-6.1941337585449219</v>
      </c>
      <c r="M88" s="16">
        <f t="shared" si="27"/>
        <v>-6.5520877838134766</v>
      </c>
      <c r="N88" s="16">
        <f t="shared" si="28"/>
        <v>-6.3677473068237305</v>
      </c>
      <c r="O88" s="16">
        <f t="shared" si="29"/>
        <v>-5.9343414306640625</v>
      </c>
      <c r="Q88" s="16">
        <f t="shared" si="34"/>
        <v>-6.3109976450602217</v>
      </c>
      <c r="R88" s="16">
        <f t="shared" si="35"/>
        <v>0.33021990458170603</v>
      </c>
      <c r="S88" s="16">
        <f t="shared" si="36"/>
        <v>-0.44708379109700491</v>
      </c>
      <c r="T88" s="16">
        <f t="shared" si="37"/>
        <v>0.11686388651529978</v>
      </c>
      <c r="V88" s="16">
        <f t="shared" si="48"/>
        <v>0.79541523236046119</v>
      </c>
      <c r="W88" s="16">
        <f t="shared" si="48"/>
        <v>1.3632817837929814</v>
      </c>
      <c r="X88" s="16">
        <f t="shared" si="48"/>
        <v>0.92219011938280904</v>
      </c>
      <c r="Z88" s="16">
        <f t="shared" si="39"/>
        <v>-0.24109013875325491</v>
      </c>
      <c r="AA88" s="16">
        <f t="shared" si="40"/>
        <v>-5.6749661763508819E-2</v>
      </c>
      <c r="AB88" s="16">
        <f t="shared" si="41"/>
        <v>0.37665621439615915</v>
      </c>
      <c r="AD88" s="16">
        <f t="shared" si="49"/>
        <v>1.1818853881442859</v>
      </c>
      <c r="AE88" s="16">
        <f t="shared" si="49"/>
        <v>1.0401197679874612</v>
      </c>
      <c r="AF88" s="16">
        <f t="shared" si="49"/>
        <v>0.77022069135607252</v>
      </c>
      <c r="AH88" s="16">
        <f t="shared" si="30"/>
        <v>1.0269623785120838</v>
      </c>
      <c r="AI88" s="16">
        <f t="shared" si="31"/>
        <v>0.99740861582927309</v>
      </c>
      <c r="AJ88" s="16">
        <f t="shared" si="32"/>
        <v>0.17209592748547234</v>
      </c>
      <c r="AK88" s="16">
        <f t="shared" si="33"/>
        <v>0.12074095899133649</v>
      </c>
      <c r="AL88" s="19">
        <f t="shared" si="43"/>
        <v>1</v>
      </c>
      <c r="AM88" s="19">
        <f t="shared" si="44"/>
        <v>0.97122215642833021</v>
      </c>
      <c r="AN88" s="19">
        <f t="shared" si="45"/>
        <v>0.16757763583785204</v>
      </c>
      <c r="AO88" s="19">
        <f t="shared" si="46"/>
        <v>0.11757096610128234</v>
      </c>
      <c r="AP88" s="20">
        <f t="shared" si="47"/>
        <v>0.8949966761003707</v>
      </c>
      <c r="AQ88" s="21" t="s">
        <v>3394</v>
      </c>
    </row>
    <row r="89" spans="1:43" s="16" customFormat="1" x14ac:dyDescent="0.25">
      <c r="A89" s="16" t="s">
        <v>3395</v>
      </c>
      <c r="B89" s="17" t="s">
        <v>3396</v>
      </c>
      <c r="C89" s="18">
        <v>15.569450378417969</v>
      </c>
      <c r="D89" s="18">
        <v>16.989128112792969</v>
      </c>
      <c r="E89" s="18">
        <v>18.478971481323242</v>
      </c>
      <c r="F89" s="18">
        <v>17.129777908325195</v>
      </c>
      <c r="G89" s="18">
        <v>16.836042404174805</v>
      </c>
      <c r="H89" s="18">
        <v>19.308013916015625</v>
      </c>
      <c r="J89" s="16">
        <f t="shared" si="24"/>
        <v>0.72854995727539063</v>
      </c>
      <c r="K89" s="16">
        <f t="shared" si="25"/>
        <v>-2.1593437194824219</v>
      </c>
      <c r="L89" s="16">
        <f t="shared" si="26"/>
        <v>-2.6966094970703125E-2</v>
      </c>
      <c r="M89" s="16">
        <f t="shared" si="27"/>
        <v>-2.3279285430908203</v>
      </c>
      <c r="N89" s="16">
        <f t="shared" si="28"/>
        <v>-2.1596927642822266</v>
      </c>
      <c r="O89" s="16">
        <f t="shared" si="29"/>
        <v>0.30326652526855469</v>
      </c>
      <c r="Q89" s="16">
        <f t="shared" si="34"/>
        <v>-0.48591995239257813</v>
      </c>
      <c r="R89" s="16">
        <f t="shared" si="35"/>
        <v>1.2144699096679687</v>
      </c>
      <c r="S89" s="16">
        <f t="shared" si="36"/>
        <v>-1.6734237670898437</v>
      </c>
      <c r="T89" s="16">
        <f t="shared" si="37"/>
        <v>0.458953857421875</v>
      </c>
      <c r="V89" s="16">
        <f t="shared" si="48"/>
        <v>0.4309313881573047</v>
      </c>
      <c r="W89" s="16">
        <f t="shared" si="48"/>
        <v>3.1897066905722213</v>
      </c>
      <c r="X89" s="16">
        <f t="shared" si="48"/>
        <v>0.72751360994806735</v>
      </c>
      <c r="Z89" s="16">
        <f t="shared" si="39"/>
        <v>-1.8420085906982422</v>
      </c>
      <c r="AA89" s="16">
        <f t="shared" si="40"/>
        <v>-1.6737728118896484</v>
      </c>
      <c r="AB89" s="16">
        <f t="shared" si="41"/>
        <v>0.78918647766113281</v>
      </c>
      <c r="AD89" s="16">
        <f t="shared" si="49"/>
        <v>3.5850881460454187</v>
      </c>
      <c r="AE89" s="16">
        <f t="shared" si="49"/>
        <v>3.1904784997170794</v>
      </c>
      <c r="AF89" s="16">
        <f t="shared" si="49"/>
        <v>0.5786703067825778</v>
      </c>
      <c r="AH89" s="16">
        <f t="shared" si="30"/>
        <v>1.4493838962258645</v>
      </c>
      <c r="AI89" s="16">
        <f t="shared" si="31"/>
        <v>2.4514123175150253</v>
      </c>
      <c r="AJ89" s="16">
        <f t="shared" si="32"/>
        <v>0.87436316348180321</v>
      </c>
      <c r="AK89" s="16">
        <f t="shared" si="33"/>
        <v>0.94327464581557652</v>
      </c>
      <c r="AL89" s="19">
        <f t="shared" si="43"/>
        <v>1</v>
      </c>
      <c r="AM89" s="19">
        <f t="shared" si="44"/>
        <v>1.6913478367590542</v>
      </c>
      <c r="AN89" s="19">
        <f t="shared" si="45"/>
        <v>0.60326540522397731</v>
      </c>
      <c r="AO89" s="19">
        <f t="shared" si="46"/>
        <v>0.65081076743837474</v>
      </c>
      <c r="AP89" s="20">
        <f t="shared" si="47"/>
        <v>0.47945688627544558</v>
      </c>
      <c r="AQ89" s="21" t="s">
        <v>3396</v>
      </c>
    </row>
    <row r="90" spans="1:43" s="16" customFormat="1" x14ac:dyDescent="0.25">
      <c r="A90" s="16" t="s">
        <v>3397</v>
      </c>
      <c r="B90" s="17" t="s">
        <v>3398</v>
      </c>
      <c r="C90" s="18">
        <v>9.3797731399536133</v>
      </c>
      <c r="D90" s="18">
        <v>13.820335388183594</v>
      </c>
      <c r="E90" s="18">
        <v>13.16138744354248</v>
      </c>
      <c r="F90" s="18">
        <v>13.938282012939453</v>
      </c>
      <c r="G90" s="18">
        <v>13.654620170593262</v>
      </c>
      <c r="H90" s="18">
        <v>13.933422088623047</v>
      </c>
      <c r="J90" s="16">
        <f t="shared" si="24"/>
        <v>-5.4611272811889648</v>
      </c>
      <c r="K90" s="16">
        <f t="shared" si="25"/>
        <v>-5.3281364440917969</v>
      </c>
      <c r="L90" s="16">
        <f t="shared" si="26"/>
        <v>-5.3445501327514648</v>
      </c>
      <c r="M90" s="16">
        <f t="shared" si="27"/>
        <v>-5.5194244384765625</v>
      </c>
      <c r="N90" s="16">
        <f t="shared" si="28"/>
        <v>-5.3411149978637695</v>
      </c>
      <c r="O90" s="16">
        <f t="shared" si="29"/>
        <v>-5.0713253021240234</v>
      </c>
      <c r="Q90" s="16">
        <f t="shared" si="34"/>
        <v>-5.3779379526774092</v>
      </c>
      <c r="R90" s="16">
        <f t="shared" si="35"/>
        <v>-8.3189328511555694E-2</v>
      </c>
      <c r="S90" s="16">
        <f t="shared" si="36"/>
        <v>4.9801508585612275E-2</v>
      </c>
      <c r="T90" s="16">
        <f t="shared" si="37"/>
        <v>3.3387819925944306E-2</v>
      </c>
      <c r="V90" s="16">
        <f t="shared" si="48"/>
        <v>1.0593573477007026</v>
      </c>
      <c r="W90" s="16">
        <f t="shared" si="48"/>
        <v>0.96606923522366794</v>
      </c>
      <c r="X90" s="16">
        <f t="shared" si="48"/>
        <v>0.97712306450776398</v>
      </c>
      <c r="Z90" s="16">
        <f t="shared" si="39"/>
        <v>-0.14148648579915335</v>
      </c>
      <c r="AA90" s="16">
        <f t="shared" si="40"/>
        <v>3.6822954813639619E-2</v>
      </c>
      <c r="AB90" s="16">
        <f t="shared" si="41"/>
        <v>0.30661265055338571</v>
      </c>
      <c r="AD90" s="16">
        <f t="shared" si="49"/>
        <v>1.1030410527117149</v>
      </c>
      <c r="AE90" s="16">
        <f t="shared" si="49"/>
        <v>0.97479924932837669</v>
      </c>
      <c r="AF90" s="16">
        <f t="shared" si="49"/>
        <v>0.80853792415586445</v>
      </c>
      <c r="AH90" s="16">
        <f t="shared" si="30"/>
        <v>1.0008498824773782</v>
      </c>
      <c r="AI90" s="16">
        <f t="shared" si="31"/>
        <v>0.96212607539865214</v>
      </c>
      <c r="AJ90" s="16">
        <f t="shared" si="32"/>
        <v>2.9427251545715072E-2</v>
      </c>
      <c r="AK90" s="16">
        <f t="shared" si="33"/>
        <v>8.5251549712963573E-2</v>
      </c>
      <c r="AL90" s="19">
        <f t="shared" si="43"/>
        <v>1</v>
      </c>
      <c r="AM90" s="19">
        <f t="shared" si="44"/>
        <v>0.9613090756599042</v>
      </c>
      <c r="AN90" s="19">
        <f t="shared" si="45"/>
        <v>2.9402263077530216E-2</v>
      </c>
      <c r="AO90" s="19">
        <f t="shared" si="46"/>
        <v>8.5179157439617806E-2</v>
      </c>
      <c r="AP90" s="20">
        <f t="shared" si="47"/>
        <v>0.68977063610800893</v>
      </c>
      <c r="AQ90" s="21" t="s">
        <v>3398</v>
      </c>
    </row>
    <row r="91" spans="1:43" s="16" customFormat="1" x14ac:dyDescent="0.25">
      <c r="A91" s="16" t="s">
        <v>3399</v>
      </c>
      <c r="B91" s="17" t="s">
        <v>3400</v>
      </c>
      <c r="C91" s="18">
        <v>16.758291244506836</v>
      </c>
      <c r="D91" s="18">
        <v>21.583372116088867</v>
      </c>
      <c r="E91" s="18">
        <v>20.478086471557617</v>
      </c>
      <c r="F91" s="18">
        <v>21.769866943359375</v>
      </c>
      <c r="G91" s="18">
        <v>21.471288681030273</v>
      </c>
      <c r="H91" s="18">
        <v>20.99560546875</v>
      </c>
      <c r="J91" s="16">
        <f t="shared" si="24"/>
        <v>1.9173908233642578</v>
      </c>
      <c r="K91" s="16">
        <f t="shared" si="25"/>
        <v>2.4349002838134766</v>
      </c>
      <c r="L91" s="16">
        <f t="shared" si="26"/>
        <v>1.9721488952636719</v>
      </c>
      <c r="M91" s="16">
        <f t="shared" si="27"/>
        <v>2.3121604919433594</v>
      </c>
      <c r="N91" s="16">
        <f t="shared" si="28"/>
        <v>2.4755535125732422</v>
      </c>
      <c r="O91" s="16">
        <f t="shared" si="29"/>
        <v>1.9908580780029297</v>
      </c>
      <c r="Q91" s="16">
        <f t="shared" si="34"/>
        <v>2.1081466674804687</v>
      </c>
      <c r="R91" s="16">
        <f t="shared" si="35"/>
        <v>-0.19075584411621094</v>
      </c>
      <c r="S91" s="16">
        <f t="shared" si="36"/>
        <v>0.32675361633300781</v>
      </c>
      <c r="T91" s="16">
        <f t="shared" si="37"/>
        <v>-0.13599777221679688</v>
      </c>
      <c r="V91" s="16">
        <f t="shared" si="48"/>
        <v>1.1413615313638101</v>
      </c>
      <c r="W91" s="16">
        <f t="shared" si="48"/>
        <v>0.79732863281262734</v>
      </c>
      <c r="X91" s="16">
        <f t="shared" si="48"/>
        <v>1.0988525207476751</v>
      </c>
      <c r="Z91" s="16">
        <f t="shared" si="39"/>
        <v>0.20401382446289063</v>
      </c>
      <c r="AA91" s="16">
        <f t="shared" si="40"/>
        <v>0.36740684509277344</v>
      </c>
      <c r="AB91" s="16">
        <f t="shared" si="41"/>
        <v>-0.11728858947753906</v>
      </c>
      <c r="AD91" s="16">
        <f t="shared" si="49"/>
        <v>0.86813190878485602</v>
      </c>
      <c r="AE91" s="16">
        <f t="shared" si="49"/>
        <v>0.77517457355552577</v>
      </c>
      <c r="AF91" s="16">
        <f t="shared" si="49"/>
        <v>1.0846943639613582</v>
      </c>
      <c r="AH91" s="16">
        <f t="shared" si="30"/>
        <v>1.0125142283080375</v>
      </c>
      <c r="AI91" s="16">
        <f t="shared" si="31"/>
        <v>0.90933361543391333</v>
      </c>
      <c r="AJ91" s="16">
        <f t="shared" si="32"/>
        <v>0.10829032640303274</v>
      </c>
      <c r="AK91" s="16">
        <f t="shared" si="33"/>
        <v>9.1694802899462552E-2</v>
      </c>
      <c r="AL91" s="19">
        <f t="shared" si="43"/>
        <v>1</v>
      </c>
      <c r="AM91" s="19">
        <f t="shared" si="44"/>
        <v>0.89809465389287002</v>
      </c>
      <c r="AN91" s="19">
        <f t="shared" si="45"/>
        <v>0.10695190583542846</v>
      </c>
      <c r="AO91" s="19">
        <f t="shared" si="46"/>
        <v>9.0561495666771227E-2</v>
      </c>
      <c r="AP91" s="20">
        <f t="shared" si="47"/>
        <v>0.50740760769298143</v>
      </c>
      <c r="AQ91" s="21" t="s">
        <v>3400</v>
      </c>
    </row>
    <row r="92" spans="1:43" s="16" customFormat="1" x14ac:dyDescent="0.25">
      <c r="A92" s="16" t="s">
        <v>3401</v>
      </c>
      <c r="B92" s="17" t="s">
        <v>3402</v>
      </c>
      <c r="C92" s="18">
        <v>9.8185644149780273</v>
      </c>
      <c r="D92" s="18">
        <v>13.826070785522461</v>
      </c>
      <c r="E92" s="18">
        <v>13.083142280578613</v>
      </c>
      <c r="F92" s="18">
        <v>14.03337287902832</v>
      </c>
      <c r="G92" s="18">
        <v>13.656338691711426</v>
      </c>
      <c r="H92" s="18">
        <v>13.803272247314453</v>
      </c>
      <c r="J92" s="16">
        <f t="shared" si="24"/>
        <v>-5.0223360061645508</v>
      </c>
      <c r="K92" s="16">
        <f t="shared" si="25"/>
        <v>-5.3224010467529297</v>
      </c>
      <c r="L92" s="16">
        <f t="shared" si="26"/>
        <v>-5.422795295715332</v>
      </c>
      <c r="M92" s="16">
        <f t="shared" si="27"/>
        <v>-5.4243335723876953</v>
      </c>
      <c r="N92" s="16">
        <f t="shared" si="28"/>
        <v>-5.3393964767456055</v>
      </c>
      <c r="O92" s="16">
        <f t="shared" si="29"/>
        <v>-5.2014751434326172</v>
      </c>
      <c r="Q92" s="16">
        <f t="shared" si="34"/>
        <v>-5.2558441162109375</v>
      </c>
      <c r="R92" s="16">
        <f t="shared" si="35"/>
        <v>0.23350811004638672</v>
      </c>
      <c r="S92" s="16">
        <f t="shared" si="36"/>
        <v>-6.6556930541992188E-2</v>
      </c>
      <c r="T92" s="16">
        <f t="shared" si="37"/>
        <v>-0.16695117950439453</v>
      </c>
      <c r="V92" s="16">
        <f t="shared" si="48"/>
        <v>0.85056411228107864</v>
      </c>
      <c r="W92" s="16">
        <f t="shared" si="48"/>
        <v>1.0472144652183879</v>
      </c>
      <c r="X92" s="16">
        <f t="shared" si="48"/>
        <v>1.1226834300605362</v>
      </c>
      <c r="Z92" s="16">
        <f t="shared" si="39"/>
        <v>-0.16848945617675781</v>
      </c>
      <c r="AA92" s="16">
        <f t="shared" si="40"/>
        <v>-8.3552360534667969E-2</v>
      </c>
      <c r="AB92" s="16">
        <f t="shared" si="41"/>
        <v>5.4368972778320313E-2</v>
      </c>
      <c r="AD92" s="16">
        <f t="shared" si="49"/>
        <v>1.1238811320812492</v>
      </c>
      <c r="AE92" s="16">
        <f t="shared" si="49"/>
        <v>1.0596239522298614</v>
      </c>
      <c r="AF92" s="16">
        <f t="shared" si="49"/>
        <v>0.96301556893989682</v>
      </c>
      <c r="AH92" s="16">
        <f t="shared" si="30"/>
        <v>1.0068206691866675</v>
      </c>
      <c r="AI92" s="16">
        <f t="shared" si="31"/>
        <v>1.0488402177503358</v>
      </c>
      <c r="AJ92" s="16">
        <f t="shared" si="32"/>
        <v>8.1108928496556959E-2</v>
      </c>
      <c r="AK92" s="16">
        <f t="shared" si="33"/>
        <v>4.6749862916696659E-2</v>
      </c>
      <c r="AL92" s="19">
        <f t="shared" si="43"/>
        <v>1</v>
      </c>
      <c r="AM92" s="19">
        <f t="shared" si="44"/>
        <v>1.0417348886943418</v>
      </c>
      <c r="AN92" s="19">
        <f t="shared" si="45"/>
        <v>8.0559459076340365E-2</v>
      </c>
      <c r="AO92" s="19">
        <f t="shared" si="46"/>
        <v>4.6433157708673442E-2</v>
      </c>
      <c r="AP92" s="20">
        <f t="shared" si="47"/>
        <v>0.67678716960102281</v>
      </c>
      <c r="AQ92" s="21" t="s">
        <v>3402</v>
      </c>
    </row>
    <row r="93" spans="1:43" s="16" customFormat="1" x14ac:dyDescent="0.25">
      <c r="AL93" s="29"/>
      <c r="AM93" s="29"/>
      <c r="AN93" s="29"/>
      <c r="AO93" s="29"/>
    </row>
    <row r="94" spans="1:43" s="16" customFormat="1" x14ac:dyDescent="0.25">
      <c r="B94" s="17" t="s">
        <v>3403</v>
      </c>
      <c r="C94" s="16">
        <f t="shared" ref="C94:H94" si="50">MEDIAN(C4:C92)</f>
        <v>14.840900421142578</v>
      </c>
      <c r="D94" s="16">
        <f t="shared" si="50"/>
        <v>19.148471832275391</v>
      </c>
      <c r="E94" s="16">
        <f t="shared" si="50"/>
        <v>18.505937576293945</v>
      </c>
      <c r="F94" s="16">
        <f t="shared" si="50"/>
        <v>19.457706451416016</v>
      </c>
      <c r="G94" s="16">
        <f t="shared" si="50"/>
        <v>18.995735168457031</v>
      </c>
      <c r="H94" s="16">
        <f t="shared" si="50"/>
        <v>19.00474739074707</v>
      </c>
      <c r="AL94" s="29"/>
      <c r="AM94" s="29"/>
      <c r="AN94" s="29"/>
      <c r="AO94" s="29"/>
    </row>
    <row r="95" spans="1:43" s="16" customFormat="1" x14ac:dyDescent="0.25">
      <c r="AL95" s="29"/>
      <c r="AM95" s="29"/>
      <c r="AN95" s="29"/>
      <c r="AO95" s="29"/>
    </row>
    <row r="96" spans="1:43" s="16" customFormat="1" x14ac:dyDescent="0.25">
      <c r="AL96" s="29"/>
      <c r="AM96" s="29"/>
      <c r="AN96" s="29"/>
      <c r="AO96" s="29"/>
    </row>
    <row r="97" spans="38:41" s="16" customFormat="1" x14ac:dyDescent="0.25">
      <c r="AL97" s="29"/>
      <c r="AM97" s="29"/>
      <c r="AN97" s="29"/>
      <c r="AO97" s="29"/>
    </row>
    <row r="98" spans="38:41" s="16" customFormat="1" x14ac:dyDescent="0.25">
      <c r="AL98" s="29"/>
      <c r="AM98" s="29"/>
      <c r="AN98" s="29"/>
      <c r="AO98" s="29"/>
    </row>
    <row r="99" spans="38:41" s="16" customFormat="1" x14ac:dyDescent="0.25">
      <c r="AL99" s="29"/>
      <c r="AM99" s="29"/>
      <c r="AN99" s="29"/>
      <c r="AO99" s="2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P1" zoomScale="70" zoomScaleNormal="70" workbookViewId="0">
      <selection activeCell="AW53" sqref="AW5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SI Table S1</vt:lpstr>
      <vt:lpstr>SI Table S2</vt:lpstr>
      <vt:lpstr>SI Table S3</vt:lpstr>
      <vt:lpstr>SI Table S4</vt:lpstr>
      <vt:lpstr>SI Table S5</vt:lpstr>
    </vt:vector>
  </TitlesOfParts>
  <Company>Syddansk Unversitet - University of Southern Denmark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 J. Kempf</dc:creator>
  <cp:lastModifiedBy>Stefan J. Kempf</cp:lastModifiedBy>
  <dcterms:created xsi:type="dcterms:W3CDTF">2016-03-03T07:52:18Z</dcterms:created>
  <dcterms:modified xsi:type="dcterms:W3CDTF">2016-09-12T14:30:36Z</dcterms:modified>
</cp:coreProperties>
</file>