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0" yWindow="0" windowWidth="25600" windowHeight="13940" tabRatio="500"/>
  </bookViews>
  <sheets>
    <sheet name="Fig. 3 ctrl vs Tfam cko" sheetId="1" r:id="rId1"/>
    <sheet name="Fig. S3 young vs aged" sheetId="2" r:id="rId2"/>
    <sheet name="Fig. 5 ctrl vs piracetam" sheetId="3" r:id="rId3"/>
  </sheets>
  <calcPr calcId="140000" iterate="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25" i="1" l="1"/>
  <c r="O25" i="1"/>
  <c r="K25" i="1"/>
  <c r="G25" i="1"/>
  <c r="C25" i="1"/>
  <c r="T27" i="2"/>
  <c r="P27" i="2"/>
  <c r="K27" i="2"/>
  <c r="G27" i="2"/>
  <c r="C27" i="2"/>
  <c r="C29" i="3"/>
  <c r="G29" i="3"/>
  <c r="K29" i="3"/>
  <c r="O29" i="3"/>
  <c r="C24" i="3"/>
  <c r="C25" i="3"/>
  <c r="C26" i="3"/>
  <c r="C16" i="3"/>
  <c r="C17" i="3"/>
  <c r="C15" i="3"/>
  <c r="T14" i="2"/>
  <c r="T15" i="2"/>
  <c r="P21" i="2"/>
  <c r="P22" i="2"/>
  <c r="P20" i="2"/>
  <c r="P14" i="2"/>
  <c r="P15" i="2"/>
  <c r="P13" i="2"/>
  <c r="S13" i="1"/>
  <c r="S14" i="1"/>
  <c r="O21" i="1"/>
  <c r="O22" i="1"/>
  <c r="O20" i="1"/>
  <c r="O13" i="1"/>
  <c r="O14" i="1"/>
  <c r="O12" i="1"/>
  <c r="G21" i="1"/>
  <c r="G13" i="1"/>
  <c r="C13" i="1"/>
  <c r="C14" i="1"/>
  <c r="C12" i="1"/>
  <c r="S21" i="1"/>
  <c r="S22" i="1"/>
  <c r="S20" i="1"/>
  <c r="S12" i="1"/>
  <c r="K20" i="1"/>
  <c r="K21" i="1"/>
  <c r="K19" i="1"/>
  <c r="K13" i="1"/>
  <c r="K14" i="1"/>
  <c r="K12" i="1"/>
  <c r="G22" i="1"/>
  <c r="G20" i="1"/>
  <c r="G14" i="1"/>
  <c r="G12" i="1"/>
  <c r="C21" i="1"/>
  <c r="C22" i="1"/>
  <c r="C20" i="1"/>
  <c r="T22" i="2"/>
  <c r="T23" i="2"/>
  <c r="T21" i="2"/>
  <c r="T13" i="2"/>
  <c r="K22" i="2"/>
  <c r="K23" i="2"/>
  <c r="K21" i="2"/>
  <c r="K14" i="2"/>
  <c r="K15" i="2"/>
  <c r="K13" i="2"/>
  <c r="G21" i="2"/>
  <c r="G22" i="2"/>
  <c r="G20" i="2"/>
  <c r="G14" i="2"/>
  <c r="G15" i="2"/>
  <c r="G13" i="2"/>
  <c r="C22" i="2"/>
  <c r="C23" i="2"/>
  <c r="C21" i="2"/>
  <c r="C14" i="2"/>
  <c r="C15" i="2"/>
  <c r="C13" i="2"/>
  <c r="O23" i="3"/>
  <c r="O24" i="3"/>
  <c r="O25" i="3"/>
  <c r="O16" i="3"/>
  <c r="O17" i="3"/>
  <c r="O15" i="3"/>
  <c r="K25" i="3"/>
  <c r="K26" i="3"/>
  <c r="K24" i="3"/>
  <c r="K16" i="3"/>
  <c r="K17" i="3"/>
  <c r="K15" i="3"/>
  <c r="G25" i="3"/>
  <c r="G26" i="3"/>
  <c r="G24" i="3"/>
  <c r="G16" i="3"/>
  <c r="G17" i="3"/>
  <c r="G15" i="3"/>
</calcChain>
</file>

<file path=xl/sharedStrings.xml><?xml version="1.0" encoding="utf-8"?>
<sst xmlns="http://schemas.openxmlformats.org/spreadsheetml/2006/main" count="257" uniqueCount="52">
  <si>
    <t>SEM</t>
  </si>
  <si>
    <t>1,5 years</t>
  </si>
  <si>
    <t>n.s.</t>
  </si>
  <si>
    <t>piracetam 1</t>
  </si>
  <si>
    <t>piracetam 2</t>
  </si>
  <si>
    <t>piracetam 3</t>
  </si>
  <si>
    <t>piracetam 4</t>
  </si>
  <si>
    <t>piracetam 5</t>
  </si>
  <si>
    <t>*</t>
  </si>
  <si>
    <t>activated NSCs</t>
  </si>
  <si>
    <t>proliferation</t>
  </si>
  <si>
    <t>IPCs</t>
  </si>
  <si>
    <t>immature neurons</t>
  </si>
  <si>
    <t>7 days BrdU</t>
  </si>
  <si>
    <t>4 months</t>
  </si>
  <si>
    <t>**</t>
  </si>
  <si>
    <t>total NSCs</t>
  </si>
  <si>
    <t>GlastCreERT2/wt; CAG GFP; TFAM fl/fl vs GlastCreERT2/wt; CAG GFP</t>
  </si>
  <si>
    <t>***</t>
  </si>
  <si>
    <t>ctrl 1</t>
  </si>
  <si>
    <t>BrdU+ cells per μm3*10E-06</t>
  </si>
  <si>
    <t>radial Nestin+ cells per μm3*10E-06</t>
  </si>
  <si>
    <t>Tbr2+ cells per μm3*10E-06</t>
  </si>
  <si>
    <t>DCX+ cells per μm3*10E-06</t>
  </si>
  <si>
    <t>radial Nestin+ per μm3*10E-06</t>
  </si>
  <si>
    <t>Tbr2+ cells  per μm3*10E-06</t>
  </si>
  <si>
    <t>Mcm2+ RGLs per μm3*10E-06</t>
  </si>
  <si>
    <t>STDEV</t>
  </si>
  <si>
    <t>t-test</t>
  </si>
  <si>
    <t>ctrl 2</t>
  </si>
  <si>
    <t>ctrl 3</t>
  </si>
  <si>
    <t>ctrl 4</t>
  </si>
  <si>
    <t>ctrl 5</t>
  </si>
  <si>
    <t>4 months ctrl 1</t>
  </si>
  <si>
    <t>4 months ctrl 2</t>
  </si>
  <si>
    <t>4 months ctrl 3</t>
  </si>
  <si>
    <t>1 year ctrl 1</t>
  </si>
  <si>
    <t>1 year ctrl 2</t>
  </si>
  <si>
    <t>1 year ctrl 3</t>
  </si>
  <si>
    <t>1 year ctrl 4</t>
  </si>
  <si>
    <t>cko 1</t>
  </si>
  <si>
    <t>cko 2</t>
  </si>
  <si>
    <t>cko 3</t>
  </si>
  <si>
    <t>cko 4</t>
  </si>
  <si>
    <t>Induced at P14, 16, 18</t>
  </si>
  <si>
    <t>GlastCreERT2/wt; CAG GFP</t>
  </si>
  <si>
    <t>4 months vs 1 year</t>
  </si>
  <si>
    <t>NMRI wt</t>
  </si>
  <si>
    <t>sham treated vs piracetam-treated</t>
  </si>
  <si>
    <t>Nestin+/Mcm2+ RGLs per μm3*10E-06</t>
  </si>
  <si>
    <t>radial Nestin+/Mcm2+ cells per μm3*10E-06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</si>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</sst>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"/>
  </numFmts>
  <fonts count="10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scheme val="minor"/>
    </font>
    <font>
      <b/>
      <sz val="16"/>
      <color theme="1"/>
      <name val="Calibri"/>
      <scheme val="minor"/>
    </font>
    <font>
      <b/>
      <sz val="16"/>
      <color rgb="FF000000"/>
      <name val="Calibri"/>
      <scheme val="minor"/>
    </font>
    <font>
      <b/>
      <sz val="12"/>
      <color rgb="FFFF0000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1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Fill="1"/>
    <xf numFmtId="0" fontId="3" fillId="0" borderId="0" xfId="0" applyFont="1"/>
    <xf numFmtId="0" fontId="2" fillId="0" borderId="0" xfId="0" applyFont="1"/>
    <xf numFmtId="0" fontId="6" fillId="0" borderId="0" xfId="0" applyFont="1"/>
    <xf numFmtId="0" fontId="8" fillId="0" borderId="0" xfId="0" applyFont="1"/>
    <xf numFmtId="0" fontId="0" fillId="0" borderId="0" xfId="0" applyFont="1"/>
    <xf numFmtId="0" fontId="0" fillId="0" borderId="0" xfId="0" applyNumberFormat="1" applyFill="1"/>
    <xf numFmtId="0" fontId="3" fillId="0" borderId="0" xfId="0" applyFont="1" applyFill="1"/>
    <xf numFmtId="0" fontId="2" fillId="0" borderId="0" xfId="0" applyNumberFormat="1" applyFont="1" applyFill="1"/>
    <xf numFmtId="0" fontId="1" fillId="0" borderId="0" xfId="0" applyFont="1"/>
    <xf numFmtId="0" fontId="9" fillId="0" borderId="0" xfId="0" applyFont="1"/>
    <xf numFmtId="165" fontId="9" fillId="0" borderId="0" xfId="0" applyNumberFormat="1" applyFont="1"/>
    <xf numFmtId="0" fontId="1" fillId="0" borderId="0" xfId="0" applyFont="1" applyFill="1"/>
    <xf numFmtId="0" fontId="9" fillId="0" borderId="0" xfId="0" applyFont="1" applyFill="1"/>
    <xf numFmtId="0" fontId="8" fillId="0" borderId="0" xfId="0" applyFont="1" applyFill="1"/>
    <xf numFmtId="0" fontId="6" fillId="0" borderId="0" xfId="0" applyFont="1" applyFill="1"/>
    <xf numFmtId="0" fontId="2" fillId="0" borderId="0" xfId="0" applyFont="1" applyFill="1"/>
    <xf numFmtId="3" fontId="0" fillId="0" borderId="0" xfId="0" applyNumberFormat="1" applyFill="1"/>
    <xf numFmtId="165" fontId="9" fillId="0" borderId="0" xfId="0" applyNumberFormat="1" applyFont="1" applyFill="1"/>
    <xf numFmtId="0" fontId="7" fillId="0" borderId="0" xfId="0" applyFont="1" applyFill="1"/>
    <xf numFmtId="164" fontId="0" fillId="0" borderId="0" xfId="0" applyNumberFormat="1" applyFill="1"/>
    <xf numFmtId="164" fontId="1" fillId="0" borderId="0" xfId="0" applyNumberFormat="1" applyFont="1" applyFill="1"/>
    <xf numFmtId="0" fontId="1" fillId="0" borderId="0" xfId="0" applyNumberFormat="1" applyFont="1" applyFill="1"/>
    <xf numFmtId="0" fontId="9" fillId="0" borderId="0" xfId="0" applyNumberFormat="1" applyFont="1" applyFill="1"/>
  </cellXfs>
  <cellStyles count="513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Besuchter Link" xfId="144" builtinId="9" hidden="1"/>
    <cellStyle name="Besuchter Link" xfId="146" builtinId="9" hidden="1"/>
    <cellStyle name="Besuchter Link" xfId="148" builtinId="9" hidden="1"/>
    <cellStyle name="Besuchter Link" xfId="150" builtinId="9" hidden="1"/>
    <cellStyle name="Besuchter Link" xfId="152" builtinId="9" hidden="1"/>
    <cellStyle name="Besuchter Link" xfId="154" builtinId="9" hidden="1"/>
    <cellStyle name="Besuchter Link" xfId="156" builtinId="9" hidden="1"/>
    <cellStyle name="Besuchter Link" xfId="158" builtinId="9" hidden="1"/>
    <cellStyle name="Besuchter Link" xfId="160" builtinId="9" hidden="1"/>
    <cellStyle name="Besuchter Link" xfId="162" builtinId="9" hidden="1"/>
    <cellStyle name="Besuchter Link" xfId="164" builtinId="9" hidden="1"/>
    <cellStyle name="Besuchter Link" xfId="166" builtinId="9" hidden="1"/>
    <cellStyle name="Besuchter Link" xfId="168" builtinId="9" hidden="1"/>
    <cellStyle name="Besuchter Link" xfId="170" builtinId="9" hidden="1"/>
    <cellStyle name="Besuchter Link" xfId="172" builtinId="9" hidden="1"/>
    <cellStyle name="Besuchter Link" xfId="174" builtinId="9" hidden="1"/>
    <cellStyle name="Besuchter Link" xfId="176" builtinId="9" hidden="1"/>
    <cellStyle name="Besuchter Link" xfId="178" builtinId="9" hidden="1"/>
    <cellStyle name="Besuchter Link" xfId="180" builtinId="9" hidden="1"/>
    <cellStyle name="Besuchter Link" xfId="182" builtinId="9" hidden="1"/>
    <cellStyle name="Besuchter Link" xfId="184" builtinId="9" hidden="1"/>
    <cellStyle name="Besuchter Link" xfId="186" builtinId="9" hidden="1"/>
    <cellStyle name="Besuchter Link" xfId="188" builtinId="9" hidden="1"/>
    <cellStyle name="Besuchter Link" xfId="190" builtinId="9" hidden="1"/>
    <cellStyle name="Besuchter Link" xfId="192" builtinId="9" hidden="1"/>
    <cellStyle name="Besuchter Link" xfId="194" builtinId="9" hidden="1"/>
    <cellStyle name="Besuchter Link" xfId="196" builtinId="9" hidden="1"/>
    <cellStyle name="Besuchter Link" xfId="198" builtinId="9" hidden="1"/>
    <cellStyle name="Besuchter Link" xfId="200" builtinId="9" hidden="1"/>
    <cellStyle name="Besuchter Link" xfId="202" builtinId="9" hidden="1"/>
    <cellStyle name="Besuchter Link" xfId="204" builtinId="9" hidden="1"/>
    <cellStyle name="Besuchter Link" xfId="206" builtinId="9" hidden="1"/>
    <cellStyle name="Besuchter Link" xfId="208" builtinId="9" hidden="1"/>
    <cellStyle name="Besuchter Link" xfId="210" builtinId="9" hidden="1"/>
    <cellStyle name="Besuchter Link" xfId="212" builtinId="9" hidden="1"/>
    <cellStyle name="Besuchter Link" xfId="214" builtinId="9" hidden="1"/>
    <cellStyle name="Besuchter Link" xfId="216" builtinId="9" hidden="1"/>
    <cellStyle name="Besuchter Link" xfId="218" builtinId="9" hidden="1"/>
    <cellStyle name="Besuchter Link" xfId="220" builtinId="9" hidden="1"/>
    <cellStyle name="Besuchter Link" xfId="222" builtinId="9" hidden="1"/>
    <cellStyle name="Besuchter Link" xfId="224" builtinId="9" hidden="1"/>
    <cellStyle name="Besuchter Link" xfId="226" builtinId="9" hidden="1"/>
    <cellStyle name="Besuchter Link" xfId="228" builtinId="9" hidden="1"/>
    <cellStyle name="Besuchter Link" xfId="230" builtinId="9" hidden="1"/>
    <cellStyle name="Besuchter Link" xfId="232" builtinId="9" hidden="1"/>
    <cellStyle name="Besuchter Link" xfId="234" builtinId="9" hidden="1"/>
    <cellStyle name="Besuchter Link" xfId="236" builtinId="9" hidden="1"/>
    <cellStyle name="Besuchter Link" xfId="238" builtinId="9" hidden="1"/>
    <cellStyle name="Besuchter Link" xfId="240" builtinId="9" hidden="1"/>
    <cellStyle name="Besuchter Link" xfId="242" builtinId="9" hidden="1"/>
    <cellStyle name="Besuchter Link" xfId="244" builtinId="9" hidden="1"/>
    <cellStyle name="Besuchter Link" xfId="246" builtinId="9" hidden="1"/>
    <cellStyle name="Besuchter Link" xfId="248" builtinId="9" hidden="1"/>
    <cellStyle name="Besuchter Link" xfId="250" builtinId="9" hidden="1"/>
    <cellStyle name="Besuchter Link" xfId="252" builtinId="9" hidden="1"/>
    <cellStyle name="Besuchter Link" xfId="254" builtinId="9" hidden="1"/>
    <cellStyle name="Besuchter Link" xfId="256" builtinId="9" hidden="1"/>
    <cellStyle name="Besuchter Link" xfId="258" builtinId="9" hidden="1"/>
    <cellStyle name="Besuchter Link" xfId="260" builtinId="9" hidden="1"/>
    <cellStyle name="Besuchter Link" xfId="262" builtinId="9" hidden="1"/>
    <cellStyle name="Besuchter Link" xfId="264" builtinId="9" hidden="1"/>
    <cellStyle name="Besuchter Link" xfId="266" builtinId="9" hidden="1"/>
    <cellStyle name="Besuchter Link" xfId="268" builtinId="9" hidden="1"/>
    <cellStyle name="Besuchter Link" xfId="270" builtinId="9" hidden="1"/>
    <cellStyle name="Besuchter Link" xfId="272" builtinId="9" hidden="1"/>
    <cellStyle name="Besuchter Link" xfId="274" builtinId="9" hidden="1"/>
    <cellStyle name="Besuchter Link" xfId="276" builtinId="9" hidden="1"/>
    <cellStyle name="Besuchter Link" xfId="278" builtinId="9" hidden="1"/>
    <cellStyle name="Besuchter Link" xfId="280" builtinId="9" hidden="1"/>
    <cellStyle name="Besuchter Link" xfId="282" builtinId="9" hidden="1"/>
    <cellStyle name="Besuchter Link" xfId="284" builtinId="9" hidden="1"/>
    <cellStyle name="Besuchter Link" xfId="286" builtinId="9" hidden="1"/>
    <cellStyle name="Besuchter Link" xfId="288" builtinId="9" hidden="1"/>
    <cellStyle name="Besuchter Link" xfId="290" builtinId="9" hidden="1"/>
    <cellStyle name="Besuchter Link" xfId="292" builtinId="9" hidden="1"/>
    <cellStyle name="Besuchter Link" xfId="294" builtinId="9" hidden="1"/>
    <cellStyle name="Besuchter Link" xfId="296" builtinId="9" hidden="1"/>
    <cellStyle name="Besuchter Link" xfId="298" builtinId="9" hidden="1"/>
    <cellStyle name="Besuchter Link" xfId="300" builtinId="9" hidden="1"/>
    <cellStyle name="Besuchter Link" xfId="302" builtinId="9" hidden="1"/>
    <cellStyle name="Besuchter Link" xfId="304" builtinId="9" hidden="1"/>
    <cellStyle name="Besuchter Link" xfId="306" builtinId="9" hidden="1"/>
    <cellStyle name="Besuchter Link" xfId="308" builtinId="9" hidden="1"/>
    <cellStyle name="Besuchter Link" xfId="310" builtinId="9" hidden="1"/>
    <cellStyle name="Besuchter Link" xfId="312" builtinId="9" hidden="1"/>
    <cellStyle name="Besuchter Link" xfId="314" builtinId="9" hidden="1"/>
    <cellStyle name="Besuchter Link" xfId="316" builtinId="9" hidden="1"/>
    <cellStyle name="Besuchter Link" xfId="318" builtinId="9" hidden="1"/>
    <cellStyle name="Besuchter Link" xfId="320" builtinId="9" hidden="1"/>
    <cellStyle name="Besuchter Link" xfId="322" builtinId="9" hidden="1"/>
    <cellStyle name="Besuchter Link" xfId="324" builtinId="9" hidden="1"/>
    <cellStyle name="Besuchter Link" xfId="326" builtinId="9" hidden="1"/>
    <cellStyle name="Besuchter Link" xfId="328" builtinId="9" hidden="1"/>
    <cellStyle name="Besuchter Link" xfId="330" builtinId="9" hidden="1"/>
    <cellStyle name="Besuchter Link" xfId="332" builtinId="9" hidden="1"/>
    <cellStyle name="Besuchter Link" xfId="334" builtinId="9" hidden="1"/>
    <cellStyle name="Besuchter Link" xfId="336" builtinId="9" hidden="1"/>
    <cellStyle name="Besuchter Link" xfId="338" builtinId="9" hidden="1"/>
    <cellStyle name="Besuchter Link" xfId="340" builtinId="9" hidden="1"/>
    <cellStyle name="Besuchter Link" xfId="342" builtinId="9" hidden="1"/>
    <cellStyle name="Besuchter Link" xfId="344" builtinId="9" hidden="1"/>
    <cellStyle name="Besuchter Link" xfId="346" builtinId="9" hidden="1"/>
    <cellStyle name="Besuchter Link" xfId="348" builtinId="9" hidden="1"/>
    <cellStyle name="Besuchter Link" xfId="350" builtinId="9" hidden="1"/>
    <cellStyle name="Besuchter Link" xfId="352" builtinId="9" hidden="1"/>
    <cellStyle name="Besuchter Link" xfId="354" builtinId="9" hidden="1"/>
    <cellStyle name="Besuchter Link" xfId="356" builtinId="9" hidden="1"/>
    <cellStyle name="Besuchter Link" xfId="358" builtinId="9" hidden="1"/>
    <cellStyle name="Besuchter Link" xfId="360" builtinId="9" hidden="1"/>
    <cellStyle name="Besuchter Link" xfId="362" builtinId="9" hidden="1"/>
    <cellStyle name="Besuchter Link" xfId="364" builtinId="9" hidden="1"/>
    <cellStyle name="Besuchter Link" xfId="366" builtinId="9" hidden="1"/>
    <cellStyle name="Besuchter Link" xfId="368" builtinId="9" hidden="1"/>
    <cellStyle name="Besuchter Link" xfId="370" builtinId="9" hidden="1"/>
    <cellStyle name="Besuchter Link" xfId="372" builtinId="9" hidden="1"/>
    <cellStyle name="Besuchter Link" xfId="374" builtinId="9" hidden="1"/>
    <cellStyle name="Besuchter Link" xfId="376" builtinId="9" hidden="1"/>
    <cellStyle name="Besuchter Link" xfId="378" builtinId="9" hidden="1"/>
    <cellStyle name="Besuchter Link" xfId="380" builtinId="9" hidden="1"/>
    <cellStyle name="Besuchter Link" xfId="382" builtinId="9" hidden="1"/>
    <cellStyle name="Besuchter Link" xfId="384" builtinId="9" hidden="1"/>
    <cellStyle name="Besuchter Link" xfId="386" builtinId="9" hidden="1"/>
    <cellStyle name="Besuchter Link" xfId="388" builtinId="9" hidden="1"/>
    <cellStyle name="Besuchter Link" xfId="390" builtinId="9" hidden="1"/>
    <cellStyle name="Besuchter Link" xfId="392" builtinId="9" hidden="1"/>
    <cellStyle name="Besuchter Link" xfId="394" builtinId="9" hidden="1"/>
    <cellStyle name="Besuchter Link" xfId="396" builtinId="9" hidden="1"/>
    <cellStyle name="Besuchter Link" xfId="398" builtinId="9" hidden="1"/>
    <cellStyle name="Besuchter Link" xfId="400" builtinId="9" hidden="1"/>
    <cellStyle name="Besuchter Link" xfId="402" builtinId="9" hidden="1"/>
    <cellStyle name="Besuchter Link" xfId="404" builtinId="9" hidden="1"/>
    <cellStyle name="Besuchter Link" xfId="406" builtinId="9" hidden="1"/>
    <cellStyle name="Besuchter Link" xfId="408" builtinId="9" hidden="1"/>
    <cellStyle name="Besuchter Link" xfId="410" builtinId="9" hidden="1"/>
    <cellStyle name="Besuchter Link" xfId="412" builtinId="9" hidden="1"/>
    <cellStyle name="Besuchter Link" xfId="414" builtinId="9" hidden="1"/>
    <cellStyle name="Besuchter Link" xfId="416" builtinId="9" hidden="1"/>
    <cellStyle name="Besuchter Link" xfId="418" builtinId="9" hidden="1"/>
    <cellStyle name="Besuchter Link" xfId="420" builtinId="9" hidden="1"/>
    <cellStyle name="Besuchter Link" xfId="422" builtinId="9" hidden="1"/>
    <cellStyle name="Besuchter Link" xfId="424" builtinId="9" hidden="1"/>
    <cellStyle name="Besuchter Link" xfId="426" builtinId="9" hidden="1"/>
    <cellStyle name="Besuchter Link" xfId="428" builtinId="9" hidden="1"/>
    <cellStyle name="Besuchter Link" xfId="430" builtinId="9" hidden="1"/>
    <cellStyle name="Besuchter Link" xfId="432" builtinId="9" hidden="1"/>
    <cellStyle name="Besuchter Link" xfId="434" builtinId="9" hidden="1"/>
    <cellStyle name="Besuchter Link" xfId="436" builtinId="9" hidden="1"/>
    <cellStyle name="Besuchter Link" xfId="438" builtinId="9" hidden="1"/>
    <cellStyle name="Besuchter Link" xfId="440" builtinId="9" hidden="1"/>
    <cellStyle name="Besuchter Link" xfId="442" builtinId="9" hidden="1"/>
    <cellStyle name="Besuchter Link" xfId="444" builtinId="9" hidden="1"/>
    <cellStyle name="Besuchter Link" xfId="446" builtinId="9" hidden="1"/>
    <cellStyle name="Besuchter Link" xfId="448" builtinId="9" hidden="1"/>
    <cellStyle name="Besuchter Link" xfId="450" builtinId="9" hidden="1"/>
    <cellStyle name="Besuchter Link" xfId="452" builtinId="9" hidden="1"/>
    <cellStyle name="Besuchter Link" xfId="454" builtinId="9" hidden="1"/>
    <cellStyle name="Besuchter Link" xfId="456" builtinId="9" hidden="1"/>
    <cellStyle name="Besuchter Link" xfId="458" builtinId="9" hidden="1"/>
    <cellStyle name="Besuchter Link" xfId="460" builtinId="9" hidden="1"/>
    <cellStyle name="Besuchter Link" xfId="462" builtinId="9" hidden="1"/>
    <cellStyle name="Besuchter Link" xfId="464" builtinId="9" hidden="1"/>
    <cellStyle name="Besuchter Link" xfId="466" builtinId="9" hidden="1"/>
    <cellStyle name="Besuchter Link" xfId="468" builtinId="9" hidden="1"/>
    <cellStyle name="Besuchter Link" xfId="470" builtinId="9" hidden="1"/>
    <cellStyle name="Besuchter Link" xfId="472" builtinId="9" hidden="1"/>
    <cellStyle name="Besuchter Link" xfId="474" builtinId="9" hidden="1"/>
    <cellStyle name="Besuchter Link" xfId="476" builtinId="9" hidden="1"/>
    <cellStyle name="Besuchter Link" xfId="478" builtinId="9" hidden="1"/>
    <cellStyle name="Besuchter Link" xfId="480" builtinId="9" hidden="1"/>
    <cellStyle name="Besuchter Link" xfId="482" builtinId="9" hidden="1"/>
    <cellStyle name="Besuchter Link" xfId="484" builtinId="9" hidden="1"/>
    <cellStyle name="Besuchter Link" xfId="486" builtinId="9" hidden="1"/>
    <cellStyle name="Besuchter Link" xfId="488" builtinId="9" hidden="1"/>
    <cellStyle name="Besuchter Link" xfId="490" builtinId="9" hidden="1"/>
    <cellStyle name="Besuchter Link" xfId="492" builtinId="9" hidden="1"/>
    <cellStyle name="Besuchter Link" xfId="494" builtinId="9" hidden="1"/>
    <cellStyle name="Besuchter Link" xfId="496" builtinId="9" hidden="1"/>
    <cellStyle name="Besuchter Link" xfId="498" builtinId="9" hidden="1"/>
    <cellStyle name="Besuchter Link" xfId="500" builtinId="9" hidden="1"/>
    <cellStyle name="Besuchter Link" xfId="502" builtinId="9" hidden="1"/>
    <cellStyle name="Besuchter Link" xfId="504" builtinId="9" hidden="1"/>
    <cellStyle name="Besuchter Link" xfId="506" builtinId="9" hidden="1"/>
    <cellStyle name="Besuchter Link" xfId="508" builtinId="9" hidden="1"/>
    <cellStyle name="Besuchter Link" xfId="510" builtinId="9" hidden="1"/>
    <cellStyle name="Besuchter Link" xfId="512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Link" xfId="211" builtinId="8" hidden="1"/>
    <cellStyle name="Link" xfId="213" builtinId="8" hidden="1"/>
    <cellStyle name="Link" xfId="215" builtinId="8" hidden="1"/>
    <cellStyle name="Link" xfId="217" builtinId="8" hidden="1"/>
    <cellStyle name="Link" xfId="219" builtinId="8" hidden="1"/>
    <cellStyle name="Link" xfId="221" builtinId="8" hidden="1"/>
    <cellStyle name="Link" xfId="223" builtinId="8" hidden="1"/>
    <cellStyle name="Link" xfId="225" builtinId="8" hidden="1"/>
    <cellStyle name="Link" xfId="227" builtinId="8" hidden="1"/>
    <cellStyle name="Link" xfId="229" builtinId="8" hidden="1"/>
    <cellStyle name="Link" xfId="231" builtinId="8" hidden="1"/>
    <cellStyle name="Link" xfId="233" builtinId="8" hidden="1"/>
    <cellStyle name="Link" xfId="235" builtinId="8" hidden="1"/>
    <cellStyle name="Link" xfId="237" builtinId="8" hidden="1"/>
    <cellStyle name="Link" xfId="239" builtinId="8" hidden="1"/>
    <cellStyle name="Link" xfId="241" builtinId="8" hidden="1"/>
    <cellStyle name="Link" xfId="243" builtinId="8" hidden="1"/>
    <cellStyle name="Link" xfId="245" builtinId="8" hidden="1"/>
    <cellStyle name="Link" xfId="247" builtinId="8" hidden="1"/>
    <cellStyle name="Link" xfId="249" builtinId="8" hidden="1"/>
    <cellStyle name="Link" xfId="251" builtinId="8" hidden="1"/>
    <cellStyle name="Link" xfId="253" builtinId="8" hidden="1"/>
    <cellStyle name="Link" xfId="255" builtinId="8" hidden="1"/>
    <cellStyle name="Link" xfId="257" builtinId="8" hidden="1"/>
    <cellStyle name="Link" xfId="259" builtinId="8" hidden="1"/>
    <cellStyle name="Link" xfId="261" builtinId="8" hidden="1"/>
    <cellStyle name="Link" xfId="263" builtinId="8" hidden="1"/>
    <cellStyle name="Link" xfId="265" builtinId="8" hidden="1"/>
    <cellStyle name="Link" xfId="267" builtinId="8" hidden="1"/>
    <cellStyle name="Link" xfId="269" builtinId="8" hidden="1"/>
    <cellStyle name="Link" xfId="271" builtinId="8" hidden="1"/>
    <cellStyle name="Link" xfId="273" builtinId="8" hidden="1"/>
    <cellStyle name="Link" xfId="275" builtinId="8" hidden="1"/>
    <cellStyle name="Link" xfId="277" builtinId="8" hidden="1"/>
    <cellStyle name="Link" xfId="279" builtinId="8" hidden="1"/>
    <cellStyle name="Link" xfId="281" builtinId="8" hidden="1"/>
    <cellStyle name="Link" xfId="283" builtinId="8" hidden="1"/>
    <cellStyle name="Link" xfId="285" builtinId="8" hidden="1"/>
    <cellStyle name="Link" xfId="287" builtinId="8" hidden="1"/>
    <cellStyle name="Link" xfId="289" builtinId="8" hidden="1"/>
    <cellStyle name="Link" xfId="291" builtinId="8" hidden="1"/>
    <cellStyle name="Link" xfId="293" builtinId="8" hidden="1"/>
    <cellStyle name="Link" xfId="295" builtinId="8" hidden="1"/>
    <cellStyle name="Link" xfId="297" builtinId="8" hidden="1"/>
    <cellStyle name="Link" xfId="299" builtinId="8" hidden="1"/>
    <cellStyle name="Link" xfId="301" builtinId="8" hidden="1"/>
    <cellStyle name="Link" xfId="303" builtinId="8" hidden="1"/>
    <cellStyle name="Link" xfId="305" builtinId="8" hidden="1"/>
    <cellStyle name="Link" xfId="307" builtinId="8" hidden="1"/>
    <cellStyle name="Link" xfId="309" builtinId="8" hidden="1"/>
    <cellStyle name="Link" xfId="311" builtinId="8" hidden="1"/>
    <cellStyle name="Link" xfId="313" builtinId="8" hidden="1"/>
    <cellStyle name="Link" xfId="315" builtinId="8" hidden="1"/>
    <cellStyle name="Link" xfId="317" builtinId="8" hidden="1"/>
    <cellStyle name="Link" xfId="319" builtinId="8" hidden="1"/>
    <cellStyle name="Link" xfId="321" builtinId="8" hidden="1"/>
    <cellStyle name="Link" xfId="323" builtinId="8" hidden="1"/>
    <cellStyle name="Link" xfId="325" builtinId="8" hidden="1"/>
    <cellStyle name="Link" xfId="327" builtinId="8" hidden="1"/>
    <cellStyle name="Link" xfId="329" builtinId="8" hidden="1"/>
    <cellStyle name="Link" xfId="331" builtinId="8" hidden="1"/>
    <cellStyle name="Link" xfId="333" builtinId="8" hidden="1"/>
    <cellStyle name="Link" xfId="335" builtinId="8" hidden="1"/>
    <cellStyle name="Link" xfId="337" builtinId="8" hidden="1"/>
    <cellStyle name="Link" xfId="339" builtinId="8" hidden="1"/>
    <cellStyle name="Link" xfId="341" builtinId="8" hidden="1"/>
    <cellStyle name="Link" xfId="343" builtinId="8" hidden="1"/>
    <cellStyle name="Link" xfId="345" builtinId="8" hidden="1"/>
    <cellStyle name="Link" xfId="347" builtinId="8" hidden="1"/>
    <cellStyle name="Link" xfId="349" builtinId="8" hidden="1"/>
    <cellStyle name="Link" xfId="351" builtinId="8" hidden="1"/>
    <cellStyle name="Link" xfId="353" builtinId="8" hidden="1"/>
    <cellStyle name="Link" xfId="355" builtinId="8" hidden="1"/>
    <cellStyle name="Link" xfId="357" builtinId="8" hidden="1"/>
    <cellStyle name="Link" xfId="359" builtinId="8" hidden="1"/>
    <cellStyle name="Link" xfId="361" builtinId="8" hidden="1"/>
    <cellStyle name="Link" xfId="363" builtinId="8" hidden="1"/>
    <cellStyle name="Link" xfId="365" builtinId="8" hidden="1"/>
    <cellStyle name="Link" xfId="367" builtinId="8" hidden="1"/>
    <cellStyle name="Link" xfId="369" builtinId="8" hidden="1"/>
    <cellStyle name="Link" xfId="371" builtinId="8" hidden="1"/>
    <cellStyle name="Link" xfId="373" builtinId="8" hidden="1"/>
    <cellStyle name="Link" xfId="375" builtinId="8" hidden="1"/>
    <cellStyle name="Link" xfId="377" builtinId="8" hidden="1"/>
    <cellStyle name="Link" xfId="379" builtinId="8" hidden="1"/>
    <cellStyle name="Link" xfId="381" builtinId="8" hidden="1"/>
    <cellStyle name="Link" xfId="383" builtinId="8" hidden="1"/>
    <cellStyle name="Link" xfId="385" builtinId="8" hidden="1"/>
    <cellStyle name="Link" xfId="387" builtinId="8" hidden="1"/>
    <cellStyle name="Link" xfId="389" builtinId="8" hidden="1"/>
    <cellStyle name="Link" xfId="391" builtinId="8" hidden="1"/>
    <cellStyle name="Link" xfId="393" builtinId="8" hidden="1"/>
    <cellStyle name="Link" xfId="395" builtinId="8" hidden="1"/>
    <cellStyle name="Link" xfId="397" builtinId="8" hidden="1"/>
    <cellStyle name="Link" xfId="399" builtinId="8" hidden="1"/>
    <cellStyle name="Link" xfId="401" builtinId="8" hidden="1"/>
    <cellStyle name="Link" xfId="403" builtinId="8" hidden="1"/>
    <cellStyle name="Link" xfId="405" builtinId="8" hidden="1"/>
    <cellStyle name="Link" xfId="407" builtinId="8" hidden="1"/>
    <cellStyle name="Link" xfId="409" builtinId="8" hidden="1"/>
    <cellStyle name="Link" xfId="411" builtinId="8" hidden="1"/>
    <cellStyle name="Link" xfId="413" builtinId="8" hidden="1"/>
    <cellStyle name="Link" xfId="415" builtinId="8" hidden="1"/>
    <cellStyle name="Link" xfId="417" builtinId="8" hidden="1"/>
    <cellStyle name="Link" xfId="419" builtinId="8" hidden="1"/>
    <cellStyle name="Link" xfId="421" builtinId="8" hidden="1"/>
    <cellStyle name="Link" xfId="423" builtinId="8" hidden="1"/>
    <cellStyle name="Link" xfId="425" builtinId="8" hidden="1"/>
    <cellStyle name="Link" xfId="427" builtinId="8" hidden="1"/>
    <cellStyle name="Link" xfId="429" builtinId="8" hidden="1"/>
    <cellStyle name="Link" xfId="431" builtinId="8" hidden="1"/>
    <cellStyle name="Link" xfId="433" builtinId="8" hidden="1"/>
    <cellStyle name="Link" xfId="435" builtinId="8" hidden="1"/>
    <cellStyle name="Link" xfId="437" builtinId="8" hidden="1"/>
    <cellStyle name="Link" xfId="439" builtinId="8" hidden="1"/>
    <cellStyle name="Link" xfId="441" builtinId="8" hidden="1"/>
    <cellStyle name="Link" xfId="443" builtinId="8" hidden="1"/>
    <cellStyle name="Link" xfId="445" builtinId="8" hidden="1"/>
    <cellStyle name="Link" xfId="447" builtinId="8" hidden="1"/>
    <cellStyle name="Link" xfId="449" builtinId="8" hidden="1"/>
    <cellStyle name="Link" xfId="451" builtinId="8" hidden="1"/>
    <cellStyle name="Link" xfId="453" builtinId="8" hidden="1"/>
    <cellStyle name="Link" xfId="455" builtinId="8" hidden="1"/>
    <cellStyle name="Link" xfId="457" builtinId="8" hidden="1"/>
    <cellStyle name="Link" xfId="459" builtinId="8" hidden="1"/>
    <cellStyle name="Link" xfId="461" builtinId="8" hidden="1"/>
    <cellStyle name="Link" xfId="463" builtinId="8" hidden="1"/>
    <cellStyle name="Link" xfId="465" builtinId="8" hidden="1"/>
    <cellStyle name="Link" xfId="467" builtinId="8" hidden="1"/>
    <cellStyle name="Link" xfId="469" builtinId="8" hidden="1"/>
    <cellStyle name="Link" xfId="471" builtinId="8" hidden="1"/>
    <cellStyle name="Link" xfId="473" builtinId="8" hidden="1"/>
    <cellStyle name="Link" xfId="475" builtinId="8" hidden="1"/>
    <cellStyle name="Link" xfId="477" builtinId="8" hidden="1"/>
    <cellStyle name="Link" xfId="479" builtinId="8" hidden="1"/>
    <cellStyle name="Link" xfId="481" builtinId="8" hidden="1"/>
    <cellStyle name="Link" xfId="483" builtinId="8" hidden="1"/>
    <cellStyle name="Link" xfId="485" builtinId="8" hidden="1"/>
    <cellStyle name="Link" xfId="487" builtinId="8" hidden="1"/>
    <cellStyle name="Link" xfId="489" builtinId="8" hidden="1"/>
    <cellStyle name="Link" xfId="491" builtinId="8" hidden="1"/>
    <cellStyle name="Link" xfId="493" builtinId="8" hidden="1"/>
    <cellStyle name="Link" xfId="495" builtinId="8" hidden="1"/>
    <cellStyle name="Link" xfId="497" builtinId="8" hidden="1"/>
    <cellStyle name="Link" xfId="499" builtinId="8" hidden="1"/>
    <cellStyle name="Link" xfId="501" builtinId="8" hidden="1"/>
    <cellStyle name="Link" xfId="503" builtinId="8" hidden="1"/>
    <cellStyle name="Link" xfId="505" builtinId="8" hidden="1"/>
    <cellStyle name="Link" xfId="507" builtinId="8" hidden="1"/>
    <cellStyle name="Link" xfId="509" builtinId="8" hidden="1"/>
    <cellStyle name="Link" xfId="511" builtinId="8" hidden="1"/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Q28" sqref="Q28"/>
    </sheetView>
  </sheetViews>
  <sheetFormatPr baseColWidth="10" defaultRowHeight="15" x14ac:dyDescent="0"/>
  <sheetData>
    <row r="1" spans="1:19">
      <c r="A1" s="2" t="s">
        <v>17</v>
      </c>
      <c r="B1" s="2"/>
    </row>
    <row r="2" spans="1:19">
      <c r="A2" s="2" t="s">
        <v>44</v>
      </c>
      <c r="B2" s="2"/>
    </row>
    <row r="3" spans="1:19">
      <c r="A3" s="2" t="s">
        <v>14</v>
      </c>
      <c r="B3" s="2" t="s">
        <v>13</v>
      </c>
    </row>
    <row r="5" spans="1:19">
      <c r="E5" s="2"/>
      <c r="F5" s="2"/>
      <c r="G5" s="2"/>
      <c r="H5" s="2"/>
      <c r="I5" s="2"/>
    </row>
    <row r="6" spans="1:19" ht="20">
      <c r="A6" s="2"/>
      <c r="B6" s="5" t="s">
        <v>10</v>
      </c>
      <c r="C6" s="5"/>
      <c r="E6" s="2"/>
      <c r="F6" s="5" t="s">
        <v>16</v>
      </c>
      <c r="G6" s="2"/>
      <c r="H6" s="2"/>
      <c r="I6" s="2"/>
      <c r="J6" s="5" t="s">
        <v>9</v>
      </c>
      <c r="N6" s="5" t="s">
        <v>11</v>
      </c>
      <c r="R6" s="5" t="s">
        <v>12</v>
      </c>
    </row>
    <row r="7" spans="1:19">
      <c r="A7" s="2"/>
      <c r="B7" s="2"/>
      <c r="C7" s="2"/>
      <c r="E7" s="2"/>
      <c r="F7" s="2"/>
      <c r="G7" s="2"/>
      <c r="H7" s="2"/>
      <c r="I7" s="2"/>
    </row>
    <row r="8" spans="1:19">
      <c r="A8" s="2"/>
      <c r="B8" s="2"/>
      <c r="C8" s="4" t="s">
        <v>20</v>
      </c>
      <c r="E8" s="2"/>
      <c r="F8" s="2"/>
      <c r="G8" s="4" t="s">
        <v>21</v>
      </c>
      <c r="J8" s="2"/>
      <c r="K8" s="4" t="s">
        <v>50</v>
      </c>
      <c r="N8" s="2"/>
      <c r="O8" s="4" t="s">
        <v>22</v>
      </c>
      <c r="R8" s="2"/>
      <c r="S8" s="4" t="s">
        <v>23</v>
      </c>
    </row>
    <row r="9" spans="1:19">
      <c r="A9" s="2"/>
      <c r="B9" s="2" t="s">
        <v>19</v>
      </c>
      <c r="C9" s="2">
        <v>9.4917459990000008</v>
      </c>
      <c r="E9" s="2"/>
      <c r="F9" s="2" t="s">
        <v>19</v>
      </c>
      <c r="G9">
        <v>7.4285420816274916</v>
      </c>
      <c r="I9" s="2"/>
      <c r="J9" s="2" t="s">
        <v>19</v>
      </c>
      <c r="K9">
        <v>1.1779117636290537</v>
      </c>
      <c r="M9" s="2"/>
      <c r="N9" s="2" t="s">
        <v>19</v>
      </c>
      <c r="O9" s="1">
        <v>2.7054370952869014</v>
      </c>
      <c r="Q9" s="2"/>
      <c r="R9" s="2" t="s">
        <v>19</v>
      </c>
      <c r="S9">
        <v>20.454943226816091</v>
      </c>
    </row>
    <row r="10" spans="1:19">
      <c r="A10" s="2"/>
      <c r="B10" s="2" t="s">
        <v>29</v>
      </c>
      <c r="C10" s="2">
        <v>11.71878605</v>
      </c>
      <c r="E10" s="2"/>
      <c r="F10" s="2" t="s">
        <v>29</v>
      </c>
      <c r="G10">
        <v>9.9874439119135889</v>
      </c>
      <c r="I10" s="2"/>
      <c r="J10" s="2" t="s">
        <v>29</v>
      </c>
      <c r="K10">
        <v>1.0694698982502171</v>
      </c>
      <c r="M10" s="2"/>
      <c r="N10" s="2" t="s">
        <v>29</v>
      </c>
      <c r="O10" s="1">
        <v>3.1118997297705726</v>
      </c>
      <c r="Q10" s="2"/>
      <c r="R10" s="2" t="s">
        <v>29</v>
      </c>
      <c r="S10">
        <v>24.663652866109231</v>
      </c>
    </row>
    <row r="11" spans="1:19">
      <c r="A11" s="2"/>
      <c r="B11" s="2" t="s">
        <v>30</v>
      </c>
      <c r="C11" s="2">
        <v>9.679892121</v>
      </c>
      <c r="E11" s="2"/>
      <c r="F11" s="2" t="s">
        <v>30</v>
      </c>
      <c r="G11">
        <v>9.4934936274798591</v>
      </c>
      <c r="I11" s="2"/>
      <c r="J11" s="2" t="s">
        <v>30</v>
      </c>
      <c r="K11" s="1">
        <v>0.281116022433339</v>
      </c>
      <c r="M11" s="2"/>
      <c r="N11" s="2" t="s">
        <v>30</v>
      </c>
      <c r="O11" s="1">
        <v>1.59328589042524</v>
      </c>
      <c r="Q11" s="2"/>
      <c r="R11" s="2" t="s">
        <v>30</v>
      </c>
      <c r="S11">
        <v>23.107502277470608</v>
      </c>
    </row>
    <row r="12" spans="1:19">
      <c r="A12" s="2"/>
      <c r="B12" s="8" t="s">
        <v>51</v>
      </c>
      <c r="C12" s="11">
        <f>AVERAGE(C9:C11)</f>
        <v>10.296808056666668</v>
      </c>
      <c r="E12" s="2"/>
      <c r="F12" s="8" t="s">
        <v>51</v>
      </c>
      <c r="G12" s="11">
        <f>AVERAGE(G9:G11)</f>
        <v>8.9698265403403141</v>
      </c>
      <c r="I12" s="2"/>
      <c r="J12" s="8" t="s">
        <v>51</v>
      </c>
      <c r="K12" s="11">
        <f>AVERAGE(K9:K11)</f>
        <v>0.8428325614375366</v>
      </c>
      <c r="M12" s="2"/>
      <c r="N12" s="8" t="s">
        <v>51</v>
      </c>
      <c r="O12" s="14">
        <f>AVERAGE(O9:O11)</f>
        <v>2.4702075718275713</v>
      </c>
      <c r="Q12" s="2"/>
      <c r="R12" s="8" t="s">
        <v>51</v>
      </c>
      <c r="S12" s="14">
        <f>AVERAGE(S9:S11)</f>
        <v>22.742032790131976</v>
      </c>
    </row>
    <row r="13" spans="1:19">
      <c r="A13" s="2"/>
      <c r="B13" s="2" t="s">
        <v>27</v>
      </c>
      <c r="C13" s="2">
        <f>STDEV(C9:C11)</f>
        <v>1.2350570031173174</v>
      </c>
      <c r="E13" s="2"/>
      <c r="F13" s="2" t="s">
        <v>27</v>
      </c>
      <c r="G13" s="2">
        <f>STDEV(G9:G11)</f>
        <v>1.3574479945380153</v>
      </c>
      <c r="I13" s="2"/>
      <c r="J13" s="2" t="s">
        <v>27</v>
      </c>
      <c r="K13" s="2">
        <f>STDEV(K9:K11)</f>
        <v>0.48947319863793476</v>
      </c>
      <c r="M13" s="2"/>
      <c r="N13" s="2" t="s">
        <v>27</v>
      </c>
      <c r="O13" s="1">
        <f>STDEV(O9:O11)</f>
        <v>0.78615945888411931</v>
      </c>
      <c r="Q13" s="2"/>
      <c r="R13" s="2" t="s">
        <v>27</v>
      </c>
      <c r="S13" s="8">
        <f>STDEV(S9:S11)</f>
        <v>2.1280237702153189</v>
      </c>
    </row>
    <row r="14" spans="1:19">
      <c r="A14" s="2"/>
      <c r="B14" s="2" t="s">
        <v>0</v>
      </c>
      <c r="C14" s="10">
        <f>C13/SQRT(3)</f>
        <v>0.71306049321431564</v>
      </c>
      <c r="E14" s="2"/>
      <c r="F14" s="2" t="s">
        <v>0</v>
      </c>
      <c r="G14" s="10">
        <f>G13/SQRT(3)</f>
        <v>0.78372296505744088</v>
      </c>
      <c r="I14" s="2"/>
      <c r="J14" s="2" t="s">
        <v>0</v>
      </c>
      <c r="K14" s="10">
        <f>K13/SQRT(3)</f>
        <v>0.28259748299471882</v>
      </c>
      <c r="M14" s="2"/>
      <c r="N14" s="2" t="s">
        <v>0</v>
      </c>
      <c r="O14" s="13">
        <f>O13/SQRT(3)</f>
        <v>0.45388937521271683</v>
      </c>
      <c r="Q14" s="2"/>
      <c r="R14" s="2" t="s">
        <v>0</v>
      </c>
      <c r="S14" s="13">
        <f>S13/SQRT(3)</f>
        <v>1.2286150965757368</v>
      </c>
    </row>
    <row r="15" spans="1:19">
      <c r="A15" s="2"/>
      <c r="B15" s="2"/>
      <c r="C15" s="2"/>
      <c r="E15" s="2"/>
      <c r="H15" s="3"/>
      <c r="I15" s="2"/>
      <c r="M15" s="2"/>
      <c r="O15" s="1"/>
      <c r="Q15" s="2"/>
      <c r="S15" s="1"/>
    </row>
    <row r="16" spans="1:19">
      <c r="A16" s="2"/>
      <c r="B16" s="2" t="s">
        <v>40</v>
      </c>
      <c r="C16">
        <v>2.9411703770000002</v>
      </c>
      <c r="E16" s="2"/>
      <c r="F16" s="2" t="s">
        <v>40</v>
      </c>
      <c r="G16">
        <v>9.0025245864179961</v>
      </c>
      <c r="I16" s="2"/>
      <c r="J16" s="2" t="s">
        <v>40</v>
      </c>
      <c r="K16">
        <v>1.4509334083700014</v>
      </c>
      <c r="M16" s="2"/>
      <c r="N16" s="2" t="s">
        <v>40</v>
      </c>
      <c r="O16" s="1">
        <v>0.46292009284757446</v>
      </c>
      <c r="R16" s="2" t="s">
        <v>40</v>
      </c>
      <c r="S16" s="1">
        <v>2.7434902703410988</v>
      </c>
    </row>
    <row r="17" spans="1:20">
      <c r="A17" s="2"/>
      <c r="B17" s="2" t="s">
        <v>41</v>
      </c>
      <c r="C17">
        <v>4.229804111</v>
      </c>
      <c r="F17" s="2" t="s">
        <v>41</v>
      </c>
      <c r="G17">
        <v>5.9850534353080747</v>
      </c>
      <c r="I17" s="3"/>
      <c r="J17" s="2" t="s">
        <v>41</v>
      </c>
      <c r="K17">
        <v>0.85441235251034375</v>
      </c>
      <c r="N17" s="2" t="s">
        <v>41</v>
      </c>
      <c r="O17" s="1">
        <v>0.24207162651547245</v>
      </c>
      <c r="Q17" s="2"/>
      <c r="R17" s="2" t="s">
        <v>41</v>
      </c>
      <c r="S17" s="1">
        <v>4.3374333724155418</v>
      </c>
    </row>
    <row r="18" spans="1:20">
      <c r="A18" s="2"/>
      <c r="B18" s="2" t="s">
        <v>42</v>
      </c>
      <c r="C18" s="2">
        <v>5.1207992600000001</v>
      </c>
      <c r="F18" s="2" t="s">
        <v>42</v>
      </c>
      <c r="G18">
        <v>10.853433497315143</v>
      </c>
      <c r="J18" s="2" t="s">
        <v>42</v>
      </c>
      <c r="K18">
        <v>1.309033262</v>
      </c>
      <c r="N18" s="2" t="s">
        <v>42</v>
      </c>
      <c r="O18" s="1">
        <v>0.13180474624146246</v>
      </c>
      <c r="R18" s="2" t="s">
        <v>42</v>
      </c>
      <c r="S18" s="1">
        <v>2.0704239518373155</v>
      </c>
    </row>
    <row r="19" spans="1:20">
      <c r="A19" s="2"/>
      <c r="B19" s="2" t="s">
        <v>43</v>
      </c>
      <c r="C19" s="2">
        <v>4.2994148589999996</v>
      </c>
      <c r="F19" s="2" t="s">
        <v>43</v>
      </c>
      <c r="G19">
        <v>4.7413318100414514</v>
      </c>
      <c r="J19" s="8" t="s">
        <v>51</v>
      </c>
      <c r="K19" s="12">
        <f>AVERAGE(K16:K18)</f>
        <v>1.2047930076267817</v>
      </c>
      <c r="N19" s="2" t="s">
        <v>43</v>
      </c>
      <c r="O19" s="1">
        <v>0</v>
      </c>
      <c r="R19" s="2" t="s">
        <v>43</v>
      </c>
      <c r="S19" s="1">
        <v>1.2136288752922613</v>
      </c>
    </row>
    <row r="20" spans="1:20">
      <c r="A20" s="2"/>
      <c r="B20" s="8" t="s">
        <v>51</v>
      </c>
      <c r="C20" s="11">
        <f>AVERAGE(C16:C19)</f>
        <v>4.1477971517499999</v>
      </c>
      <c r="F20" s="8" t="s">
        <v>51</v>
      </c>
      <c r="G20" s="12">
        <f>AVERAGE(G16:G19)</f>
        <v>7.6455858322706662</v>
      </c>
      <c r="J20" s="2" t="s">
        <v>27</v>
      </c>
      <c r="K20" s="2">
        <f>STDEV(K16:K18)</f>
        <v>0.31162295405638063</v>
      </c>
      <c r="N20" s="8" t="s">
        <v>51</v>
      </c>
      <c r="O20" s="14">
        <f>AVERAGE(O16:O19)</f>
        <v>0.20919911640112734</v>
      </c>
      <c r="R20" s="8" t="s">
        <v>51</v>
      </c>
      <c r="S20" s="14">
        <f>AVERAGE(S16:S19)</f>
        <v>2.5912441174715548</v>
      </c>
    </row>
    <row r="21" spans="1:20">
      <c r="A21" s="2"/>
      <c r="B21" s="2" t="s">
        <v>27</v>
      </c>
      <c r="C21" s="2">
        <f>STDEV(C16:C19)</f>
        <v>0.90044328837147469</v>
      </c>
      <c r="F21" s="2" t="s">
        <v>27</v>
      </c>
      <c r="G21" s="2">
        <f>STDEV(G16:G19)</f>
        <v>2.7882867315273905</v>
      </c>
      <c r="J21" s="2" t="s">
        <v>0</v>
      </c>
      <c r="K21" s="10">
        <f>K20/SQRT(3)</f>
        <v>0.17991559641011776</v>
      </c>
      <c r="N21" s="2" t="s">
        <v>27</v>
      </c>
      <c r="O21" s="1">
        <f>STDEV(O16:O19)</f>
        <v>0.19596691442314093</v>
      </c>
      <c r="R21" s="2" t="s">
        <v>27</v>
      </c>
      <c r="S21" s="8">
        <f>STDEV(S16:S19)</f>
        <v>1.3217959002258244</v>
      </c>
    </row>
    <row r="22" spans="1:20">
      <c r="A22" s="2"/>
      <c r="B22" s="2" t="s">
        <v>0</v>
      </c>
      <c r="C22" s="10">
        <f>C21/SQRT(4)</f>
        <v>0.45022164418573735</v>
      </c>
      <c r="F22" s="2" t="s">
        <v>0</v>
      </c>
      <c r="G22" s="10">
        <f>G21/SQRT(4)</f>
        <v>1.3941433657636952</v>
      </c>
      <c r="J22" s="2"/>
      <c r="K22" s="2"/>
      <c r="N22" s="2" t="s">
        <v>0</v>
      </c>
      <c r="O22" s="13">
        <f>O21/SQRT(4)</f>
        <v>9.7983457211570466E-2</v>
      </c>
      <c r="R22" s="2" t="s">
        <v>0</v>
      </c>
      <c r="S22" s="13">
        <f>S21/SQRT(4)</f>
        <v>0.66089795011291219</v>
      </c>
    </row>
    <row r="23" spans="1:20">
      <c r="A23" s="2"/>
      <c r="B23" s="2"/>
      <c r="C23" s="2"/>
      <c r="F23" s="2"/>
      <c r="G23" s="2"/>
      <c r="H23" s="3"/>
      <c r="N23" s="2"/>
      <c r="O23" s="1"/>
    </row>
    <row r="24" spans="1:20">
      <c r="A24" s="2"/>
      <c r="S24" s="1"/>
    </row>
    <row r="25" spans="1:20">
      <c r="A25" s="2"/>
      <c r="B25" s="2" t="s">
        <v>28</v>
      </c>
      <c r="C25">
        <f>TTEST(C9:C11,C16:C19,2,3)</f>
        <v>2.9844505396770999E-3</v>
      </c>
      <c r="F25" s="2" t="s">
        <v>28</v>
      </c>
      <c r="G25" s="6">
        <f>_xlfn.T.TEST(G9:G11,G16:G19,2,3)</f>
        <v>0.44917308505003956</v>
      </c>
      <c r="I25" s="3"/>
      <c r="J25" s="2" t="s">
        <v>28</v>
      </c>
      <c r="K25">
        <f>_xlfn.T.TEST(K9:K11,K16:K18,2,3)</f>
        <v>0.35069568559808301</v>
      </c>
      <c r="N25" s="2" t="s">
        <v>28</v>
      </c>
      <c r="O25" s="1">
        <f>_xlfn.T.TEST(O9:O11,O16:O19,2,3)</f>
        <v>3.3091369828339622E-2</v>
      </c>
      <c r="R25" s="2" t="s">
        <v>28</v>
      </c>
      <c r="S25" s="1">
        <f>_xlfn.T.TEST(S9:S11,S16:S19,2,3)</f>
        <v>5.5343537032591632E-4</v>
      </c>
    </row>
    <row r="26" spans="1:20">
      <c r="A26" s="2"/>
      <c r="B26" s="2"/>
      <c r="C26" s="2" t="s">
        <v>15</v>
      </c>
      <c r="F26" s="2"/>
      <c r="G26" s="2" t="s">
        <v>2</v>
      </c>
      <c r="H26" s="2"/>
      <c r="J26" s="2"/>
      <c r="K26" s="2" t="s">
        <v>2</v>
      </c>
      <c r="N26" s="2"/>
      <c r="O26" s="1" t="s">
        <v>8</v>
      </c>
      <c r="R26" s="2"/>
      <c r="S26" s="1" t="s">
        <v>18</v>
      </c>
    </row>
    <row r="27" spans="1:20">
      <c r="A27" s="2"/>
      <c r="B27" s="2"/>
      <c r="C27" s="2"/>
      <c r="F27" s="2"/>
      <c r="G27" s="2"/>
      <c r="J27" s="2"/>
      <c r="K27" s="2"/>
      <c r="N27" s="2"/>
      <c r="O27" s="1"/>
      <c r="R27" s="2"/>
      <c r="S27" s="8"/>
      <c r="T27" s="2"/>
    </row>
    <row r="28" spans="1:20">
      <c r="A28" s="2"/>
      <c r="B28" s="2"/>
      <c r="C28" s="2"/>
      <c r="F28" s="2"/>
      <c r="G28" s="2"/>
      <c r="J28" s="2"/>
      <c r="K28" s="2"/>
      <c r="N28" s="2"/>
      <c r="O28" s="1"/>
      <c r="R28" s="2"/>
      <c r="S28" s="1"/>
    </row>
    <row r="29" spans="1:20">
      <c r="A29" s="2"/>
      <c r="B29" s="2"/>
      <c r="C29" s="2"/>
      <c r="F29" s="2"/>
      <c r="G29" s="2"/>
      <c r="J29" s="2"/>
      <c r="K29" s="2"/>
      <c r="N29" s="2"/>
      <c r="O29" s="8"/>
      <c r="R29" s="2"/>
      <c r="S29" s="8"/>
    </row>
    <row r="30" spans="1:20">
      <c r="A30" s="2"/>
      <c r="B30" s="2"/>
      <c r="C30" s="2"/>
      <c r="F30" s="2"/>
      <c r="G30" s="2"/>
      <c r="J30" s="2"/>
      <c r="K30" s="2"/>
      <c r="N30" s="2"/>
      <c r="O30" s="1"/>
      <c r="R30" s="2"/>
      <c r="S30" s="8"/>
    </row>
    <row r="31" spans="1:20">
      <c r="A31" s="2"/>
      <c r="B31" s="2"/>
      <c r="C31" s="2"/>
      <c r="F31" s="2"/>
      <c r="G31" s="2"/>
      <c r="H31" s="3"/>
      <c r="J31" s="2"/>
      <c r="K31" s="2"/>
      <c r="N31" s="2"/>
      <c r="O31" s="1"/>
      <c r="R31" s="2"/>
      <c r="S31" s="1"/>
    </row>
    <row r="32" spans="1:20">
      <c r="A32" s="2"/>
      <c r="B32" s="2"/>
      <c r="C32" s="2"/>
      <c r="F32" s="2"/>
      <c r="G32" s="2"/>
      <c r="J32" s="2"/>
      <c r="K32" s="2"/>
      <c r="N32" s="2"/>
      <c r="O32" s="1"/>
      <c r="R32" s="2"/>
      <c r="S32" s="8"/>
    </row>
    <row r="33" spans="1:20">
      <c r="A33" s="2"/>
      <c r="B33" s="2"/>
      <c r="C33" s="2"/>
      <c r="F33" s="2"/>
      <c r="G33" s="2"/>
      <c r="I33" s="3"/>
      <c r="J33" s="2"/>
      <c r="K33" s="2"/>
      <c r="N33" s="2"/>
      <c r="O33" s="1"/>
      <c r="R33" s="2"/>
      <c r="S33" s="8"/>
      <c r="T33" s="2"/>
    </row>
    <row r="34" spans="1:20">
      <c r="A34" s="2"/>
      <c r="B34" s="2"/>
      <c r="C34" s="2"/>
      <c r="E34" s="2"/>
      <c r="F34" s="2"/>
      <c r="G34" s="2"/>
      <c r="J34" s="2"/>
      <c r="K34" s="2"/>
      <c r="N34" s="2"/>
      <c r="O34" s="1"/>
      <c r="R34" s="2"/>
      <c r="S34" s="1"/>
      <c r="T34" s="2"/>
    </row>
    <row r="35" spans="1:20">
      <c r="A35" s="2"/>
      <c r="B35" s="2"/>
      <c r="C35" s="2"/>
      <c r="E35" s="2"/>
      <c r="F35" s="2"/>
      <c r="G35" s="2"/>
      <c r="N35" s="2"/>
      <c r="O35" s="1"/>
      <c r="R35" s="2"/>
      <c r="S35" s="1"/>
    </row>
    <row r="36" spans="1:20">
      <c r="S36" s="1"/>
    </row>
    <row r="37" spans="1:20">
      <c r="S37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opLeftCell="J4" workbookViewId="0">
      <selection activeCell="S21" sqref="S21"/>
    </sheetView>
  </sheetViews>
  <sheetFormatPr baseColWidth="10" defaultRowHeight="15" x14ac:dyDescent="0"/>
  <cols>
    <col min="1" max="16384" width="10.83203125" style="1"/>
  </cols>
  <sheetData>
    <row r="1" spans="1:20">
      <c r="A1" s="8" t="s">
        <v>45</v>
      </c>
      <c r="B1" s="8"/>
    </row>
    <row r="2" spans="1:20">
      <c r="A2" s="2" t="s">
        <v>44</v>
      </c>
      <c r="B2" s="8"/>
    </row>
    <row r="3" spans="1:20">
      <c r="A3" s="8" t="s">
        <v>46</v>
      </c>
      <c r="B3" s="8" t="s">
        <v>13</v>
      </c>
    </row>
    <row r="4" spans="1:20">
      <c r="A4" s="8"/>
    </row>
    <row r="7" spans="1:20" ht="20">
      <c r="B7" s="15" t="s">
        <v>10</v>
      </c>
      <c r="F7" s="15" t="s">
        <v>16</v>
      </c>
      <c r="J7" s="15" t="s">
        <v>9</v>
      </c>
      <c r="O7" s="15" t="s">
        <v>11</v>
      </c>
      <c r="S7" s="15" t="s">
        <v>12</v>
      </c>
    </row>
    <row r="9" spans="1:20">
      <c r="C9" s="16" t="s">
        <v>20</v>
      </c>
      <c r="G9" s="9" t="s">
        <v>24</v>
      </c>
      <c r="K9" s="16" t="s">
        <v>50</v>
      </c>
      <c r="P9" s="16" t="s">
        <v>25</v>
      </c>
      <c r="T9" s="16" t="s">
        <v>23</v>
      </c>
    </row>
    <row r="10" spans="1:20">
      <c r="A10" s="8"/>
      <c r="B10" s="8" t="s">
        <v>33</v>
      </c>
      <c r="C10" s="8">
        <v>9.4917459990000008</v>
      </c>
      <c r="F10" s="8" t="s">
        <v>33</v>
      </c>
      <c r="G10" s="1">
        <v>7.4285420816274916</v>
      </c>
      <c r="J10" s="8" t="s">
        <v>33</v>
      </c>
      <c r="K10" s="1">
        <v>1.1779117636290537</v>
      </c>
      <c r="N10" s="8"/>
      <c r="O10" s="8" t="s">
        <v>33</v>
      </c>
      <c r="P10" s="1">
        <v>2.7054370952869014</v>
      </c>
      <c r="R10" s="8"/>
      <c r="S10" s="8" t="s">
        <v>33</v>
      </c>
      <c r="T10" s="1">
        <v>20.454943226816091</v>
      </c>
    </row>
    <row r="11" spans="1:20">
      <c r="A11" s="8"/>
      <c r="B11" s="8" t="s">
        <v>34</v>
      </c>
      <c r="C11" s="8">
        <v>11.71878605</v>
      </c>
      <c r="F11" s="8" t="s">
        <v>34</v>
      </c>
      <c r="G11" s="1">
        <v>9.9874439119135889</v>
      </c>
      <c r="J11" s="8" t="s">
        <v>34</v>
      </c>
      <c r="K11" s="1">
        <v>1.0694698982502171</v>
      </c>
      <c r="O11" s="8" t="s">
        <v>34</v>
      </c>
      <c r="P11" s="1">
        <v>3.1118997297705726</v>
      </c>
      <c r="S11" s="8" t="s">
        <v>34</v>
      </c>
      <c r="T11" s="1">
        <v>24.663652866109231</v>
      </c>
    </row>
    <row r="12" spans="1:20">
      <c r="A12" s="8"/>
      <c r="B12" s="8" t="s">
        <v>35</v>
      </c>
      <c r="C12" s="8">
        <v>9.679892121</v>
      </c>
      <c r="F12" s="8" t="s">
        <v>35</v>
      </c>
      <c r="G12" s="1">
        <v>9.4934936274798591</v>
      </c>
      <c r="J12" s="8" t="s">
        <v>35</v>
      </c>
      <c r="K12" s="1">
        <v>0.281116022433339</v>
      </c>
      <c r="O12" s="8" t="s">
        <v>35</v>
      </c>
      <c r="P12" s="1">
        <v>1.59328589042524</v>
      </c>
      <c r="S12" s="8" t="s">
        <v>35</v>
      </c>
      <c r="T12" s="1">
        <v>23.107502277470608</v>
      </c>
    </row>
    <row r="13" spans="1:20">
      <c r="B13" s="8" t="s">
        <v>51</v>
      </c>
      <c r="C13" s="14">
        <f>AVERAGE(C10:C12)</f>
        <v>10.296808056666668</v>
      </c>
      <c r="F13" s="8" t="s">
        <v>51</v>
      </c>
      <c r="G13" s="14">
        <f>AVERAGE(G10:G12)</f>
        <v>8.9698265403403141</v>
      </c>
      <c r="J13" s="8" t="s">
        <v>51</v>
      </c>
      <c r="K13" s="14">
        <f>AVERAGE(K10:K12)</f>
        <v>0.8428325614375366</v>
      </c>
      <c r="O13" s="8" t="s">
        <v>51</v>
      </c>
      <c r="P13" s="14">
        <f>AVERAGE(P10:P12)</f>
        <v>2.4702075718275713</v>
      </c>
      <c r="S13" s="8" t="s">
        <v>51</v>
      </c>
      <c r="T13" s="14">
        <f>AVERAGE(T10:T12)</f>
        <v>22.742032790131976</v>
      </c>
    </row>
    <row r="14" spans="1:20">
      <c r="B14" s="2" t="s">
        <v>27</v>
      </c>
      <c r="C14" s="8">
        <f>STDEV(C10:C12)</f>
        <v>1.2350570031173174</v>
      </c>
      <c r="F14" s="2" t="s">
        <v>27</v>
      </c>
      <c r="G14" s="8">
        <f>STDEV(G10:G12)</f>
        <v>1.3574479945380153</v>
      </c>
      <c r="J14" s="2" t="s">
        <v>27</v>
      </c>
      <c r="K14" s="8">
        <f>STDEV(K10:K12)</f>
        <v>0.48947319863793476</v>
      </c>
      <c r="O14" s="2" t="s">
        <v>27</v>
      </c>
      <c r="P14" s="1">
        <f>STDEV(P10:P12)</f>
        <v>0.78615945888411931</v>
      </c>
      <c r="S14" s="2" t="s">
        <v>27</v>
      </c>
      <c r="T14" s="8">
        <f>STDEV(T10:T12)</f>
        <v>2.1280237702153189</v>
      </c>
    </row>
    <row r="15" spans="1:20">
      <c r="B15" s="8" t="s">
        <v>0</v>
      </c>
      <c r="C15" s="13">
        <f>C14/SQRT(3)</f>
        <v>0.71306049321431564</v>
      </c>
      <c r="F15" s="8" t="s">
        <v>0</v>
      </c>
      <c r="G15" s="13">
        <f>G14/SQRT(3)</f>
        <v>0.78372296505744088</v>
      </c>
      <c r="J15" s="8" t="s">
        <v>0</v>
      </c>
      <c r="K15" s="13">
        <f>K14/SQRT(3)</f>
        <v>0.28259748299471882</v>
      </c>
      <c r="O15" s="8" t="s">
        <v>0</v>
      </c>
      <c r="P15" s="13">
        <f>P14/SQRT(3)</f>
        <v>0.45388937521271683</v>
      </c>
      <c r="S15" s="8" t="s">
        <v>0</v>
      </c>
      <c r="T15" s="13">
        <f>T14/SQRT(3)</f>
        <v>1.2286150965757368</v>
      </c>
    </row>
    <row r="16" spans="1:20">
      <c r="C16" s="8"/>
      <c r="H16" s="17"/>
    </row>
    <row r="17" spans="1:20">
      <c r="A17" s="8"/>
      <c r="B17" s="8" t="s">
        <v>36</v>
      </c>
      <c r="C17" s="1">
        <v>1.3189471693827346</v>
      </c>
      <c r="F17" s="8" t="s">
        <v>36</v>
      </c>
      <c r="G17" s="1">
        <v>1.281905518226903</v>
      </c>
      <c r="J17" s="8" t="s">
        <v>36</v>
      </c>
      <c r="K17" s="1">
        <v>0.30587581088105581</v>
      </c>
      <c r="N17" s="8"/>
      <c r="O17" s="8" t="s">
        <v>36</v>
      </c>
      <c r="P17" s="1">
        <v>4.1596293450793992E-2</v>
      </c>
      <c r="S17" s="8" t="s">
        <v>36</v>
      </c>
      <c r="T17" s="1">
        <v>0.80307010186704519</v>
      </c>
    </row>
    <row r="18" spans="1:20">
      <c r="B18" s="8" t="s">
        <v>37</v>
      </c>
      <c r="C18" s="1">
        <v>1.1272272814568149</v>
      </c>
      <c r="F18" s="8" t="s">
        <v>37</v>
      </c>
      <c r="G18" s="1">
        <v>1.6053877981954026</v>
      </c>
      <c r="J18" s="8" t="s">
        <v>37</v>
      </c>
      <c r="K18" s="1">
        <v>0.11476118240249965</v>
      </c>
      <c r="O18" s="8" t="s">
        <v>37</v>
      </c>
      <c r="P18" s="1">
        <v>0.16365863147610399</v>
      </c>
      <c r="R18" s="8"/>
      <c r="S18" s="8" t="s">
        <v>37</v>
      </c>
      <c r="T18" s="1">
        <v>1.8151234212048808</v>
      </c>
    </row>
    <row r="19" spans="1:20">
      <c r="B19" s="8" t="s">
        <v>38</v>
      </c>
      <c r="C19" s="1">
        <v>1.3048487235037758</v>
      </c>
      <c r="F19" s="8" t="s">
        <v>38</v>
      </c>
      <c r="G19" s="1">
        <v>1.7963735546897177</v>
      </c>
      <c r="J19" s="8" t="s">
        <v>38</v>
      </c>
      <c r="K19" s="1">
        <v>0.26482164254269114</v>
      </c>
      <c r="O19" s="8" t="s">
        <v>38</v>
      </c>
      <c r="P19" s="1">
        <v>0</v>
      </c>
      <c r="S19" s="8" t="s">
        <v>38</v>
      </c>
      <c r="T19" s="1">
        <v>1.860584898395012</v>
      </c>
    </row>
    <row r="20" spans="1:20">
      <c r="B20" s="8" t="s">
        <v>39</v>
      </c>
      <c r="C20" s="8">
        <v>2.1003176365427159</v>
      </c>
      <c r="F20" s="8" t="s">
        <v>51</v>
      </c>
      <c r="G20" s="19">
        <f>AVERAGE(G17:G19)</f>
        <v>1.5612222903706747</v>
      </c>
      <c r="J20" s="8" t="s">
        <v>39</v>
      </c>
      <c r="K20" s="1">
        <v>0.48051887110256203</v>
      </c>
      <c r="O20" s="8" t="s">
        <v>51</v>
      </c>
      <c r="P20" s="14">
        <f>AVERAGE(P17:P19)</f>
        <v>6.8418308308965989E-2</v>
      </c>
      <c r="S20" s="8" t="s">
        <v>39</v>
      </c>
      <c r="T20" s="1">
        <v>1.4569882960977691</v>
      </c>
    </row>
    <row r="21" spans="1:20">
      <c r="B21" s="8" t="s">
        <v>51</v>
      </c>
      <c r="C21" s="14">
        <f>AVERAGE(C17:C20)</f>
        <v>1.4628352027215104</v>
      </c>
      <c r="F21" s="2" t="s">
        <v>27</v>
      </c>
      <c r="G21" s="8">
        <f>STDEV(G17:G19)</f>
        <v>0.26006207758252003</v>
      </c>
      <c r="J21" s="8" t="s">
        <v>51</v>
      </c>
      <c r="K21" s="19">
        <f>AVERAGE(K17:K20)</f>
        <v>0.29149437673220219</v>
      </c>
      <c r="O21" s="2" t="s">
        <v>27</v>
      </c>
      <c r="P21" s="1">
        <f>STDEV(P17:P19)</f>
        <v>8.5062343460233947E-2</v>
      </c>
      <c r="S21" s="8" t="s">
        <v>51</v>
      </c>
      <c r="T21" s="14">
        <f>AVERAGE(T17:T20)</f>
        <v>1.4839416793911768</v>
      </c>
    </row>
    <row r="22" spans="1:20">
      <c r="B22" s="2" t="s">
        <v>27</v>
      </c>
      <c r="C22" s="8">
        <f>STDEV(C17:C20)</f>
        <v>0.43385098209713041</v>
      </c>
      <c r="F22" s="8" t="s">
        <v>0</v>
      </c>
      <c r="G22" s="13">
        <f>G21/SQRT(3)</f>
        <v>0.1501469104982813</v>
      </c>
      <c r="J22" s="2" t="s">
        <v>27</v>
      </c>
      <c r="K22" s="8">
        <f>STDEV(K17:K20)</f>
        <v>0.15042511076642387</v>
      </c>
      <c r="O22" s="8" t="s">
        <v>0</v>
      </c>
      <c r="P22" s="13">
        <f>P21/SQRT(3)</f>
        <v>4.9110766894666473E-2</v>
      </c>
      <c r="S22" s="2" t="s">
        <v>27</v>
      </c>
      <c r="T22" s="8">
        <f>STDEV(T17:T20)</f>
        <v>0.48848543154103363</v>
      </c>
    </row>
    <row r="23" spans="1:20">
      <c r="B23" s="8" t="s">
        <v>0</v>
      </c>
      <c r="C23" s="13">
        <f>C22/SQRT(4)</f>
        <v>0.21692549104856521</v>
      </c>
      <c r="H23" s="17"/>
      <c r="J23" s="8" t="s">
        <v>0</v>
      </c>
      <c r="K23" s="13">
        <f>K22/SQRT(4)</f>
        <v>7.5212555383211935E-2</v>
      </c>
      <c r="S23" s="8" t="s">
        <v>0</v>
      </c>
      <c r="T23" s="13">
        <f>T22/SQRT(4)</f>
        <v>0.24424271577051682</v>
      </c>
    </row>
    <row r="24" spans="1:20">
      <c r="B24" s="8"/>
      <c r="F24" s="8"/>
      <c r="G24" s="8"/>
      <c r="J24" s="8"/>
      <c r="K24" s="8"/>
    </row>
    <row r="25" spans="1:20">
      <c r="O25" s="8"/>
      <c r="P25" s="8"/>
    </row>
    <row r="26" spans="1:20">
      <c r="H26" s="8"/>
      <c r="J26" s="8"/>
      <c r="S26" s="8"/>
    </row>
    <row r="27" spans="1:20">
      <c r="B27" s="8" t="s">
        <v>28</v>
      </c>
      <c r="C27" s="1">
        <f>TTEST(C10:C12,C17:C20,2,3)</f>
        <v>3.6273840698310038E-3</v>
      </c>
      <c r="F27" s="8" t="s">
        <v>28</v>
      </c>
      <c r="G27" s="1">
        <f>_xlfn.T.TEST(G10:G12,G17:G19,2,3)</f>
        <v>9.0569661145564109E-3</v>
      </c>
      <c r="J27" s="8" t="s">
        <v>28</v>
      </c>
      <c r="K27" s="8">
        <f>_xlfn.T.TEST(K10:K12,K17:K20,2,3)</f>
        <v>0.18391588875074494</v>
      </c>
      <c r="O27" s="8" t="s">
        <v>28</v>
      </c>
      <c r="P27" s="1">
        <f>_xlfn.T.TEST(P10:P12,P17:P19,2,3)</f>
        <v>3.2630071439657203E-2</v>
      </c>
      <c r="S27" s="8" t="s">
        <v>28</v>
      </c>
      <c r="T27" s="1">
        <f>_xlfn.T.TEST(T10:T12,T17:T20,2,3)</f>
        <v>2.450861092652796E-3</v>
      </c>
    </row>
    <row r="28" spans="1:20">
      <c r="C28" s="1" t="s">
        <v>15</v>
      </c>
      <c r="F28" s="8"/>
      <c r="G28" s="8" t="s">
        <v>15</v>
      </c>
      <c r="J28" s="8"/>
      <c r="K28" s="1" t="s">
        <v>2</v>
      </c>
      <c r="O28" s="8"/>
      <c r="P28" s="1" t="s">
        <v>8</v>
      </c>
      <c r="S28" s="8"/>
      <c r="T28" s="1" t="s">
        <v>15</v>
      </c>
    </row>
    <row r="29" spans="1:20">
      <c r="F29" s="8"/>
      <c r="G29" s="8"/>
      <c r="J29" s="8"/>
      <c r="K29" s="8"/>
      <c r="O29" s="8"/>
    </row>
    <row r="30" spans="1:20">
      <c r="B30" s="8"/>
      <c r="C30" s="8"/>
      <c r="F30" s="8"/>
      <c r="G30" s="7"/>
      <c r="J30" s="8"/>
      <c r="K30" s="8"/>
      <c r="O30" s="8"/>
      <c r="P30" s="8"/>
      <c r="S30" s="8"/>
      <c r="T30" s="8"/>
    </row>
    <row r="31" spans="1:20">
      <c r="B31" s="8"/>
      <c r="F31" s="8"/>
      <c r="G31" s="8"/>
      <c r="H31" s="17"/>
      <c r="J31" s="8"/>
      <c r="K31" s="8"/>
      <c r="O31" s="8"/>
      <c r="S31" s="8"/>
      <c r="T31" s="8"/>
    </row>
    <row r="32" spans="1:20">
      <c r="B32" s="8"/>
      <c r="F32" s="8"/>
      <c r="G32" s="8"/>
      <c r="J32" s="8"/>
      <c r="K32" s="8"/>
      <c r="O32" s="8"/>
      <c r="S32" s="8"/>
    </row>
    <row r="33" spans="2:21">
      <c r="B33" s="8"/>
      <c r="F33" s="8"/>
      <c r="G33" s="8"/>
      <c r="J33" s="8"/>
      <c r="K33" s="8"/>
      <c r="O33" s="8"/>
      <c r="S33" s="8"/>
      <c r="T33" s="8"/>
    </row>
    <row r="34" spans="2:21">
      <c r="B34" s="8"/>
      <c r="F34" s="8"/>
      <c r="G34" s="8"/>
      <c r="J34" s="8"/>
      <c r="K34" s="8"/>
      <c r="O34" s="8"/>
      <c r="S34" s="8"/>
      <c r="T34" s="8"/>
      <c r="U34" s="8"/>
    </row>
    <row r="35" spans="2:21">
      <c r="B35" s="8"/>
      <c r="F35" s="8"/>
      <c r="G35" s="8"/>
      <c r="J35" s="8"/>
      <c r="K35" s="8"/>
      <c r="O35" s="8"/>
      <c r="S35" s="8"/>
      <c r="U35" s="8"/>
    </row>
    <row r="36" spans="2:21">
      <c r="B36" s="8"/>
      <c r="F36" s="8"/>
      <c r="J36" s="8"/>
      <c r="K36" s="8"/>
      <c r="O36" s="8"/>
      <c r="S36" s="8"/>
    </row>
    <row r="37" spans="2:21">
      <c r="F37" s="8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"/>
  <sheetViews>
    <sheetView topLeftCell="A6" workbookViewId="0">
      <selection activeCell="B24" sqref="B24"/>
    </sheetView>
  </sheetViews>
  <sheetFormatPr baseColWidth="10" defaultRowHeight="15" x14ac:dyDescent="0"/>
  <cols>
    <col min="1" max="1" width="10.83203125" style="1"/>
    <col min="2" max="2" width="16" style="1" customWidth="1"/>
    <col min="3" max="16384" width="10.83203125" style="1"/>
  </cols>
  <sheetData>
    <row r="1" spans="1:19">
      <c r="A1" s="8" t="s">
        <v>47</v>
      </c>
    </row>
    <row r="2" spans="1:19">
      <c r="A2" s="8" t="s">
        <v>1</v>
      </c>
    </row>
    <row r="3" spans="1:19">
      <c r="A3" s="8" t="s">
        <v>48</v>
      </c>
    </row>
    <row r="4" spans="1:19">
      <c r="A4" s="8"/>
    </row>
    <row r="7" spans="1:19" ht="20">
      <c r="B7" s="15" t="s">
        <v>10</v>
      </c>
      <c r="F7" s="20" t="s">
        <v>9</v>
      </c>
      <c r="J7" s="20" t="s">
        <v>11</v>
      </c>
      <c r="K7" s="20"/>
      <c r="L7" s="20"/>
      <c r="M7" s="20"/>
      <c r="N7" s="20" t="s">
        <v>12</v>
      </c>
    </row>
    <row r="8" spans="1:19">
      <c r="F8" s="7"/>
      <c r="H8" s="7"/>
      <c r="I8" s="7"/>
      <c r="J8" s="7"/>
      <c r="K8" s="7"/>
      <c r="L8" s="7"/>
    </row>
    <row r="9" spans="1:19">
      <c r="C9" s="9" t="s">
        <v>26</v>
      </c>
      <c r="E9" s="8"/>
      <c r="G9" s="9" t="s">
        <v>49</v>
      </c>
      <c r="H9" s="7"/>
      <c r="I9" s="7"/>
      <c r="K9" s="16" t="s">
        <v>22</v>
      </c>
      <c r="O9" s="16" t="s">
        <v>23</v>
      </c>
      <c r="P9" s="8"/>
    </row>
    <row r="10" spans="1:19">
      <c r="A10" s="8"/>
      <c r="B10" s="1" t="s">
        <v>19</v>
      </c>
      <c r="C10" s="1">
        <v>2.9883648711028745</v>
      </c>
      <c r="E10" s="7"/>
      <c r="F10" s="1" t="s">
        <v>19</v>
      </c>
      <c r="G10" s="1">
        <v>0.1207488359736119</v>
      </c>
      <c r="H10" s="7"/>
      <c r="I10" s="7"/>
      <c r="J10" s="1" t="s">
        <v>19</v>
      </c>
      <c r="K10" s="1">
        <v>0.26864927999999999</v>
      </c>
      <c r="M10" s="7"/>
      <c r="N10" s="1" t="s">
        <v>19</v>
      </c>
      <c r="O10" s="1">
        <v>2.1718526683320536</v>
      </c>
      <c r="Q10" s="8"/>
    </row>
    <row r="11" spans="1:19">
      <c r="B11" s="1" t="s">
        <v>29</v>
      </c>
      <c r="C11" s="1">
        <v>2.8330085918540231</v>
      </c>
      <c r="E11" s="8"/>
      <c r="F11" s="1" t="s">
        <v>29</v>
      </c>
      <c r="G11" s="1">
        <v>0.32449765003693898</v>
      </c>
      <c r="H11" s="7"/>
      <c r="I11" s="8"/>
      <c r="J11" s="1" t="s">
        <v>29</v>
      </c>
      <c r="K11" s="1">
        <v>0.43702163999999999</v>
      </c>
      <c r="M11" s="8"/>
      <c r="N11" s="1" t="s">
        <v>29</v>
      </c>
      <c r="O11" s="1">
        <v>1.2470470562786677</v>
      </c>
    </row>
    <row r="12" spans="1:19">
      <c r="B12" s="1" t="s">
        <v>30</v>
      </c>
      <c r="C12" s="1">
        <v>2.8526949022363763</v>
      </c>
      <c r="E12" s="8"/>
      <c r="F12" s="1" t="s">
        <v>30</v>
      </c>
      <c r="G12" s="1">
        <v>0.19880660482396664</v>
      </c>
      <c r="H12" s="7"/>
      <c r="I12" s="8"/>
      <c r="J12" s="1" t="s">
        <v>30</v>
      </c>
      <c r="K12" s="1">
        <v>0.13643532</v>
      </c>
      <c r="M12" s="8"/>
      <c r="N12" s="1" t="s">
        <v>30</v>
      </c>
      <c r="O12" s="1">
        <v>0.71909901905550722</v>
      </c>
      <c r="S12" s="18"/>
    </row>
    <row r="13" spans="1:19">
      <c r="B13" s="1" t="s">
        <v>31</v>
      </c>
      <c r="C13" s="1">
        <v>1.5955302580220994</v>
      </c>
      <c r="E13" s="8"/>
      <c r="F13" s="1" t="s">
        <v>31</v>
      </c>
      <c r="G13" s="1">
        <v>0.18514020947448107</v>
      </c>
      <c r="H13" s="7"/>
      <c r="I13" s="8"/>
      <c r="J13" s="1" t="s">
        <v>31</v>
      </c>
      <c r="K13" s="1">
        <v>0.21534128999999999</v>
      </c>
      <c r="M13" s="8"/>
      <c r="N13" s="1" t="s">
        <v>31</v>
      </c>
      <c r="O13" s="1">
        <v>1.219745205174622</v>
      </c>
      <c r="S13" s="18"/>
    </row>
    <row r="14" spans="1:19">
      <c r="B14" s="1" t="s">
        <v>32</v>
      </c>
      <c r="C14" s="1">
        <v>1.5320803175842566</v>
      </c>
      <c r="E14" s="8"/>
      <c r="F14" s="1" t="s">
        <v>32</v>
      </c>
      <c r="G14" s="1">
        <v>0.17866383227252283</v>
      </c>
      <c r="H14" s="7"/>
      <c r="I14" s="8"/>
      <c r="J14" s="1" t="s">
        <v>32</v>
      </c>
      <c r="K14" s="1">
        <v>0.24847329000000001</v>
      </c>
      <c r="M14" s="8"/>
      <c r="N14" s="1" t="s">
        <v>32</v>
      </c>
      <c r="O14" s="1">
        <v>0.42904831144752176</v>
      </c>
      <c r="S14" s="18"/>
    </row>
    <row r="15" spans="1:19">
      <c r="B15" s="8" t="s">
        <v>51</v>
      </c>
      <c r="C15" s="14">
        <f>AVERAGE(C10:C14)</f>
        <v>2.3603357881599258</v>
      </c>
      <c r="E15" s="8"/>
      <c r="F15" s="8" t="s">
        <v>51</v>
      </c>
      <c r="G15" s="24">
        <f>AVERAGE(G10:G14)</f>
        <v>0.2015714265163043</v>
      </c>
      <c r="H15" s="7"/>
      <c r="I15" s="8"/>
      <c r="J15" s="8" t="s">
        <v>51</v>
      </c>
      <c r="K15" s="14">
        <f>AVERAGE(K10:K14)</f>
        <v>0.261184164</v>
      </c>
      <c r="N15" s="8" t="s">
        <v>51</v>
      </c>
      <c r="O15" s="14">
        <f>AVERAGE(O10:O14)</f>
        <v>1.1573584520576745</v>
      </c>
      <c r="S15" s="18"/>
    </row>
    <row r="16" spans="1:19">
      <c r="B16" s="2" t="s">
        <v>27</v>
      </c>
      <c r="C16" s="1">
        <f>STDEV(C10:C14)</f>
        <v>0.7299301728686578</v>
      </c>
      <c r="E16" s="8"/>
      <c r="F16" s="2" t="s">
        <v>27</v>
      </c>
      <c r="G16" s="7">
        <f>STDEV(G10:G14)</f>
        <v>7.4909169294520211E-2</v>
      </c>
      <c r="H16" s="7"/>
      <c r="I16" s="8"/>
      <c r="J16" s="2" t="s">
        <v>27</v>
      </c>
      <c r="K16" s="1">
        <f>STDEV(K10:K14)</f>
        <v>0.11045355971708673</v>
      </c>
      <c r="N16" s="2" t="s">
        <v>27</v>
      </c>
      <c r="O16" s="1">
        <f>STDEV(O10:O14)</f>
        <v>0.66401085440614471</v>
      </c>
      <c r="S16" s="18"/>
    </row>
    <row r="17" spans="1:22">
      <c r="B17" s="8" t="s">
        <v>0</v>
      </c>
      <c r="C17" s="13">
        <f>C16/SQRT(5)</f>
        <v>0.32643469707249828</v>
      </c>
      <c r="E17" s="8"/>
      <c r="F17" s="7" t="s">
        <v>0</v>
      </c>
      <c r="G17" s="23">
        <f>G16/SQRT(5)</f>
        <v>3.3500398936117427E-2</v>
      </c>
      <c r="H17" s="7"/>
      <c r="I17" s="8"/>
      <c r="J17" s="7" t="s">
        <v>0</v>
      </c>
      <c r="K17" s="13">
        <f>K16/SQRT(5)</f>
        <v>4.9396333576847674E-2</v>
      </c>
      <c r="N17" s="7" t="s">
        <v>0</v>
      </c>
      <c r="O17" s="13">
        <f>O16/SQRT(5)</f>
        <v>0.29695468164997108</v>
      </c>
      <c r="S17" s="18"/>
    </row>
    <row r="18" spans="1:22">
      <c r="F18" s="7"/>
      <c r="G18" s="7"/>
      <c r="H18" s="7"/>
      <c r="S18" s="18"/>
    </row>
    <row r="19" spans="1:22">
      <c r="A19" s="7"/>
      <c r="B19" s="7" t="s">
        <v>3</v>
      </c>
      <c r="C19" s="1">
        <v>3.0758319846771287</v>
      </c>
      <c r="E19" s="7"/>
      <c r="F19" s="7" t="s">
        <v>3</v>
      </c>
      <c r="G19" s="1">
        <v>0.13740788295727943</v>
      </c>
      <c r="H19" s="7"/>
      <c r="I19" s="7"/>
      <c r="J19" s="7" t="s">
        <v>3</v>
      </c>
      <c r="K19" s="1">
        <v>0.97215638999999998</v>
      </c>
      <c r="M19" s="7"/>
      <c r="N19" s="7" t="s">
        <v>3</v>
      </c>
      <c r="O19" s="1">
        <v>1.5843005507910026</v>
      </c>
    </row>
    <row r="20" spans="1:22">
      <c r="B20" s="1" t="s">
        <v>4</v>
      </c>
      <c r="C20" s="1">
        <v>6.3013938038633421</v>
      </c>
      <c r="E20" s="8"/>
      <c r="F20" s="1" t="s">
        <v>4</v>
      </c>
      <c r="G20" s="1">
        <v>0.15459505539582064</v>
      </c>
      <c r="H20" s="7"/>
      <c r="I20" s="7"/>
      <c r="J20" s="1" t="s">
        <v>4</v>
      </c>
      <c r="K20" s="1">
        <v>0.46838068999999999</v>
      </c>
      <c r="M20" s="7"/>
      <c r="N20" s="1" t="s">
        <v>4</v>
      </c>
      <c r="O20" s="1">
        <v>1.9343648726328191</v>
      </c>
      <c r="S20" s="18"/>
    </row>
    <row r="21" spans="1:22">
      <c r="B21" s="1" t="s">
        <v>5</v>
      </c>
      <c r="C21" s="1">
        <v>8.7183719210490764</v>
      </c>
      <c r="E21" s="8"/>
      <c r="F21" s="1" t="s">
        <v>5</v>
      </c>
      <c r="G21" s="1">
        <v>0.3189885343057291</v>
      </c>
      <c r="H21" s="7"/>
      <c r="I21" s="7"/>
      <c r="J21" s="1" t="s">
        <v>5</v>
      </c>
      <c r="K21" s="1">
        <v>0.33363386</v>
      </c>
      <c r="M21" s="7"/>
      <c r="N21" s="1" t="s">
        <v>6</v>
      </c>
      <c r="O21" s="1">
        <v>2.4915100912145971</v>
      </c>
    </row>
    <row r="22" spans="1:22">
      <c r="B22" s="7" t="s">
        <v>6</v>
      </c>
      <c r="C22" s="1">
        <v>3.6023155053663278</v>
      </c>
      <c r="E22" s="8"/>
      <c r="F22" s="7" t="s">
        <v>6</v>
      </c>
      <c r="G22" s="1">
        <v>0.67358141114218673</v>
      </c>
      <c r="H22" s="7"/>
      <c r="I22" s="7"/>
      <c r="J22" s="7" t="s">
        <v>6</v>
      </c>
      <c r="K22" s="1">
        <v>0.61966041999999999</v>
      </c>
      <c r="M22" s="7"/>
      <c r="N22" s="7" t="s">
        <v>7</v>
      </c>
      <c r="O22" s="1">
        <v>2.8586166178019408</v>
      </c>
      <c r="S22" s="18"/>
    </row>
    <row r="23" spans="1:22">
      <c r="B23" s="7" t="s">
        <v>7</v>
      </c>
      <c r="C23" s="1">
        <v>3.3207236781741067</v>
      </c>
      <c r="E23" s="8"/>
      <c r="F23" s="7" t="s">
        <v>7</v>
      </c>
      <c r="G23" s="1">
        <v>0.81634646541899181</v>
      </c>
      <c r="H23" s="7"/>
      <c r="I23" s="7"/>
      <c r="J23" s="7" t="s">
        <v>7</v>
      </c>
      <c r="K23" s="1">
        <v>0.65794215</v>
      </c>
      <c r="M23" s="7"/>
      <c r="N23" s="8" t="s">
        <v>51</v>
      </c>
      <c r="O23" s="14">
        <f>AVERAGE(O19:O22)</f>
        <v>2.21719803311009</v>
      </c>
    </row>
    <row r="24" spans="1:22">
      <c r="B24" s="8" t="s">
        <v>51</v>
      </c>
      <c r="C24" s="14">
        <f>AVERAGE(C19:C23)</f>
        <v>5.0037273786259968</v>
      </c>
      <c r="E24" s="8"/>
      <c r="F24" s="8" t="s">
        <v>51</v>
      </c>
      <c r="G24" s="24">
        <f>AVERAGE(G19:G23)</f>
        <v>0.42018386984400158</v>
      </c>
      <c r="H24" s="7"/>
      <c r="I24" s="7"/>
      <c r="J24" s="8" t="s">
        <v>51</v>
      </c>
      <c r="K24" s="14">
        <f>AVERAGE(K19:K23)</f>
        <v>0.61035470200000008</v>
      </c>
      <c r="N24" s="2" t="s">
        <v>27</v>
      </c>
      <c r="O24" s="8">
        <f>STDEV(O19:O22)</f>
        <v>0.56780827920494004</v>
      </c>
      <c r="P24" s="8"/>
    </row>
    <row r="25" spans="1:22">
      <c r="B25" s="2" t="s">
        <v>27</v>
      </c>
      <c r="C25" s="1">
        <f>STDEV(C19:C23)</f>
        <v>2.4492733397887134</v>
      </c>
      <c r="E25" s="8"/>
      <c r="F25" s="2" t="s">
        <v>27</v>
      </c>
      <c r="G25" s="7">
        <f>STDEV(G19:G23)</f>
        <v>0.30898838534932505</v>
      </c>
      <c r="H25" s="7"/>
      <c r="I25" s="7"/>
      <c r="J25" s="2" t="s">
        <v>27</v>
      </c>
      <c r="K25" s="1">
        <f>STDEV(K19:K23)</f>
        <v>0.23978254081295303</v>
      </c>
      <c r="N25" s="7" t="s">
        <v>0</v>
      </c>
      <c r="O25" s="13">
        <f>O24/SQRT(4)</f>
        <v>0.28390413960247002</v>
      </c>
      <c r="P25" s="8"/>
      <c r="Q25" s="8"/>
      <c r="S25" s="18"/>
    </row>
    <row r="26" spans="1:22">
      <c r="B26" s="8" t="s">
        <v>0</v>
      </c>
      <c r="C26" s="13">
        <f>C25/SQRT(5)</f>
        <v>1.0953483366491006</v>
      </c>
      <c r="E26" s="8"/>
      <c r="F26" s="7" t="s">
        <v>0</v>
      </c>
      <c r="G26" s="23">
        <f>G25/SQRT(5)</f>
        <v>0.13818380677979816</v>
      </c>
      <c r="H26" s="7"/>
      <c r="I26" s="7"/>
      <c r="J26" s="7" t="s">
        <v>0</v>
      </c>
      <c r="K26" s="13">
        <f>K25/SQRT(5)</f>
        <v>0.10723401221507613</v>
      </c>
      <c r="P26" s="8"/>
      <c r="S26" s="18"/>
    </row>
    <row r="27" spans="1:22">
      <c r="E27" s="8"/>
      <c r="F27" s="7"/>
      <c r="G27" s="7"/>
      <c r="H27" s="7"/>
      <c r="I27" s="7"/>
      <c r="N27" s="18"/>
      <c r="O27" s="21"/>
      <c r="P27" s="8"/>
    </row>
    <row r="28" spans="1:22">
      <c r="A28" s="7"/>
      <c r="B28" s="7"/>
      <c r="D28" s="7"/>
      <c r="E28" s="8"/>
      <c r="F28" s="7"/>
      <c r="G28" s="7"/>
      <c r="H28" s="7"/>
      <c r="I28" s="7"/>
      <c r="P28" s="8"/>
      <c r="S28" s="22"/>
      <c r="T28" s="8"/>
      <c r="U28" s="7"/>
    </row>
    <row r="29" spans="1:22">
      <c r="B29" s="8" t="s">
        <v>28</v>
      </c>
      <c r="C29" s="1">
        <f>_xlfn.T.TEST(C10:C14,C19:C23,2,3)</f>
        <v>7.1944386641736024E-2</v>
      </c>
      <c r="F29" s="7" t="s">
        <v>28</v>
      </c>
      <c r="G29" s="7">
        <f>_xlfn.T.TEST(G10:G14,G19:G23,2,3)</f>
        <v>0.19158806782740417</v>
      </c>
      <c r="H29" s="7"/>
      <c r="I29" s="7"/>
      <c r="J29" s="1" t="s">
        <v>28</v>
      </c>
      <c r="K29" s="1">
        <f>_xlfn.T.TEST(K10:K14,K19:K23,2,3)</f>
        <v>2.7404865840209146E-2</v>
      </c>
      <c r="N29" s="1" t="s">
        <v>28</v>
      </c>
      <c r="O29" s="1">
        <f>_xlfn.T.TEST(O10:O14,O19:O22,2,3)</f>
        <v>3.6793063379446128E-2</v>
      </c>
      <c r="P29" s="8"/>
      <c r="Q29" s="8"/>
      <c r="R29" s="8"/>
      <c r="S29" s="8"/>
      <c r="T29" s="8"/>
      <c r="U29" s="7"/>
    </row>
    <row r="30" spans="1:22">
      <c r="B30" s="7"/>
      <c r="C30" s="1" t="s">
        <v>2</v>
      </c>
      <c r="D30" s="7"/>
      <c r="E30" s="8"/>
      <c r="F30" s="7"/>
      <c r="G30" s="7" t="s">
        <v>2</v>
      </c>
      <c r="H30" s="7"/>
      <c r="I30" s="7"/>
      <c r="K30" s="1" t="s">
        <v>8</v>
      </c>
      <c r="O30" s="1" t="s">
        <v>8</v>
      </c>
      <c r="P30" s="7"/>
      <c r="Q30" s="8"/>
      <c r="R30" s="8"/>
      <c r="S30" s="8"/>
      <c r="U30" s="7"/>
    </row>
    <row r="31" spans="1:22">
      <c r="B31" s="7"/>
      <c r="D31" s="7"/>
      <c r="E31" s="8"/>
      <c r="F31" s="7"/>
      <c r="G31" s="7"/>
      <c r="H31" s="7"/>
      <c r="I31" s="7"/>
      <c r="R31" s="8"/>
      <c r="S31" s="8"/>
      <c r="U31" s="7"/>
    </row>
    <row r="32" spans="1:22">
      <c r="B32" s="8"/>
      <c r="C32" s="9"/>
      <c r="D32" s="7"/>
      <c r="E32" s="8"/>
      <c r="F32" s="7"/>
      <c r="G32" s="7"/>
      <c r="H32" s="7"/>
      <c r="I32" s="7"/>
      <c r="J32" s="8"/>
      <c r="K32" s="8"/>
      <c r="N32" s="8"/>
      <c r="O32" s="8"/>
      <c r="S32" s="8"/>
      <c r="T32" s="7"/>
      <c r="V32" s="8"/>
    </row>
    <row r="33" spans="2:22">
      <c r="B33" s="8"/>
      <c r="D33" s="8"/>
      <c r="F33" s="8"/>
      <c r="G33" s="7"/>
      <c r="H33" s="7"/>
      <c r="I33" s="7"/>
      <c r="J33" s="8"/>
      <c r="K33" s="8"/>
      <c r="N33" s="8"/>
      <c r="O33" s="8"/>
      <c r="P33" s="8"/>
      <c r="S33" s="8"/>
      <c r="T33" s="7"/>
      <c r="U33" s="7"/>
    </row>
    <row r="34" spans="2:22">
      <c r="B34" s="8"/>
      <c r="D34" s="8"/>
      <c r="F34" s="8"/>
      <c r="G34" s="7"/>
      <c r="H34" s="7"/>
      <c r="I34" s="7"/>
      <c r="J34" s="8"/>
      <c r="K34" s="8"/>
      <c r="N34" s="8"/>
      <c r="O34" s="8"/>
      <c r="Q34" s="8"/>
      <c r="S34" s="8"/>
      <c r="T34" s="7"/>
    </row>
    <row r="35" spans="2:22">
      <c r="B35" s="8"/>
      <c r="D35" s="8"/>
      <c r="F35" s="8"/>
      <c r="G35" s="7"/>
      <c r="H35" s="7"/>
      <c r="I35" s="7"/>
      <c r="S35" s="8"/>
      <c r="T35" s="8"/>
    </row>
    <row r="36" spans="2:22">
      <c r="B36" s="8"/>
      <c r="D36" s="8"/>
      <c r="F36" s="8"/>
      <c r="G36" s="7"/>
      <c r="H36" s="7"/>
      <c r="I36" s="7"/>
      <c r="K36" s="8"/>
      <c r="O36" s="8"/>
      <c r="S36" s="8"/>
      <c r="T36" s="8"/>
      <c r="U36" s="7"/>
    </row>
    <row r="37" spans="2:22">
      <c r="C37" s="8"/>
      <c r="G37" s="7"/>
      <c r="H37" s="7"/>
      <c r="I37" s="7"/>
      <c r="P37" s="7"/>
      <c r="S37" s="8"/>
      <c r="T37" s="7"/>
    </row>
    <row r="38" spans="2:22">
      <c r="G38" s="7"/>
      <c r="H38" s="7"/>
      <c r="I38" s="7"/>
      <c r="P38" s="7"/>
      <c r="S38" s="8"/>
      <c r="V38" s="8"/>
    </row>
    <row r="39" spans="2:22">
      <c r="H39" s="7"/>
      <c r="I39" s="7"/>
      <c r="S39" s="8"/>
      <c r="V39" s="8"/>
    </row>
    <row r="40" spans="2:22">
      <c r="B40" s="7"/>
      <c r="I40" s="7"/>
      <c r="P40" s="7"/>
      <c r="S40" s="8"/>
      <c r="T40" s="7"/>
      <c r="V40" s="8"/>
    </row>
    <row r="41" spans="2:22">
      <c r="B41" s="7"/>
      <c r="F41" s="7"/>
      <c r="G41" s="7"/>
      <c r="H41" s="7"/>
      <c r="I41" s="7"/>
      <c r="J41" s="7"/>
      <c r="K41" s="7"/>
      <c r="L41" s="7"/>
    </row>
    <row r="42" spans="2:22">
      <c r="B42" s="8"/>
    </row>
    <row r="43" spans="2:22">
      <c r="B43" s="8"/>
    </row>
    <row r="44" spans="2:22">
      <c r="B44" s="8"/>
    </row>
    <row r="45" spans="2:22">
      <c r="B45" s="8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Fig. 3 ctrl vs Tfam cko</vt:lpstr>
      <vt:lpstr>Fig. S3 young vs aged</vt:lpstr>
      <vt:lpstr>Fig. 5 ctrl vs piracetam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Beckervordersandforth</dc:creator>
  <cp:lastModifiedBy>Ruth Beckervordersandforth</cp:lastModifiedBy>
  <dcterms:created xsi:type="dcterms:W3CDTF">2016-10-24T12:23:55Z</dcterms:created>
  <dcterms:modified xsi:type="dcterms:W3CDTF">2016-11-22T08:43:46Z</dcterms:modified>
</cp:coreProperties>
</file>