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240" yWindow="240" windowWidth="32880" windowHeight="19780" tabRatio="823" activeTab="15"/>
  </bookViews>
  <sheets>
    <sheet name="Fig 1C" sheetId="1" r:id="rId1"/>
    <sheet name="Fig 1F" sheetId="2" r:id="rId2"/>
    <sheet name="Fig 2E" sheetId="4" r:id="rId3"/>
    <sheet name="Fig 2A" sheetId="18" r:id="rId4"/>
    <sheet name="Fig 2B" sheetId="19" r:id="rId5"/>
    <sheet name="Fig 2C" sheetId="20" r:id="rId6"/>
    <sheet name="Fig 2D" sheetId="21" r:id="rId7"/>
    <sheet name="Fig 2J" sheetId="3" r:id="rId8"/>
    <sheet name="Fig 3M" sheetId="5" r:id="rId9"/>
    <sheet name="Fig 3N" sheetId="7" r:id="rId10"/>
    <sheet name="Fig 3O" sheetId="8" r:id="rId11"/>
    <sheet name="Fig 3P" sheetId="9" r:id="rId12"/>
    <sheet name="Fig 3Q" sheetId="22" r:id="rId13"/>
    <sheet name="Fig 3R" sheetId="16" r:id="rId14"/>
    <sheet name="Fig 3S" sheetId="17" r:id="rId15"/>
    <sheet name="Fig 4M" sheetId="10" r:id="rId16"/>
    <sheet name="Fig 4N" sheetId="11" r:id="rId17"/>
    <sheet name="Fig 5C" sheetId="12" r:id="rId18"/>
    <sheet name="Fig 6J" sheetId="15" r:id="rId19"/>
    <sheet name="Fig 8B" sheetId="13" r:id="rId20"/>
    <sheet name="Fig 8C" sheetId="14" r:id="rId2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4" i="15" l="1"/>
  <c r="K75" i="15"/>
  <c r="K76" i="15"/>
  <c r="K77" i="15"/>
  <c r="K80" i="15"/>
  <c r="E65" i="15"/>
  <c r="E66" i="15"/>
  <c r="E67" i="15"/>
  <c r="E69" i="15"/>
  <c r="C90" i="15"/>
  <c r="K79" i="15"/>
  <c r="B90" i="15"/>
  <c r="E75" i="15"/>
  <c r="E76" i="15"/>
  <c r="E77" i="15"/>
  <c r="E80" i="15"/>
  <c r="C89" i="15"/>
  <c r="E79" i="15"/>
  <c r="B89" i="15"/>
  <c r="K65" i="15"/>
  <c r="K66" i="15"/>
  <c r="K67" i="15"/>
  <c r="K70" i="15"/>
  <c r="C88" i="15"/>
  <c r="K69" i="15"/>
  <c r="B88" i="15"/>
  <c r="E70" i="15"/>
  <c r="C87" i="15"/>
  <c r="B87" i="15"/>
  <c r="K81" i="15"/>
  <c r="E81" i="15"/>
  <c r="J80" i="15"/>
  <c r="I80" i="15"/>
  <c r="D80" i="15"/>
  <c r="C80" i="15"/>
  <c r="J79" i="15"/>
  <c r="I79" i="15"/>
  <c r="D79" i="15"/>
  <c r="C79" i="15"/>
  <c r="K71" i="15"/>
  <c r="J70" i="15"/>
  <c r="I70" i="15"/>
  <c r="D70" i="15"/>
  <c r="C70" i="15"/>
  <c r="J69" i="15"/>
  <c r="I69" i="15"/>
  <c r="D69" i="15"/>
  <c r="C69" i="15"/>
  <c r="O58" i="15"/>
  <c r="P58" i="15"/>
  <c r="O59" i="15"/>
  <c r="N58" i="15"/>
  <c r="N59" i="15"/>
  <c r="I58" i="15"/>
  <c r="J58" i="15"/>
  <c r="I59" i="15"/>
  <c r="H58" i="15"/>
  <c r="H59" i="15"/>
  <c r="C58" i="15"/>
  <c r="D58" i="15"/>
  <c r="C59" i="15"/>
  <c r="B58" i="15"/>
  <c r="B59" i="15"/>
  <c r="O43" i="15"/>
  <c r="P43" i="15"/>
  <c r="O44" i="15"/>
  <c r="N43" i="15"/>
  <c r="N44" i="15"/>
  <c r="I43" i="15"/>
  <c r="J43" i="15"/>
  <c r="I44" i="15"/>
  <c r="H43" i="15"/>
  <c r="H44" i="15"/>
  <c r="C43" i="15"/>
  <c r="D43" i="15"/>
  <c r="C44" i="15"/>
  <c r="B43" i="15"/>
  <c r="B44" i="15"/>
  <c r="O29" i="15"/>
  <c r="P29" i="15"/>
  <c r="O30" i="15"/>
  <c r="N29" i="15"/>
  <c r="N30" i="15"/>
  <c r="I29" i="15"/>
  <c r="J29" i="15"/>
  <c r="I30" i="15"/>
  <c r="H29" i="15"/>
  <c r="H30" i="15"/>
  <c r="C29" i="15"/>
  <c r="D29" i="15"/>
  <c r="C30" i="15"/>
  <c r="B29" i="15"/>
  <c r="B30" i="15"/>
  <c r="O14" i="15"/>
  <c r="P14" i="15"/>
  <c r="O15" i="15"/>
  <c r="N14" i="15"/>
  <c r="N15" i="15"/>
  <c r="I14" i="15"/>
  <c r="J14" i="15"/>
  <c r="I15" i="15"/>
  <c r="H14" i="15"/>
  <c r="H15" i="15"/>
  <c r="C14" i="15"/>
  <c r="C15" i="15"/>
  <c r="B14" i="15"/>
  <c r="B15" i="15"/>
  <c r="G79" i="14"/>
  <c r="G80" i="14"/>
  <c r="G81" i="14"/>
  <c r="G82" i="14"/>
  <c r="G83" i="14"/>
  <c r="G84" i="14"/>
  <c r="G85" i="14"/>
  <c r="G86" i="14"/>
  <c r="G87" i="14"/>
  <c r="G90" i="14"/>
  <c r="F79" i="14"/>
  <c r="F80" i="14"/>
  <c r="F81" i="14"/>
  <c r="F82" i="14"/>
  <c r="F83" i="14"/>
  <c r="F84" i="14"/>
  <c r="F85" i="14"/>
  <c r="F86" i="14"/>
  <c r="F87" i="14"/>
  <c r="F90" i="14"/>
  <c r="G89" i="14"/>
  <c r="F89" i="14"/>
  <c r="E65" i="14"/>
  <c r="F65" i="14"/>
  <c r="E66" i="14"/>
  <c r="F66" i="14"/>
  <c r="E67" i="14"/>
  <c r="F67" i="14"/>
  <c r="E68" i="14"/>
  <c r="F68" i="14"/>
  <c r="E69" i="14"/>
  <c r="F69" i="14"/>
  <c r="E70" i="14"/>
  <c r="F70" i="14"/>
  <c r="E71" i="14"/>
  <c r="F71" i="14"/>
  <c r="E72" i="14"/>
  <c r="F72" i="14"/>
  <c r="E73" i="14"/>
  <c r="F73" i="14"/>
  <c r="F76" i="14"/>
  <c r="F75" i="14"/>
  <c r="G49" i="14"/>
  <c r="G50" i="14"/>
  <c r="G51" i="14"/>
  <c r="G52" i="14"/>
  <c r="G53" i="14"/>
  <c r="G54" i="14"/>
  <c r="G55" i="14"/>
  <c r="G56" i="14"/>
  <c r="G57" i="14"/>
  <c r="G60" i="14"/>
  <c r="F49" i="14"/>
  <c r="F50" i="14"/>
  <c r="F51" i="14"/>
  <c r="F52" i="14"/>
  <c r="F53" i="14"/>
  <c r="F54" i="14"/>
  <c r="F55" i="14"/>
  <c r="F56" i="14"/>
  <c r="F57" i="14"/>
  <c r="F60" i="14"/>
  <c r="G59" i="14"/>
  <c r="F59" i="14"/>
  <c r="E35" i="14"/>
  <c r="F35" i="14"/>
  <c r="E36" i="14"/>
  <c r="F36" i="14"/>
  <c r="E37" i="14"/>
  <c r="F37" i="14"/>
  <c r="E38" i="14"/>
  <c r="F38" i="14"/>
  <c r="E39" i="14"/>
  <c r="F39" i="14"/>
  <c r="E40" i="14"/>
  <c r="F40" i="14"/>
  <c r="E41" i="14"/>
  <c r="F41" i="14"/>
  <c r="E42" i="14"/>
  <c r="F42" i="14"/>
  <c r="E43" i="14"/>
  <c r="F43" i="14"/>
  <c r="F46" i="14"/>
  <c r="F45" i="14"/>
  <c r="G19" i="14"/>
  <c r="G20" i="14"/>
  <c r="G21" i="14"/>
  <c r="G22" i="14"/>
  <c r="G23" i="14"/>
  <c r="G24" i="14"/>
  <c r="G25" i="14"/>
  <c r="G26" i="14"/>
  <c r="G27" i="14"/>
  <c r="G30" i="14"/>
  <c r="F19" i="14"/>
  <c r="F20" i="14"/>
  <c r="F21" i="14"/>
  <c r="F22" i="14"/>
  <c r="F23" i="14"/>
  <c r="F24" i="14"/>
  <c r="F25" i="14"/>
  <c r="F26" i="14"/>
  <c r="F27" i="14"/>
  <c r="F30" i="14"/>
  <c r="G29" i="14"/>
  <c r="F29" i="14"/>
  <c r="E5" i="14"/>
  <c r="F5" i="14"/>
  <c r="E6" i="14"/>
  <c r="F6" i="14"/>
  <c r="E7" i="14"/>
  <c r="F7" i="14"/>
  <c r="E8" i="14"/>
  <c r="F8" i="14"/>
  <c r="E9" i="14"/>
  <c r="F9" i="14"/>
  <c r="E10" i="14"/>
  <c r="F10" i="14"/>
  <c r="E11" i="14"/>
  <c r="F11" i="14"/>
  <c r="E12" i="14"/>
  <c r="F12" i="14"/>
  <c r="E13" i="14"/>
  <c r="F13" i="14"/>
  <c r="F16" i="14"/>
  <c r="F15" i="14"/>
  <c r="E49" i="13"/>
  <c r="E50" i="13"/>
  <c r="E51" i="13"/>
  <c r="E52" i="13"/>
  <c r="E53" i="13"/>
  <c r="E54" i="13"/>
  <c r="E55" i="13"/>
  <c r="E56" i="13"/>
  <c r="E57" i="13"/>
  <c r="E60" i="13"/>
  <c r="E59" i="13"/>
  <c r="E34" i="13"/>
  <c r="E35" i="13"/>
  <c r="E36" i="13"/>
  <c r="E37" i="13"/>
  <c r="E38" i="13"/>
  <c r="E39" i="13"/>
  <c r="E40" i="13"/>
  <c r="E41" i="13"/>
  <c r="E42" i="13"/>
  <c r="E45" i="13"/>
  <c r="E44" i="13"/>
  <c r="E19" i="13"/>
  <c r="E20" i="13"/>
  <c r="E21" i="13"/>
  <c r="E22" i="13"/>
  <c r="E23" i="13"/>
  <c r="E24" i="13"/>
  <c r="E25" i="13"/>
  <c r="E26" i="13"/>
  <c r="E27" i="13"/>
  <c r="E30" i="13"/>
  <c r="E29" i="13"/>
  <c r="E4" i="13"/>
  <c r="E5" i="13"/>
  <c r="E6" i="13"/>
  <c r="E7" i="13"/>
  <c r="E8" i="13"/>
  <c r="E9" i="13"/>
  <c r="E10" i="13"/>
  <c r="E11" i="13"/>
  <c r="E12" i="13"/>
  <c r="E15" i="13"/>
  <c r="E14" i="13"/>
  <c r="G88" i="12"/>
  <c r="G89" i="12"/>
  <c r="G90" i="12"/>
  <c r="G91" i="12"/>
  <c r="G92" i="12"/>
  <c r="G93" i="12"/>
  <c r="G94" i="12"/>
  <c r="G95" i="12"/>
  <c r="G96" i="12"/>
  <c r="G97" i="12"/>
  <c r="G98" i="12"/>
  <c r="G99" i="12"/>
  <c r="G102" i="12"/>
  <c r="F88" i="12"/>
  <c r="F89" i="12"/>
  <c r="F90" i="12"/>
  <c r="F91" i="12"/>
  <c r="F92" i="12"/>
  <c r="F93" i="12"/>
  <c r="F94" i="12"/>
  <c r="F95" i="12"/>
  <c r="F96" i="12"/>
  <c r="F97" i="12"/>
  <c r="F98" i="12"/>
  <c r="F99" i="12"/>
  <c r="F102" i="12"/>
  <c r="G101" i="12"/>
  <c r="F101" i="12"/>
  <c r="E71" i="12"/>
  <c r="F71" i="12"/>
  <c r="E72" i="12"/>
  <c r="F72" i="12"/>
  <c r="E73" i="12"/>
  <c r="F73" i="12"/>
  <c r="E74" i="12"/>
  <c r="F74" i="12"/>
  <c r="E75" i="12"/>
  <c r="F75" i="12"/>
  <c r="E76" i="12"/>
  <c r="F76" i="12"/>
  <c r="E77" i="12"/>
  <c r="F77" i="12"/>
  <c r="E78" i="12"/>
  <c r="F78" i="12"/>
  <c r="E79" i="12"/>
  <c r="F79" i="12"/>
  <c r="E80" i="12"/>
  <c r="F80" i="12"/>
  <c r="E81" i="12"/>
  <c r="F81" i="12"/>
  <c r="E82" i="12"/>
  <c r="F82" i="12"/>
  <c r="F85" i="12"/>
  <c r="F84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6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6" i="12"/>
  <c r="G65" i="12"/>
  <c r="F65" i="12"/>
  <c r="E35" i="12"/>
  <c r="F35" i="12"/>
  <c r="E36" i="12"/>
  <c r="F36" i="12"/>
  <c r="E37" i="12"/>
  <c r="F37" i="12"/>
  <c r="E38" i="12"/>
  <c r="F38" i="12"/>
  <c r="E39" i="12"/>
  <c r="F39" i="12"/>
  <c r="E40" i="12"/>
  <c r="F40" i="12"/>
  <c r="E41" i="12"/>
  <c r="F41" i="12"/>
  <c r="E42" i="12"/>
  <c r="F42" i="12"/>
  <c r="E43" i="12"/>
  <c r="F43" i="12"/>
  <c r="E44" i="12"/>
  <c r="F44" i="12"/>
  <c r="E45" i="12"/>
  <c r="F45" i="12"/>
  <c r="E46" i="12"/>
  <c r="F46" i="12"/>
  <c r="F49" i="12"/>
  <c r="F48" i="12"/>
  <c r="G19" i="12"/>
  <c r="G20" i="12"/>
  <c r="G21" i="12"/>
  <c r="G22" i="12"/>
  <c r="G23" i="12"/>
  <c r="G24" i="12"/>
  <c r="G25" i="12"/>
  <c r="G26" i="12"/>
  <c r="G27" i="12"/>
  <c r="G30" i="12"/>
  <c r="F19" i="12"/>
  <c r="F20" i="12"/>
  <c r="F21" i="12"/>
  <c r="F22" i="12"/>
  <c r="F23" i="12"/>
  <c r="F24" i="12"/>
  <c r="F25" i="12"/>
  <c r="F26" i="12"/>
  <c r="F27" i="12"/>
  <c r="F30" i="12"/>
  <c r="G29" i="12"/>
  <c r="F29" i="12"/>
  <c r="E5" i="12"/>
  <c r="F5" i="12"/>
  <c r="E6" i="12"/>
  <c r="F6" i="12"/>
  <c r="E7" i="12"/>
  <c r="F7" i="12"/>
  <c r="E8" i="12"/>
  <c r="F8" i="12"/>
  <c r="E9" i="12"/>
  <c r="F9" i="12"/>
  <c r="E10" i="12"/>
  <c r="F10" i="12"/>
  <c r="E11" i="12"/>
  <c r="F11" i="12"/>
  <c r="E12" i="12"/>
  <c r="F12" i="12"/>
  <c r="E13" i="12"/>
  <c r="F13" i="12"/>
  <c r="F16" i="12"/>
  <c r="F15" i="12"/>
  <c r="E5" i="11"/>
  <c r="E6" i="11"/>
  <c r="E7" i="11"/>
  <c r="E8" i="11"/>
  <c r="E9" i="11"/>
  <c r="E10" i="11"/>
  <c r="E11" i="11"/>
  <c r="E12" i="11"/>
  <c r="E13" i="11"/>
  <c r="E15" i="11"/>
  <c r="E16" i="11"/>
  <c r="E35" i="11"/>
  <c r="E36" i="11"/>
  <c r="E37" i="11"/>
  <c r="E38" i="11"/>
  <c r="E39" i="11"/>
  <c r="E40" i="11"/>
  <c r="E41" i="11"/>
  <c r="E42" i="11"/>
  <c r="E43" i="11"/>
  <c r="E45" i="11"/>
  <c r="E46" i="11"/>
  <c r="G80" i="11"/>
  <c r="G81" i="11"/>
  <c r="G82" i="11"/>
  <c r="G83" i="11"/>
  <c r="G84" i="11"/>
  <c r="G85" i="11"/>
  <c r="G86" i="11"/>
  <c r="G87" i="11"/>
  <c r="G88" i="11"/>
  <c r="G91" i="11"/>
  <c r="F80" i="11"/>
  <c r="F81" i="11"/>
  <c r="F82" i="11"/>
  <c r="F83" i="11"/>
  <c r="F84" i="11"/>
  <c r="F85" i="11"/>
  <c r="F86" i="11"/>
  <c r="F87" i="11"/>
  <c r="F88" i="11"/>
  <c r="F91" i="11"/>
  <c r="G90" i="11"/>
  <c r="F90" i="11"/>
  <c r="E66" i="11"/>
  <c r="E67" i="11"/>
  <c r="E68" i="11"/>
  <c r="E69" i="11"/>
  <c r="E70" i="11"/>
  <c r="E71" i="11"/>
  <c r="E72" i="11"/>
  <c r="E73" i="11"/>
  <c r="E74" i="11"/>
  <c r="E77" i="11"/>
  <c r="E76" i="11"/>
  <c r="G50" i="11"/>
  <c r="G51" i="11"/>
  <c r="G52" i="11"/>
  <c r="G53" i="11"/>
  <c r="G54" i="11"/>
  <c r="G55" i="11"/>
  <c r="G56" i="11"/>
  <c r="G57" i="11"/>
  <c r="G58" i="11"/>
  <c r="G61" i="11"/>
  <c r="F50" i="11"/>
  <c r="F51" i="11"/>
  <c r="F52" i="11"/>
  <c r="F53" i="11"/>
  <c r="F54" i="11"/>
  <c r="F55" i="11"/>
  <c r="F56" i="11"/>
  <c r="F57" i="11"/>
  <c r="F58" i="11"/>
  <c r="F61" i="11"/>
  <c r="G60" i="11"/>
  <c r="F60" i="11"/>
  <c r="G19" i="11"/>
  <c r="G20" i="11"/>
  <c r="G21" i="11"/>
  <c r="G22" i="11"/>
  <c r="G23" i="11"/>
  <c r="G24" i="11"/>
  <c r="G25" i="11"/>
  <c r="G26" i="11"/>
  <c r="G27" i="11"/>
  <c r="G30" i="11"/>
  <c r="F19" i="11"/>
  <c r="F20" i="11"/>
  <c r="F21" i="11"/>
  <c r="F22" i="11"/>
  <c r="F23" i="11"/>
  <c r="F24" i="11"/>
  <c r="F25" i="11"/>
  <c r="F26" i="11"/>
  <c r="F27" i="11"/>
  <c r="F30" i="11"/>
  <c r="G29" i="11"/>
  <c r="F29" i="11"/>
  <c r="G37" i="10"/>
  <c r="G38" i="10"/>
  <c r="G39" i="10"/>
  <c r="G40" i="10"/>
  <c r="G41" i="10"/>
  <c r="G42" i="10"/>
  <c r="G43" i="10"/>
  <c r="G44" i="10"/>
  <c r="G45" i="10"/>
  <c r="G48" i="10"/>
  <c r="F37" i="10"/>
  <c r="F38" i="10"/>
  <c r="F39" i="10"/>
  <c r="F40" i="10"/>
  <c r="F41" i="10"/>
  <c r="F42" i="10"/>
  <c r="F43" i="10"/>
  <c r="F44" i="10"/>
  <c r="F45" i="10"/>
  <c r="F48" i="10"/>
  <c r="G47" i="10"/>
  <c r="F47" i="10"/>
  <c r="G21" i="10"/>
  <c r="G22" i="10"/>
  <c r="G23" i="10"/>
  <c r="G24" i="10"/>
  <c r="G25" i="10"/>
  <c r="G26" i="10"/>
  <c r="G27" i="10"/>
  <c r="G28" i="10"/>
  <c r="G29" i="10"/>
  <c r="G32" i="10"/>
  <c r="F21" i="10"/>
  <c r="F22" i="10"/>
  <c r="F23" i="10"/>
  <c r="F24" i="10"/>
  <c r="F25" i="10"/>
  <c r="F26" i="10"/>
  <c r="F27" i="10"/>
  <c r="F28" i="10"/>
  <c r="F29" i="10"/>
  <c r="F32" i="10"/>
  <c r="G31" i="10"/>
  <c r="F31" i="10"/>
  <c r="G5" i="10"/>
  <c r="G6" i="10"/>
  <c r="G7" i="10"/>
  <c r="G8" i="10"/>
  <c r="G9" i="10"/>
  <c r="G10" i="10"/>
  <c r="G11" i="10"/>
  <c r="G12" i="10"/>
  <c r="G13" i="10"/>
  <c r="G16" i="10"/>
  <c r="F5" i="10"/>
  <c r="F6" i="10"/>
  <c r="F7" i="10"/>
  <c r="F8" i="10"/>
  <c r="F9" i="10"/>
  <c r="F10" i="10"/>
  <c r="F11" i="10"/>
  <c r="F12" i="10"/>
  <c r="F13" i="10"/>
  <c r="F16" i="10"/>
  <c r="G15" i="10"/>
  <c r="F15" i="10"/>
  <c r="E37" i="9"/>
  <c r="E38" i="9"/>
  <c r="E39" i="9"/>
  <c r="E40" i="9"/>
  <c r="E41" i="9"/>
  <c r="E42" i="9"/>
  <c r="E43" i="9"/>
  <c r="E44" i="9"/>
  <c r="E45" i="9"/>
  <c r="E48" i="9"/>
  <c r="E47" i="9"/>
  <c r="E21" i="9"/>
  <c r="E22" i="9"/>
  <c r="E23" i="9"/>
  <c r="E24" i="9"/>
  <c r="E25" i="9"/>
  <c r="E26" i="9"/>
  <c r="E27" i="9"/>
  <c r="E28" i="9"/>
  <c r="E29" i="9"/>
  <c r="E32" i="9"/>
  <c r="E31" i="9"/>
  <c r="E5" i="9"/>
  <c r="E6" i="9"/>
  <c r="E7" i="9"/>
  <c r="E8" i="9"/>
  <c r="E9" i="9"/>
  <c r="E10" i="9"/>
  <c r="E11" i="9"/>
  <c r="E12" i="9"/>
  <c r="E13" i="9"/>
  <c r="E16" i="9"/>
  <c r="E15" i="9"/>
  <c r="E34" i="8"/>
  <c r="E35" i="8"/>
  <c r="E36" i="8"/>
  <c r="E37" i="8"/>
  <c r="E38" i="8"/>
  <c r="E39" i="8"/>
  <c r="E40" i="8"/>
  <c r="E41" i="8"/>
  <c r="E42" i="8"/>
  <c r="E45" i="8"/>
  <c r="E44" i="8"/>
  <c r="E19" i="8"/>
  <c r="E20" i="8"/>
  <c r="E21" i="8"/>
  <c r="E22" i="8"/>
  <c r="E23" i="8"/>
  <c r="E24" i="8"/>
  <c r="E25" i="8"/>
  <c r="E26" i="8"/>
  <c r="E27" i="8"/>
  <c r="E30" i="8"/>
  <c r="E29" i="8"/>
  <c r="E4" i="8"/>
  <c r="E5" i="8"/>
  <c r="E6" i="8"/>
  <c r="E7" i="8"/>
  <c r="E8" i="8"/>
  <c r="E9" i="8"/>
  <c r="E10" i="8"/>
  <c r="E11" i="8"/>
  <c r="E12" i="8"/>
  <c r="E15" i="8"/>
  <c r="E14" i="8"/>
  <c r="E38" i="7"/>
  <c r="E39" i="7"/>
  <c r="E40" i="7"/>
  <c r="E41" i="7"/>
  <c r="E42" i="7"/>
  <c r="E43" i="7"/>
  <c r="E44" i="7"/>
  <c r="E45" i="7"/>
  <c r="E48" i="7"/>
  <c r="E37" i="7"/>
  <c r="E47" i="7"/>
  <c r="E21" i="7"/>
  <c r="E22" i="7"/>
  <c r="E23" i="7"/>
  <c r="E24" i="7"/>
  <c r="E25" i="7"/>
  <c r="E26" i="7"/>
  <c r="E27" i="7"/>
  <c r="E28" i="7"/>
  <c r="E29" i="7"/>
  <c r="E32" i="7"/>
  <c r="E31" i="7"/>
  <c r="E5" i="7"/>
  <c r="E6" i="7"/>
  <c r="E7" i="7"/>
  <c r="E8" i="7"/>
  <c r="E9" i="7"/>
  <c r="E10" i="7"/>
  <c r="E11" i="7"/>
  <c r="E12" i="7"/>
  <c r="E13" i="7"/>
  <c r="E16" i="7"/>
  <c r="E15" i="7"/>
  <c r="M37" i="5"/>
  <c r="M38" i="5"/>
  <c r="M39" i="5"/>
  <c r="M40" i="5"/>
  <c r="M41" i="5"/>
  <c r="M42" i="5"/>
  <c r="M43" i="5"/>
  <c r="M44" i="5"/>
  <c r="M45" i="5"/>
  <c r="M48" i="5"/>
  <c r="M47" i="5"/>
  <c r="M21" i="5"/>
  <c r="M22" i="5"/>
  <c r="M23" i="5"/>
  <c r="M24" i="5"/>
  <c r="M25" i="5"/>
  <c r="M26" i="5"/>
  <c r="M27" i="5"/>
  <c r="M28" i="5"/>
  <c r="M29" i="5"/>
  <c r="M32" i="5"/>
  <c r="M31" i="5"/>
  <c r="M5" i="5"/>
  <c r="M6" i="5"/>
  <c r="M7" i="5"/>
  <c r="M8" i="5"/>
  <c r="M9" i="5"/>
  <c r="M10" i="5"/>
  <c r="M11" i="5"/>
  <c r="M12" i="5"/>
  <c r="M13" i="5"/>
  <c r="M16" i="5"/>
  <c r="M15" i="5"/>
  <c r="E37" i="5"/>
  <c r="E38" i="5"/>
  <c r="E39" i="5"/>
  <c r="E40" i="5"/>
  <c r="E41" i="5"/>
  <c r="E42" i="5"/>
  <c r="E43" i="5"/>
  <c r="E44" i="5"/>
  <c r="E45" i="5"/>
  <c r="E48" i="5"/>
  <c r="E47" i="5"/>
  <c r="E21" i="5"/>
  <c r="E22" i="5"/>
  <c r="E23" i="5"/>
  <c r="E24" i="5"/>
  <c r="E25" i="5"/>
  <c r="E26" i="5"/>
  <c r="E27" i="5"/>
  <c r="E28" i="5"/>
  <c r="E29" i="5"/>
  <c r="E32" i="5"/>
  <c r="E31" i="5"/>
  <c r="E5" i="5"/>
  <c r="E6" i="5"/>
  <c r="E7" i="5"/>
  <c r="E8" i="5"/>
  <c r="E9" i="5"/>
  <c r="E10" i="5"/>
  <c r="E11" i="5"/>
  <c r="E12" i="5"/>
  <c r="E13" i="5"/>
  <c r="E16" i="5"/>
  <c r="E15" i="5"/>
  <c r="D34" i="4"/>
  <c r="E34" i="4"/>
  <c r="F34" i="4"/>
  <c r="E35" i="4"/>
  <c r="F35" i="4"/>
  <c r="D36" i="4"/>
  <c r="E36" i="4"/>
  <c r="F36" i="4"/>
  <c r="E37" i="4"/>
  <c r="F37" i="4"/>
  <c r="C51" i="4"/>
  <c r="D26" i="4"/>
  <c r="E26" i="4"/>
  <c r="F26" i="4"/>
  <c r="E27" i="4"/>
  <c r="F27" i="4"/>
  <c r="D28" i="4"/>
  <c r="E28" i="4"/>
  <c r="F28" i="4"/>
  <c r="E29" i="4"/>
  <c r="F29" i="4"/>
  <c r="C50" i="4"/>
  <c r="D30" i="4"/>
  <c r="E30" i="4"/>
  <c r="F30" i="4"/>
  <c r="E31" i="4"/>
  <c r="F31" i="4"/>
  <c r="D32" i="4"/>
  <c r="E32" i="4"/>
  <c r="F32" i="4"/>
  <c r="E33" i="4"/>
  <c r="F33" i="4"/>
  <c r="C49" i="4"/>
  <c r="D22" i="4"/>
  <c r="E22" i="4"/>
  <c r="F22" i="4"/>
  <c r="E23" i="4"/>
  <c r="F23" i="4"/>
  <c r="D24" i="4"/>
  <c r="E24" i="4"/>
  <c r="F24" i="4"/>
  <c r="E25" i="4"/>
  <c r="F25" i="4"/>
  <c r="C48" i="4"/>
  <c r="D16" i="4"/>
  <c r="E16" i="4"/>
  <c r="F16" i="4"/>
  <c r="E17" i="4"/>
  <c r="F17" i="4"/>
  <c r="D18" i="4"/>
  <c r="E18" i="4"/>
  <c r="F18" i="4"/>
  <c r="E19" i="4"/>
  <c r="F19" i="4"/>
  <c r="B51" i="4"/>
  <c r="D8" i="4"/>
  <c r="E8" i="4"/>
  <c r="F8" i="4"/>
  <c r="E9" i="4"/>
  <c r="F9" i="4"/>
  <c r="D10" i="4"/>
  <c r="E10" i="4"/>
  <c r="F10" i="4"/>
  <c r="E11" i="4"/>
  <c r="F11" i="4"/>
  <c r="B50" i="4"/>
  <c r="D12" i="4"/>
  <c r="E12" i="4"/>
  <c r="F12" i="4"/>
  <c r="E13" i="4"/>
  <c r="F13" i="4"/>
  <c r="D14" i="4"/>
  <c r="E14" i="4"/>
  <c r="F14" i="4"/>
  <c r="E15" i="4"/>
  <c r="F15" i="4"/>
  <c r="B49" i="4"/>
  <c r="D4" i="4"/>
  <c r="E4" i="4"/>
  <c r="F4" i="4"/>
  <c r="E5" i="4"/>
  <c r="F5" i="4"/>
  <c r="D6" i="4"/>
  <c r="E6" i="4"/>
  <c r="F6" i="4"/>
  <c r="E7" i="4"/>
  <c r="F7" i="4"/>
  <c r="B48" i="4"/>
  <c r="G34" i="4"/>
  <c r="G30" i="4"/>
  <c r="G26" i="4"/>
  <c r="G22" i="4"/>
  <c r="G16" i="4"/>
  <c r="G8" i="4"/>
  <c r="G4" i="4"/>
  <c r="E56" i="3"/>
  <c r="F56" i="3"/>
  <c r="E57" i="3"/>
  <c r="F57" i="3"/>
  <c r="E58" i="3"/>
  <c r="F58" i="3"/>
  <c r="E59" i="3"/>
  <c r="F59" i="3"/>
  <c r="E60" i="3"/>
  <c r="F60" i="3"/>
  <c r="E61" i="3"/>
  <c r="F61" i="3"/>
  <c r="E62" i="3"/>
  <c r="F62" i="3"/>
  <c r="E63" i="3"/>
  <c r="F63" i="3"/>
  <c r="E64" i="3"/>
  <c r="F64" i="3"/>
  <c r="F67" i="3"/>
  <c r="F66" i="3"/>
  <c r="E39" i="3"/>
  <c r="F39" i="3"/>
  <c r="E40" i="3"/>
  <c r="F40" i="3"/>
  <c r="E41" i="3"/>
  <c r="F41" i="3"/>
  <c r="E42" i="3"/>
  <c r="F42" i="3"/>
  <c r="E43" i="3"/>
  <c r="F43" i="3"/>
  <c r="E44" i="3"/>
  <c r="F44" i="3"/>
  <c r="E45" i="3"/>
  <c r="F45" i="3"/>
  <c r="E46" i="3"/>
  <c r="F46" i="3"/>
  <c r="E47" i="3"/>
  <c r="F47" i="3"/>
  <c r="F50" i="3"/>
  <c r="F49" i="3"/>
  <c r="E22" i="3"/>
  <c r="F22" i="3"/>
  <c r="E23" i="3"/>
  <c r="F23" i="3"/>
  <c r="E24" i="3"/>
  <c r="F24" i="3"/>
  <c r="E25" i="3"/>
  <c r="F25" i="3"/>
  <c r="E26" i="3"/>
  <c r="F26" i="3"/>
  <c r="E27" i="3"/>
  <c r="F27" i="3"/>
  <c r="E28" i="3"/>
  <c r="F28" i="3"/>
  <c r="E29" i="3"/>
  <c r="F29" i="3"/>
  <c r="E30" i="3"/>
  <c r="F30" i="3"/>
  <c r="F33" i="3"/>
  <c r="F32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E12" i="3"/>
  <c r="F12" i="3"/>
  <c r="E13" i="3"/>
  <c r="F13" i="3"/>
  <c r="F16" i="3"/>
  <c r="F15" i="3"/>
  <c r="D41" i="2"/>
  <c r="E41" i="2"/>
  <c r="F41" i="2"/>
  <c r="E42" i="2"/>
  <c r="F42" i="2"/>
  <c r="D43" i="2"/>
  <c r="E43" i="2"/>
  <c r="F43" i="2"/>
  <c r="E44" i="2"/>
  <c r="F44" i="2"/>
  <c r="E48" i="2"/>
  <c r="D37" i="2"/>
  <c r="E37" i="2"/>
  <c r="F37" i="2"/>
  <c r="E38" i="2"/>
  <c r="F38" i="2"/>
  <c r="D39" i="2"/>
  <c r="E39" i="2"/>
  <c r="F39" i="2"/>
  <c r="E40" i="2"/>
  <c r="F40" i="2"/>
  <c r="D48" i="2"/>
  <c r="D33" i="2"/>
  <c r="E33" i="2"/>
  <c r="F33" i="2"/>
  <c r="E34" i="2"/>
  <c r="F34" i="2"/>
  <c r="D35" i="2"/>
  <c r="E35" i="2"/>
  <c r="F35" i="2"/>
  <c r="E36" i="2"/>
  <c r="F36" i="2"/>
  <c r="C48" i="2"/>
  <c r="D29" i="2"/>
  <c r="E29" i="2"/>
  <c r="F29" i="2"/>
  <c r="E30" i="2"/>
  <c r="F30" i="2"/>
  <c r="D31" i="2"/>
  <c r="E31" i="2"/>
  <c r="F31" i="2"/>
  <c r="E32" i="2"/>
  <c r="F32" i="2"/>
  <c r="B48" i="2"/>
  <c r="G41" i="2"/>
  <c r="G37" i="2"/>
  <c r="G33" i="2"/>
  <c r="G29" i="2"/>
  <c r="E5" i="2"/>
  <c r="D6" i="2"/>
  <c r="E6" i="2"/>
  <c r="E7" i="2"/>
  <c r="D8" i="2"/>
  <c r="E8" i="2"/>
  <c r="E9" i="2"/>
  <c r="D10" i="2"/>
  <c r="E10" i="2"/>
  <c r="E11" i="2"/>
  <c r="D12" i="2"/>
  <c r="E12" i="2"/>
  <c r="E13" i="2"/>
  <c r="D14" i="2"/>
  <c r="E14" i="2"/>
  <c r="E15" i="2"/>
  <c r="D16" i="2"/>
  <c r="E16" i="2"/>
  <c r="E17" i="2"/>
  <c r="D18" i="2"/>
  <c r="E18" i="2"/>
  <c r="E19" i="2"/>
  <c r="D4" i="2"/>
  <c r="E4" i="2"/>
  <c r="E5" i="1"/>
  <c r="D6" i="1"/>
  <c r="E6" i="1"/>
  <c r="E7" i="1"/>
  <c r="D8" i="1"/>
  <c r="E8" i="1"/>
  <c r="E9" i="1"/>
  <c r="D10" i="1"/>
  <c r="E10" i="1"/>
  <c r="E11" i="1"/>
  <c r="D12" i="1"/>
  <c r="E12" i="1"/>
  <c r="E13" i="1"/>
  <c r="D14" i="1"/>
  <c r="E14" i="1"/>
  <c r="E15" i="1"/>
  <c r="D16" i="1"/>
  <c r="E16" i="1"/>
  <c r="E17" i="1"/>
  <c r="D18" i="1"/>
  <c r="E18" i="1"/>
  <c r="E19" i="1"/>
  <c r="D4" i="1"/>
  <c r="E4" i="1"/>
  <c r="F16" i="2"/>
  <c r="F17" i="2"/>
  <c r="F18" i="2"/>
  <c r="F19" i="2"/>
  <c r="E23" i="2"/>
  <c r="F12" i="2"/>
  <c r="F13" i="2"/>
  <c r="F14" i="2"/>
  <c r="F15" i="2"/>
  <c r="D23" i="2"/>
  <c r="F8" i="2"/>
  <c r="F9" i="2"/>
  <c r="F10" i="2"/>
  <c r="F11" i="2"/>
  <c r="C23" i="2"/>
  <c r="F4" i="2"/>
  <c r="F5" i="2"/>
  <c r="F6" i="2"/>
  <c r="F7" i="2"/>
  <c r="B23" i="2"/>
  <c r="G16" i="2"/>
  <c r="G12" i="2"/>
  <c r="G8" i="2"/>
  <c r="G4" i="2"/>
  <c r="F16" i="1"/>
  <c r="F17" i="1"/>
  <c r="F18" i="1"/>
  <c r="F19" i="1"/>
  <c r="E24" i="1"/>
  <c r="F12" i="1"/>
  <c r="F13" i="1"/>
  <c r="F14" i="1"/>
  <c r="F15" i="1"/>
  <c r="D24" i="1"/>
  <c r="F8" i="1"/>
  <c r="F9" i="1"/>
  <c r="F10" i="1"/>
  <c r="F11" i="1"/>
  <c r="C24" i="1"/>
  <c r="F4" i="1"/>
  <c r="F5" i="1"/>
  <c r="F6" i="1"/>
  <c r="F7" i="1"/>
  <c r="B24" i="1"/>
  <c r="G16" i="1"/>
  <c r="G12" i="1"/>
  <c r="C25" i="1"/>
  <c r="G8" i="1"/>
  <c r="B25" i="1"/>
  <c r="G4" i="1"/>
  <c r="E25" i="1"/>
  <c r="B24" i="2"/>
  <c r="C24" i="2"/>
  <c r="E24" i="2"/>
  <c r="B49" i="2"/>
  <c r="C49" i="2"/>
  <c r="E49" i="2"/>
  <c r="G12" i="4"/>
  <c r="B56" i="4"/>
  <c r="B58" i="4"/>
  <c r="C56" i="4"/>
  <c r="C58" i="4"/>
  <c r="D53" i="5"/>
  <c r="D54" i="5"/>
  <c r="H53" i="5"/>
  <c r="H54" i="5"/>
  <c r="D53" i="7"/>
  <c r="D54" i="7"/>
  <c r="D50" i="8"/>
  <c r="D51" i="8"/>
  <c r="D53" i="9"/>
  <c r="D54" i="9"/>
  <c r="B108" i="11"/>
  <c r="C108" i="11"/>
  <c r="D108" i="11"/>
  <c r="B109" i="11"/>
  <c r="C109" i="11"/>
  <c r="D109" i="11"/>
  <c r="B119" i="12"/>
  <c r="C119" i="12"/>
  <c r="D119" i="12"/>
  <c r="B120" i="12"/>
  <c r="C120" i="12"/>
  <c r="D120" i="12"/>
  <c r="D65" i="13"/>
  <c r="D66" i="13"/>
  <c r="D67" i="13"/>
</calcChain>
</file>

<file path=xl/sharedStrings.xml><?xml version="1.0" encoding="utf-8"?>
<sst xmlns="http://schemas.openxmlformats.org/spreadsheetml/2006/main" count="1345" uniqueCount="337">
  <si>
    <t>DCt</t>
  </si>
  <si>
    <t>Expression</t>
  </si>
  <si>
    <t>Avg Expr</t>
  </si>
  <si>
    <t>E10.5</t>
  </si>
  <si>
    <t>E12.5</t>
  </si>
  <si>
    <t>E14.5</t>
  </si>
  <si>
    <t>E15.5</t>
  </si>
  <si>
    <t>Fig 1C</t>
  </si>
  <si>
    <t>S1pr2</t>
  </si>
  <si>
    <t>SEM</t>
  </si>
  <si>
    <t>p-value</t>
  </si>
  <si>
    <t>S1pr2 (Ct)</t>
  </si>
  <si>
    <t>Actin (Ct)</t>
  </si>
  <si>
    <t>Avg Actin (Ct)</t>
  </si>
  <si>
    <t>Sphk1 (Ct)</t>
  </si>
  <si>
    <t>Fig 1F</t>
  </si>
  <si>
    <t>Sphk2 (Ct)</t>
  </si>
  <si>
    <t>Sphk2</t>
  </si>
  <si>
    <t>Sphk1</t>
  </si>
  <si>
    <t>Fig 2J</t>
  </si>
  <si>
    <t>WT Control</t>
  </si>
  <si>
    <t>Photo</t>
  </si>
  <si>
    <t>C-peptide</t>
  </si>
  <si>
    <t>Glucagon</t>
  </si>
  <si>
    <t>DAPI</t>
  </si>
  <si>
    <t>SUM</t>
  </si>
  <si>
    <t>Total Endocrine</t>
  </si>
  <si>
    <t>Panc1 Img1</t>
  </si>
  <si>
    <t>Panc1 Img2</t>
  </si>
  <si>
    <t>Panc1 Img3</t>
  </si>
  <si>
    <t>Panc2 Img1</t>
  </si>
  <si>
    <t>Panc2 Img2</t>
  </si>
  <si>
    <t>Panc2 Img3</t>
  </si>
  <si>
    <t>Panc3 Img1</t>
  </si>
  <si>
    <t>Panc3 Img2</t>
  </si>
  <si>
    <t>Panc3 Img3</t>
  </si>
  <si>
    <t>Average</t>
  </si>
  <si>
    <t>Std Dev</t>
  </si>
  <si>
    <t>WT + Lpar1 / S1pr3 block</t>
  </si>
  <si>
    <t>S1P2-null Control</t>
  </si>
  <si>
    <t>S1P2-null + Lpar1 / S1pr3 block</t>
  </si>
  <si>
    <t>Endocrine</t>
  </si>
  <si>
    <t>SD</t>
  </si>
  <si>
    <t>p-Values</t>
  </si>
  <si>
    <t>Wild-type Control</t>
  </si>
  <si>
    <t>Lpar1</t>
  </si>
  <si>
    <t>Actin</t>
  </si>
  <si>
    <t>Avg Actin</t>
  </si>
  <si>
    <t>E14.5 Epi (WT)</t>
  </si>
  <si>
    <t>E14.5 Mes (WT)</t>
  </si>
  <si>
    <t>E14.5 Mes (S1Pr2-null)</t>
  </si>
  <si>
    <t>E14.5 Epi (S1Pr2-null)</t>
  </si>
  <si>
    <t>S1pr3</t>
  </si>
  <si>
    <t>p-values</t>
  </si>
  <si>
    <t>Fig 2E</t>
  </si>
  <si>
    <t>E14.5 Control</t>
  </si>
  <si>
    <t>Nkx6-1</t>
  </si>
  <si>
    <t>E14.5+2 Control</t>
  </si>
  <si>
    <t>E14.5+2 +S1pr2 block</t>
  </si>
  <si>
    <t>Ptf1a</t>
  </si>
  <si>
    <t>Pdx1</t>
  </si>
  <si>
    <t>p-Value</t>
  </si>
  <si>
    <t>Fig 3M</t>
  </si>
  <si>
    <t>Pdx1-Total</t>
  </si>
  <si>
    <t>% Bright-Pdx1</t>
  </si>
  <si>
    <t>Pdx1-High</t>
  </si>
  <si>
    <t>Fig 3N</t>
  </si>
  <si>
    <t xml:space="preserve">Ngn3 </t>
  </si>
  <si>
    <t>Ngn3</t>
  </si>
  <si>
    <t>Avg</t>
  </si>
  <si>
    <t>Fig 3O</t>
  </si>
  <si>
    <t>Ptf1a+/Pdx1-</t>
  </si>
  <si>
    <t>% of single Ptf1+ cells</t>
  </si>
  <si>
    <t>Total Ptf1a</t>
  </si>
  <si>
    <t>% Acinar progenitors</t>
  </si>
  <si>
    <t>Fig 3P</t>
  </si>
  <si>
    <t>E14.5+6 Control</t>
  </si>
  <si>
    <t>E14.5+6 +S1pr2 block</t>
  </si>
  <si>
    <t>E14.5+6 +S1pr2 block +CTGF</t>
  </si>
  <si>
    <t>Pdx</t>
  </si>
  <si>
    <t>Fig 4M</t>
  </si>
  <si>
    <t>Amylase</t>
  </si>
  <si>
    <t>Ck19</t>
  </si>
  <si>
    <t>Exocrine</t>
  </si>
  <si>
    <t>Ductal</t>
  </si>
  <si>
    <t>β-Cells</t>
  </si>
  <si>
    <t>Acinar</t>
  </si>
  <si>
    <t>Duct</t>
  </si>
  <si>
    <t>Fig 4N</t>
  </si>
  <si>
    <t>Panc1 Img4</t>
  </si>
  <si>
    <t>Panc2 Img4</t>
  </si>
  <si>
    <t>Panc3 Img4</t>
  </si>
  <si>
    <t>E14.5+6 +PTX</t>
  </si>
  <si>
    <t>E14.5+6 (Pdx1-PTX homozygous)</t>
  </si>
  <si>
    <t>Fig 5C</t>
  </si>
  <si>
    <t>E14.5+2 +DAPT</t>
  </si>
  <si>
    <t>E14.5+2 +DSL</t>
  </si>
  <si>
    <t>E14.5+2 +DAPT+JTE</t>
  </si>
  <si>
    <t>Control</t>
  </si>
  <si>
    <t>Notch inhibition</t>
  </si>
  <si>
    <t>Notch stimulation</t>
  </si>
  <si>
    <t>S1pr2 block + Notch inh.</t>
  </si>
  <si>
    <t>Fig 8B</t>
  </si>
  <si>
    <t>Fig 8C</t>
  </si>
  <si>
    <t>Fig 6J</t>
  </si>
  <si>
    <t>WT Control E1</t>
  </si>
  <si>
    <t>WT Control E2</t>
  </si>
  <si>
    <t>WT Control E3</t>
  </si>
  <si>
    <t>WTControl E1 1</t>
  </si>
  <si>
    <t>WTControl E2 1</t>
  </si>
  <si>
    <t>WTControl E3 1</t>
  </si>
  <si>
    <t>WTControl E1 2</t>
  </si>
  <si>
    <t>WTControl E2 2</t>
  </si>
  <si>
    <t>WTControl E3 2</t>
  </si>
  <si>
    <t>WTControl E1 3</t>
  </si>
  <si>
    <t>WTControl E2 3</t>
  </si>
  <si>
    <t>WTControl E3 3</t>
  </si>
  <si>
    <t>WTControl E1 4</t>
  </si>
  <si>
    <t>WTControl E2 4</t>
  </si>
  <si>
    <t>WTControl E3 4</t>
  </si>
  <si>
    <t>WTControl E1 5</t>
  </si>
  <si>
    <t>WTControl E2 5</t>
  </si>
  <si>
    <t>WTControl E3 5</t>
  </si>
  <si>
    <t>WTControl E1 6</t>
  </si>
  <si>
    <t>WTControl E2 6</t>
  </si>
  <si>
    <t>WTControl E3 6</t>
  </si>
  <si>
    <t>WTControl E1 7</t>
  </si>
  <si>
    <t>WTControl E2 7</t>
  </si>
  <si>
    <t>WTControl E3 7</t>
  </si>
  <si>
    <t>WTControl E1 8</t>
  </si>
  <si>
    <t>WTControl E2 8</t>
  </si>
  <si>
    <t>WTControl E3 8</t>
  </si>
  <si>
    <t>sum</t>
  </si>
  <si>
    <t>ratio vs DAPI</t>
  </si>
  <si>
    <t>WT Cre E1</t>
  </si>
  <si>
    <t>WT Cre E2</t>
  </si>
  <si>
    <t>WT Cre E3</t>
  </si>
  <si>
    <t>WTCre E1 1</t>
  </si>
  <si>
    <t>WTCre E2 1</t>
  </si>
  <si>
    <t>WTCre E3 1</t>
  </si>
  <si>
    <t>WTCre E1 2</t>
  </si>
  <si>
    <t>WTCre E2 2</t>
  </si>
  <si>
    <t>WTCre E3 2</t>
  </si>
  <si>
    <t>WTCre E1 3</t>
  </si>
  <si>
    <t>WTCre E2 3</t>
  </si>
  <si>
    <t>WTCre E3 3</t>
  </si>
  <si>
    <t>WTCre E1 4</t>
  </si>
  <si>
    <t>WTCre E2 4</t>
  </si>
  <si>
    <t>WTCre E3 4</t>
  </si>
  <si>
    <t>WTCre E1 5</t>
  </si>
  <si>
    <t>WTCre E2 5</t>
  </si>
  <si>
    <t>WTCre E3 5</t>
  </si>
  <si>
    <t>WTCre E1 6</t>
  </si>
  <si>
    <t>WTCre E2 6</t>
  </si>
  <si>
    <t>WTCre E3 6</t>
  </si>
  <si>
    <t>WTCre E1 7</t>
  </si>
  <si>
    <t>WTCre E27</t>
  </si>
  <si>
    <t>WTCre E3 7</t>
  </si>
  <si>
    <t>WTCre E1 8</t>
  </si>
  <si>
    <t>WTCre E3 8</t>
  </si>
  <si>
    <t>WTCre E1 9</t>
  </si>
  <si>
    <t>YAPfl/fl E1</t>
  </si>
  <si>
    <t>YAPfl/fl E2</t>
  </si>
  <si>
    <t>YAPfl/fl E3</t>
  </si>
  <si>
    <t>YAPfl/fl E1 1</t>
  </si>
  <si>
    <t>YAPfl/fl E2 1</t>
  </si>
  <si>
    <t>YAPfl/fl E3 1</t>
  </si>
  <si>
    <t>YAPfl/fl E1 2</t>
  </si>
  <si>
    <t>YAPfl/fl E2 2</t>
  </si>
  <si>
    <t>YAPfl/fl E3 2</t>
  </si>
  <si>
    <t>YAPfl/fl E1 3</t>
  </si>
  <si>
    <t>YAPfl/fl E2 3</t>
  </si>
  <si>
    <t>YAPfl/fl E3 3</t>
  </si>
  <si>
    <t>YAPfl/fl E1 4</t>
  </si>
  <si>
    <t>YAPfl/fl E2 4</t>
  </si>
  <si>
    <t>YAPfl/fl E3 4</t>
  </si>
  <si>
    <t>YAPfl/fl E1 5</t>
  </si>
  <si>
    <t>YAPfl/fl E2 5</t>
  </si>
  <si>
    <t>YAPfl/fl E3 5</t>
  </si>
  <si>
    <t>YAPfl/fl E1 6</t>
  </si>
  <si>
    <t>YAPfl/fl E2 6</t>
  </si>
  <si>
    <t>YAPfl/fl E3 6</t>
  </si>
  <si>
    <t>YAPfl/fl E1 7</t>
  </si>
  <si>
    <t>YAPfl/fl E2 7</t>
  </si>
  <si>
    <t>YAPfl/fl E3 7</t>
  </si>
  <si>
    <t>YAPfl/fl E1 8</t>
  </si>
  <si>
    <t>YAPfl/fl E2 8</t>
  </si>
  <si>
    <t>TgPdx1CreERT2xYAPfl/fl E1</t>
  </si>
  <si>
    <t>TgPdx1CreERT2xYAPfl/fl E2</t>
  </si>
  <si>
    <t>TgPdx1CreERT2xYAPfl/fl E3</t>
  </si>
  <si>
    <t>TgPdx1CreERT2xYAPfl/fl E1 1</t>
  </si>
  <si>
    <t>TgPdx1CreERT2xYAPfl/fl E2 1</t>
  </si>
  <si>
    <t>TgPdx1CreERT2xYAPfl/fl E3 1</t>
  </si>
  <si>
    <t>TgPdx1CreERT2xYAPfl/fl E1 2</t>
  </si>
  <si>
    <t>TgPdx1CreERT2xYAPfl/fl E2 2</t>
  </si>
  <si>
    <t>TgPdx1CreERT2xYAPfl/fl E3 2</t>
  </si>
  <si>
    <t>TgPdx1CreERT2xYAPfl/fl E1 3</t>
  </si>
  <si>
    <t>TgPdx1CreERT2xYAPfl/fl E2 3</t>
  </si>
  <si>
    <t>TgPdx1CreERT2xYAPfl/fl E3 3</t>
  </si>
  <si>
    <t>TgPdx1CreERT2xYAPfl/fl E1 4</t>
  </si>
  <si>
    <t>TgPdx1CreERT2xYAPfl/fl E2 4</t>
  </si>
  <si>
    <t>TgPdx1CreERT2xYAPfl/fl E3 4</t>
  </si>
  <si>
    <t>TgPdx1CreERT2xYAPfl/fl E1 5</t>
  </si>
  <si>
    <t>TgPdx1CreERT2xYAPfl/fl E2 5</t>
  </si>
  <si>
    <t>TgPdx1CreERT2xYAPfl/fl E3 5</t>
  </si>
  <si>
    <t>TgPdx1CreERT2xYAPfl/fl E1 6</t>
  </si>
  <si>
    <t>TgPdx1CreERT2xYAPfl/fl E2 6</t>
  </si>
  <si>
    <t>TgPdx1CreERT2xYAPfl/fl E3 6</t>
  </si>
  <si>
    <t>TgPdx1CreERT2xYAPfl/fl E1 7</t>
  </si>
  <si>
    <t>TgPdx1CreERT2xYAPfl/fl E2 7</t>
  </si>
  <si>
    <t>TgPdx1CreERT2xYAPfl/fl E3 7</t>
  </si>
  <si>
    <t>TgPdx1CreERT2xYAPfl/fl E2 8</t>
  </si>
  <si>
    <t>TgPdx1CreERT2xYAPfl/fl E3 8</t>
  </si>
  <si>
    <t>TgPdx1CreERT2xYAPfl/fl E3 9</t>
  </si>
  <si>
    <t>WT</t>
  </si>
  <si>
    <t>WT x Pdx1CreERT2</t>
  </si>
  <si>
    <t>Cpept</t>
  </si>
  <si>
    <t>Gluc</t>
  </si>
  <si>
    <t>Cpept+Clug</t>
  </si>
  <si>
    <t>E1</t>
  </si>
  <si>
    <t>E2</t>
  </si>
  <si>
    <t>E3</t>
  </si>
  <si>
    <t>mean</t>
  </si>
  <si>
    <t>st dev</t>
  </si>
  <si>
    <t>p</t>
  </si>
  <si>
    <t>YAP fl/fl</t>
  </si>
  <si>
    <t>YAP fl/fl xPdx1CreERT2</t>
  </si>
  <si>
    <t>Wild-type Cre</t>
  </si>
  <si>
    <r>
      <t>YAP</t>
    </r>
    <r>
      <rPr>
        <b/>
        <vertAlign val="superscript"/>
        <sz val="11"/>
        <color theme="1"/>
        <rFont val="Calibri"/>
        <family val="2"/>
        <scheme val="minor"/>
      </rPr>
      <t xml:space="preserve">fl/fl </t>
    </r>
  </si>
  <si>
    <r>
      <t xml:space="preserve">Tg </t>
    </r>
    <r>
      <rPr>
        <b/>
        <vertAlign val="superscript"/>
        <sz val="11"/>
        <color theme="1"/>
        <rFont val="Calibri"/>
        <family val="2"/>
        <scheme val="minor"/>
      </rPr>
      <t>Pdx1CreERT2</t>
    </r>
    <r>
      <rPr>
        <b/>
        <sz val="11"/>
        <color theme="1"/>
        <rFont val="Calibri"/>
        <family val="2"/>
        <scheme val="minor"/>
      </rPr>
      <t>/YAP</t>
    </r>
    <r>
      <rPr>
        <b/>
        <vertAlign val="superscript"/>
        <sz val="11"/>
        <color theme="1"/>
        <rFont val="Calibri"/>
        <family val="2"/>
        <scheme val="minor"/>
      </rPr>
      <t xml:space="preserve">fl/fl </t>
    </r>
  </si>
  <si>
    <t>Fig 3R</t>
  </si>
  <si>
    <t>Gene Symbol</t>
  </si>
  <si>
    <t xml:space="preserve">FOLD </t>
  </si>
  <si>
    <t>Cpb1</t>
  </si>
  <si>
    <t>Prss1</t>
  </si>
  <si>
    <t>Rnase1</t>
  </si>
  <si>
    <t>Ctrc</t>
  </si>
  <si>
    <t>Ctrl</t>
  </si>
  <si>
    <t>Dll1</t>
  </si>
  <si>
    <t>Try10</t>
  </si>
  <si>
    <t>Amy2a2</t>
  </si>
  <si>
    <t>Cela2a</t>
  </si>
  <si>
    <t>Try4</t>
  </si>
  <si>
    <t>Ptpn6</t>
  </si>
  <si>
    <t>Rhov</t>
  </si>
  <si>
    <t>Cpe</t>
  </si>
  <si>
    <t>Bmp7</t>
  </si>
  <si>
    <t>Pnliprp2</t>
  </si>
  <si>
    <t>Fig 3S</t>
  </si>
  <si>
    <t>FOLD</t>
  </si>
  <si>
    <t>Aqp1</t>
  </si>
  <si>
    <t>Car9</t>
  </si>
  <si>
    <t>Aqp4</t>
  </si>
  <si>
    <t>Aqp12</t>
  </si>
  <si>
    <t>P2ry1</t>
  </si>
  <si>
    <t>Krt19</t>
  </si>
  <si>
    <t>Slc4a7</t>
  </si>
  <si>
    <t>Car8</t>
  </si>
  <si>
    <t>Aqp8</t>
  </si>
  <si>
    <t>Fig 2A</t>
  </si>
  <si>
    <t>STAGE / CONDITION</t>
  </si>
  <si>
    <t>YAP</t>
  </si>
  <si>
    <t>WILD TYPE 14.5</t>
  </si>
  <si>
    <t xml:space="preserve">S1P2 NULL 14.5 </t>
  </si>
  <si>
    <t>CONTROL 14.5 + 2</t>
  </si>
  <si>
    <t xml:space="preserve"> + JTE 14.5 + 2</t>
  </si>
  <si>
    <t xml:space="preserve"> + JTE + CTGF 14.5 + 2</t>
  </si>
  <si>
    <t>Fig 2B</t>
  </si>
  <si>
    <t>Ins2</t>
  </si>
  <si>
    <t>Ins1</t>
  </si>
  <si>
    <t>Iapp</t>
  </si>
  <si>
    <t>Sst</t>
  </si>
  <si>
    <t>Slc30a8</t>
  </si>
  <si>
    <t>Pcsk2</t>
  </si>
  <si>
    <t>Pcsk1</t>
  </si>
  <si>
    <t>Ghrl</t>
  </si>
  <si>
    <t>Scg3</t>
  </si>
  <si>
    <t>Chga</t>
  </si>
  <si>
    <t>Ppy</t>
  </si>
  <si>
    <t>Ptprn</t>
  </si>
  <si>
    <t>Sytl4</t>
  </si>
  <si>
    <t>Gck</t>
  </si>
  <si>
    <t>Rab27a</t>
  </si>
  <si>
    <t>Gcg</t>
  </si>
  <si>
    <t>Syp</t>
  </si>
  <si>
    <t>Chgb</t>
  </si>
  <si>
    <t>Scg5</t>
  </si>
  <si>
    <t>Kcnj11</t>
  </si>
  <si>
    <t>Slc2a2</t>
  </si>
  <si>
    <t>Mafa</t>
  </si>
  <si>
    <t>Irx2</t>
  </si>
  <si>
    <t>Pax6</t>
  </si>
  <si>
    <t>Mafb</t>
  </si>
  <si>
    <t>Fev</t>
  </si>
  <si>
    <t>Nfatc1</t>
  </si>
  <si>
    <t>Hnf1a</t>
  </si>
  <si>
    <t>Myt1</t>
  </si>
  <si>
    <t>Neurod1</t>
  </si>
  <si>
    <t>Irx1</t>
  </si>
  <si>
    <t>Rfx6</t>
  </si>
  <si>
    <t>Pax4</t>
  </si>
  <si>
    <t>Insm1</t>
  </si>
  <si>
    <t>Hnf4a</t>
  </si>
  <si>
    <t>Foxa2</t>
  </si>
  <si>
    <t>Isl1</t>
  </si>
  <si>
    <t>Sox4</t>
  </si>
  <si>
    <t>Fig 2C</t>
  </si>
  <si>
    <t>Pnliprp1</t>
  </si>
  <si>
    <t>Ctrb1</t>
  </si>
  <si>
    <t>Cela3b</t>
  </si>
  <si>
    <t>Cel</t>
  </si>
  <si>
    <t>Try5</t>
  </si>
  <si>
    <t>Cpa2</t>
  </si>
  <si>
    <t>Cpa1</t>
  </si>
  <si>
    <t>P2rx1</t>
  </si>
  <si>
    <t>Bhlha15</t>
  </si>
  <si>
    <t>Rbpjl</t>
  </si>
  <si>
    <t>Nr5a2</t>
  </si>
  <si>
    <t>Fig 2D</t>
  </si>
  <si>
    <t>Car14</t>
  </si>
  <si>
    <t>Car11</t>
  </si>
  <si>
    <t>Fig 3Q</t>
  </si>
  <si>
    <t>Ccnd1</t>
  </si>
  <si>
    <t>Glp1r</t>
  </si>
  <si>
    <t>Ccna2</t>
  </si>
  <si>
    <t>Cdk4</t>
  </si>
  <si>
    <t>Dnmt1</t>
  </si>
  <si>
    <t>Hdac1</t>
  </si>
  <si>
    <t>Smad7</t>
  </si>
  <si>
    <t>Mnx1</t>
  </si>
  <si>
    <t>Nkx2-2</t>
  </si>
  <si>
    <t>Neurog3</t>
  </si>
  <si>
    <t>Foxm1</t>
  </si>
  <si>
    <t>Arx</t>
  </si>
  <si>
    <t>Glis3</t>
  </si>
  <si>
    <t>Phox2b</t>
  </si>
  <si>
    <t>Tle2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</si>
</sst>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"/>
    <numFmt numFmtId="166" formatCode="0.000E+00;\_x0000_"/>
    <numFmt numFmtId="167" formatCode="0.00000"/>
  </numFmts>
  <fonts count="2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b/>
      <sz val="12"/>
      <color indexed="8"/>
      <name val="Calibri"/>
      <family val="2"/>
    </font>
    <font>
      <b/>
      <sz val="10"/>
      <color indexed="10"/>
      <name val="Arial"/>
      <family val="2"/>
    </font>
    <font>
      <sz val="12"/>
      <color indexed="8"/>
      <name val="Calibri"/>
      <family val="2"/>
    </font>
    <font>
      <sz val="10"/>
      <name val="Arial"/>
      <family val="2"/>
    </font>
    <font>
      <b/>
      <sz val="12"/>
      <color indexed="10"/>
      <name val="Calibri"/>
      <family val="2"/>
    </font>
    <font>
      <b/>
      <sz val="12"/>
      <color rgb="FFFF66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DD0806"/>
      <name val="Arial"/>
      <family val="2"/>
    </font>
    <font>
      <b/>
      <sz val="12"/>
      <color indexed="10"/>
      <name val="Calibri"/>
      <family val="2"/>
      <scheme val="minor"/>
    </font>
    <font>
      <b/>
      <sz val="12"/>
      <color indexed="10"/>
      <name val="Arial"/>
      <family val="2"/>
    </font>
    <font>
      <sz val="12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10"/>
      <name val="Calibri"/>
      <family val="2"/>
    </font>
    <font>
      <b/>
      <vertAlign val="superscript"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59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" fillId="0" borderId="0"/>
  </cellStyleXfs>
  <cellXfs count="5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7" fillId="0" borderId="0" xfId="0" applyFont="1"/>
    <xf numFmtId="164" fontId="0" fillId="0" borderId="0" xfId="0" applyNumberFormat="1" applyAlignment="1">
      <alignment horizontal="center"/>
    </xf>
    <xf numFmtId="0" fontId="7" fillId="0" borderId="0" xfId="0" applyFont="1" applyAlignment="1">
      <alignment horizontal="left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right"/>
    </xf>
    <xf numFmtId="0" fontId="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/>
    <xf numFmtId="166" fontId="0" fillId="0" borderId="0" xfId="0" applyNumberFormat="1"/>
    <xf numFmtId="164" fontId="11" fillId="0" borderId="0" xfId="151" applyNumberFormat="1" applyFont="1" applyAlignment="1">
      <alignment horizontal="center"/>
    </xf>
    <xf numFmtId="0" fontId="14" fillId="0" borderId="0" xfId="0" applyFont="1" applyAlignment="1">
      <alignment horizontal="left"/>
    </xf>
    <xf numFmtId="167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0" fillId="0" borderId="0" xfId="0" applyFont="1"/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left"/>
    </xf>
    <xf numFmtId="0" fontId="16" fillId="0" borderId="0" xfId="0" applyFont="1"/>
    <xf numFmtId="167" fontId="17" fillId="0" borderId="0" xfId="0" applyNumberFormat="1" applyFont="1" applyAlignment="1">
      <alignment horizontal="center"/>
    </xf>
    <xf numFmtId="0" fontId="18" fillId="0" borderId="0" xfId="0" applyFont="1"/>
    <xf numFmtId="0" fontId="19" fillId="0" borderId="0" xfId="0" applyFont="1"/>
    <xf numFmtId="0" fontId="23" fillId="0" borderId="0" xfId="258" applyFont="1" applyAlignment="1">
      <alignment horizontal="center"/>
    </xf>
    <xf numFmtId="0" fontId="20" fillId="0" borderId="0" xfId="258"/>
    <xf numFmtId="0" fontId="6" fillId="0" borderId="0" xfId="258" applyFont="1" applyAlignment="1">
      <alignment horizontal="center"/>
    </xf>
    <xf numFmtId="0" fontId="7" fillId="0" borderId="0" xfId="258" applyFont="1" applyAlignment="1">
      <alignment horizontal="center"/>
    </xf>
    <xf numFmtId="0" fontId="8" fillId="0" borderId="0" xfId="258" applyFont="1" applyAlignment="1">
      <alignment horizontal="center"/>
    </xf>
    <xf numFmtId="3" fontId="0" fillId="0" borderId="0" xfId="0" applyNumberFormat="1"/>
    <xf numFmtId="0" fontId="21" fillId="0" borderId="0" xfId="0" applyFont="1"/>
    <xf numFmtId="0" fontId="22" fillId="0" borderId="0" xfId="0" applyFont="1"/>
    <xf numFmtId="11" fontId="0" fillId="0" borderId="0" xfId="0" applyNumberFormat="1"/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25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Followed Hyperlink" xfId="245" builtinId="9" hidden="1"/>
    <cellStyle name="Followed Hyperlink" xfId="247" builtinId="9" hidden="1"/>
    <cellStyle name="Followed Hyperlink" xfId="249" builtinId="9" hidden="1"/>
    <cellStyle name="Followed Hyperlink" xfId="251" builtinId="9" hidden="1"/>
    <cellStyle name="Followed Hyperlink" xfId="253" builtinId="9" hidden="1"/>
    <cellStyle name="Followed Hyperlink" xfId="255" builtinId="9" hidden="1"/>
    <cellStyle name="Followed Hyperlink" xfId="257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Hyperlink" xfId="244" builtinId="8" hidden="1"/>
    <cellStyle name="Hyperlink" xfId="246" builtinId="8" hidden="1"/>
    <cellStyle name="Hyperlink" xfId="248" builtinId="8" hidden="1"/>
    <cellStyle name="Hyperlink" xfId="250" builtinId="8" hidden="1"/>
    <cellStyle name="Hyperlink" xfId="252" builtinId="8" hidden="1"/>
    <cellStyle name="Hyperlink" xfId="254" builtinId="8" hidden="1"/>
    <cellStyle name="Hyperlink" xfId="256" builtinId="8" hidden="1"/>
    <cellStyle name="Normal" xfId="0" builtinId="0"/>
    <cellStyle name="Normal 2" xfId="258"/>
    <cellStyle name="Normal_Sheet1" xfId="15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theme" Target="theme/theme1.xml"/><Relationship Id="rId23" Type="http://schemas.openxmlformats.org/officeDocument/2006/relationships/styles" Target="styles.xml"/><Relationship Id="rId24" Type="http://schemas.openxmlformats.org/officeDocument/2006/relationships/sharedStrings" Target="sharedStrings.xml"/><Relationship Id="rId25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"/>
  <sheetViews>
    <sheetView workbookViewId="0"/>
  </sheetViews>
  <sheetFormatPr baseColWidth="10" defaultRowHeight="15" x14ac:dyDescent="0"/>
  <cols>
    <col min="1" max="1" width="13" customWidth="1"/>
    <col min="4" max="4" width="12" customWidth="1"/>
  </cols>
  <sheetData>
    <row r="1" spans="1:7">
      <c r="A1" s="4" t="s">
        <v>7</v>
      </c>
    </row>
    <row r="3" spans="1:7">
      <c r="B3" s="1" t="s">
        <v>11</v>
      </c>
      <c r="C3" s="1" t="s">
        <v>12</v>
      </c>
      <c r="D3" s="2" t="s">
        <v>13</v>
      </c>
      <c r="E3" s="2" t="s">
        <v>0</v>
      </c>
      <c r="F3" s="2" t="s">
        <v>1</v>
      </c>
      <c r="G3" s="2" t="s">
        <v>2</v>
      </c>
    </row>
    <row r="4" spans="1:7">
      <c r="A4" s="3" t="s">
        <v>3</v>
      </c>
      <c r="B4">
        <v>25.25</v>
      </c>
      <c r="C4">
        <v>17.71</v>
      </c>
      <c r="D4">
        <f>AVERAGE(C4:C5)</f>
        <v>17.73</v>
      </c>
      <c r="E4">
        <f>B4-D4</f>
        <v>7.52</v>
      </c>
      <c r="F4">
        <f>(2^-E4)*1000</f>
        <v>5.4482174466812747</v>
      </c>
      <c r="G4">
        <f>AVERAGE(F4:F7)</f>
        <v>6.1089370479454024</v>
      </c>
    </row>
    <row r="5" spans="1:7">
      <c r="A5" s="3"/>
      <c r="B5">
        <v>25.22</v>
      </c>
      <c r="C5">
        <v>17.75</v>
      </c>
      <c r="D5">
        <v>17.73</v>
      </c>
      <c r="E5">
        <f t="shared" ref="E5:E19" si="0">B5-D5</f>
        <v>7.4899999999999984</v>
      </c>
      <c r="F5">
        <f t="shared" ref="F5:F19" si="1">(2^-E5)*1000</f>
        <v>5.5626960765510693</v>
      </c>
    </row>
    <row r="6" spans="1:7">
      <c r="A6" s="3"/>
      <c r="B6">
        <v>25.18</v>
      </c>
      <c r="C6">
        <v>17.88</v>
      </c>
      <c r="D6">
        <f>AVERAGE(C6:C7)</f>
        <v>17.905000000000001</v>
      </c>
      <c r="E6">
        <f t="shared" si="0"/>
        <v>7.2749999999999986</v>
      </c>
      <c r="F6">
        <f t="shared" si="1"/>
        <v>6.4566431105797886</v>
      </c>
    </row>
    <row r="7" spans="1:7">
      <c r="A7" s="3"/>
      <c r="B7">
        <v>25.07</v>
      </c>
      <c r="C7">
        <v>17.93</v>
      </c>
      <c r="D7">
        <v>17.905000000000001</v>
      </c>
      <c r="E7">
        <f t="shared" si="0"/>
        <v>7.1649999999999991</v>
      </c>
      <c r="F7">
        <f t="shared" si="1"/>
        <v>6.9681915579694795</v>
      </c>
    </row>
    <row r="8" spans="1:7">
      <c r="A8" s="3" t="s">
        <v>4</v>
      </c>
      <c r="B8">
        <v>23.82</v>
      </c>
      <c r="C8">
        <v>17.55</v>
      </c>
      <c r="D8">
        <f>AVERAGE(C8:C9)</f>
        <v>17.560000000000002</v>
      </c>
      <c r="E8">
        <f t="shared" si="0"/>
        <v>6.259999999999998</v>
      </c>
      <c r="F8">
        <f t="shared" si="1"/>
        <v>13.048248741068289</v>
      </c>
      <c r="G8">
        <f>AVERAGE(F8:F11)</f>
        <v>12.33963465314015</v>
      </c>
    </row>
    <row r="9" spans="1:7">
      <c r="A9" s="3"/>
      <c r="B9">
        <v>23.89</v>
      </c>
      <c r="C9">
        <v>17.57</v>
      </c>
      <c r="D9">
        <v>17.559999999999999</v>
      </c>
      <c r="E9">
        <f t="shared" si="0"/>
        <v>6.3300000000000018</v>
      </c>
      <c r="F9">
        <f t="shared" si="1"/>
        <v>12.430257558670586</v>
      </c>
    </row>
    <row r="10" spans="1:7">
      <c r="A10" s="3"/>
      <c r="B10">
        <v>24.03</v>
      </c>
      <c r="C10">
        <v>17.68</v>
      </c>
      <c r="D10">
        <f>AVERAGE(C10:C11)</f>
        <v>17.715</v>
      </c>
      <c r="E10">
        <f t="shared" si="0"/>
        <v>6.3150000000000013</v>
      </c>
      <c r="F10">
        <f t="shared" si="1"/>
        <v>12.560171730361734</v>
      </c>
    </row>
    <row r="11" spans="1:7">
      <c r="A11" s="3"/>
      <c r="B11">
        <v>24.18</v>
      </c>
      <c r="C11">
        <v>17.75</v>
      </c>
      <c r="D11">
        <v>17.715</v>
      </c>
      <c r="E11">
        <f t="shared" si="0"/>
        <v>6.4649999999999999</v>
      </c>
      <c r="F11">
        <f t="shared" si="1"/>
        <v>11.31986058245999</v>
      </c>
    </row>
    <row r="12" spans="1:7">
      <c r="A12" s="3" t="s">
        <v>5</v>
      </c>
      <c r="B12">
        <v>23.98</v>
      </c>
      <c r="C12">
        <v>18.68</v>
      </c>
      <c r="D12">
        <f>AVERAGE(C12:C13)</f>
        <v>18.234999999999999</v>
      </c>
      <c r="E12">
        <f t="shared" si="0"/>
        <v>5.745000000000001</v>
      </c>
      <c r="F12">
        <f t="shared" si="1"/>
        <v>18.645870984870644</v>
      </c>
      <c r="G12">
        <f>AVERAGE(F12:F15)</f>
        <v>16.604595140785026</v>
      </c>
    </row>
    <row r="13" spans="1:7">
      <c r="A13" s="3"/>
      <c r="B13">
        <v>24.44</v>
      </c>
      <c r="C13">
        <v>17.79</v>
      </c>
      <c r="D13">
        <v>18.234999999999999</v>
      </c>
      <c r="E13">
        <f t="shared" si="0"/>
        <v>6.2050000000000018</v>
      </c>
      <c r="F13">
        <f t="shared" si="1"/>
        <v>13.555291986751048</v>
      </c>
    </row>
    <row r="14" spans="1:7">
      <c r="A14" s="3"/>
      <c r="B14">
        <v>24.21</v>
      </c>
      <c r="C14">
        <v>18.21</v>
      </c>
      <c r="D14">
        <f>AVERAGE(C14:C15)</f>
        <v>18.29</v>
      </c>
      <c r="E14">
        <f t="shared" si="0"/>
        <v>5.9200000000000017</v>
      </c>
      <c r="F14">
        <f t="shared" si="1"/>
        <v>16.515906883771553</v>
      </c>
    </row>
    <row r="15" spans="1:7">
      <c r="A15" s="3"/>
      <c r="B15">
        <v>24.11</v>
      </c>
      <c r="C15">
        <v>18.37</v>
      </c>
      <c r="D15">
        <v>18.29</v>
      </c>
      <c r="E15">
        <f t="shared" si="0"/>
        <v>5.82</v>
      </c>
      <c r="F15">
        <f t="shared" si="1"/>
        <v>17.701310707746853</v>
      </c>
    </row>
    <row r="16" spans="1:7">
      <c r="A16" s="3" t="s">
        <v>6</v>
      </c>
      <c r="B16">
        <v>24.52</v>
      </c>
      <c r="C16">
        <v>17.7</v>
      </c>
      <c r="D16">
        <f>AVERAGE(C16:C17)</f>
        <v>17.484999999999999</v>
      </c>
      <c r="E16">
        <f t="shared" si="0"/>
        <v>7.0350000000000001</v>
      </c>
      <c r="F16">
        <f t="shared" si="1"/>
        <v>7.6252481310642537</v>
      </c>
      <c r="G16">
        <f>AVERAGE(F16:F19)</f>
        <v>8.6764402751060086</v>
      </c>
    </row>
    <row r="17" spans="1:7">
      <c r="B17">
        <v>24.42</v>
      </c>
      <c r="C17">
        <v>17.27</v>
      </c>
      <c r="D17">
        <v>17.484999999999999</v>
      </c>
      <c r="E17">
        <f t="shared" si="0"/>
        <v>6.9350000000000023</v>
      </c>
      <c r="F17">
        <f t="shared" si="1"/>
        <v>8.1725385921291256</v>
      </c>
    </row>
    <row r="18" spans="1:7">
      <c r="B18">
        <v>24.17</v>
      </c>
      <c r="C18">
        <v>17.43</v>
      </c>
      <c r="D18">
        <f>AVERAGE(C18:C19)</f>
        <v>17.465</v>
      </c>
      <c r="E18">
        <f t="shared" si="0"/>
        <v>6.7050000000000018</v>
      </c>
      <c r="F18">
        <f t="shared" si="1"/>
        <v>9.5850388847953329</v>
      </c>
    </row>
    <row r="19" spans="1:7">
      <c r="B19">
        <v>24.21</v>
      </c>
      <c r="C19">
        <v>17.5</v>
      </c>
      <c r="D19">
        <v>17.465</v>
      </c>
      <c r="E19">
        <f t="shared" si="0"/>
        <v>6.745000000000001</v>
      </c>
      <c r="F19">
        <f t="shared" si="1"/>
        <v>9.322935492435322</v>
      </c>
    </row>
    <row r="22" spans="1:7">
      <c r="B22" s="3" t="s">
        <v>3</v>
      </c>
      <c r="C22" s="3" t="s">
        <v>4</v>
      </c>
      <c r="D22" s="3" t="s">
        <v>5</v>
      </c>
      <c r="E22" s="3" t="s">
        <v>6</v>
      </c>
    </row>
    <row r="23" spans="1:7">
      <c r="A23" s="5" t="s">
        <v>8</v>
      </c>
      <c r="B23">
        <v>6.1089370479454024</v>
      </c>
      <c r="C23">
        <v>12.339634653140157</v>
      </c>
      <c r="D23">
        <v>16.604595140785026</v>
      </c>
      <c r="E23">
        <v>8.6764402751060086</v>
      </c>
    </row>
    <row r="24" spans="1:7">
      <c r="A24" t="s">
        <v>9</v>
      </c>
      <c r="B24">
        <f>STDEV(F4:F7)/SQRT(4)</f>
        <v>0.36447992735242007</v>
      </c>
      <c r="C24">
        <f>STDEV(F8:F11)/SQRT(4)</f>
        <v>0.36502536376234979</v>
      </c>
      <c r="D24">
        <f>STDEV(F12:F15)/SQRT(4)</f>
        <v>1.1058822812049625</v>
      </c>
      <c r="E24">
        <f>STDEV(F16:F19)/SQRT(4)</f>
        <v>0.46569207721421513</v>
      </c>
    </row>
    <row r="25" spans="1:7">
      <c r="A25" t="s">
        <v>10</v>
      </c>
      <c r="B25">
        <f>TTEST(F12:F15,F4:F7,2,3)</f>
        <v>1.2780220727923576E-3</v>
      </c>
      <c r="C25">
        <f>TTEST(F12:F15,F8:F11,2,3)</f>
        <v>2.5281846809763402E-2</v>
      </c>
      <c r="E25">
        <f>TTEST(F12:F15,F16:F19,2,3)</f>
        <v>2.6453088201090209E-3</v>
      </c>
    </row>
    <row r="30" spans="1:7">
      <c r="B30" s="1"/>
      <c r="C30" s="1"/>
      <c r="D30" s="2"/>
      <c r="E30" s="2"/>
      <c r="F30" s="2"/>
      <c r="G30" s="2"/>
    </row>
    <row r="31" spans="1:7">
      <c r="A31" s="3"/>
    </row>
    <row r="32" spans="1:7">
      <c r="A32" s="3"/>
    </row>
    <row r="33" spans="1:1">
      <c r="A33" s="3"/>
    </row>
    <row r="34" spans="1:1">
      <c r="A34" s="3"/>
    </row>
    <row r="35" spans="1:1">
      <c r="A35" s="3"/>
    </row>
    <row r="36" spans="1:1">
      <c r="A36" s="3"/>
    </row>
    <row r="37" spans="1:1">
      <c r="A37" s="3"/>
    </row>
    <row r="38" spans="1:1">
      <c r="A38" s="3"/>
    </row>
    <row r="39" spans="1:1">
      <c r="A39" s="3"/>
    </row>
    <row r="40" spans="1:1">
      <c r="A40" s="3"/>
    </row>
    <row r="41" spans="1:1">
      <c r="A41" s="3"/>
    </row>
    <row r="42" spans="1:1">
      <c r="A42" s="3"/>
    </row>
    <row r="43" spans="1:1">
      <c r="A43" s="3"/>
    </row>
    <row r="49" spans="1:5">
      <c r="B49" s="3"/>
      <c r="C49" s="3"/>
      <c r="D49" s="3"/>
      <c r="E49" s="3"/>
    </row>
    <row r="50" spans="1:5">
      <c r="A50" s="5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workbookViewId="0"/>
  </sheetViews>
  <sheetFormatPr baseColWidth="10" defaultRowHeight="15" x14ac:dyDescent="0"/>
  <cols>
    <col min="1" max="1" width="13.1640625" customWidth="1"/>
    <col min="4" max="4" width="11.6640625" customWidth="1"/>
  </cols>
  <sheetData>
    <row r="1" spans="1:7">
      <c r="A1" s="4" t="s">
        <v>15</v>
      </c>
    </row>
    <row r="3" spans="1:7">
      <c r="B3" s="1" t="s">
        <v>14</v>
      </c>
      <c r="C3" s="1" t="s">
        <v>12</v>
      </c>
      <c r="D3" s="2" t="s">
        <v>13</v>
      </c>
      <c r="E3" s="2" t="s">
        <v>0</v>
      </c>
      <c r="F3" s="2" t="s">
        <v>1</v>
      </c>
      <c r="G3" s="2" t="s">
        <v>2</v>
      </c>
    </row>
    <row r="4" spans="1:7">
      <c r="A4" s="3" t="s">
        <v>3</v>
      </c>
      <c r="B4">
        <v>28.75</v>
      </c>
      <c r="C4">
        <v>18.75</v>
      </c>
      <c r="D4">
        <f>AVERAGE(C4:C5)</f>
        <v>18.935000000000002</v>
      </c>
      <c r="E4">
        <f>B4-D4</f>
        <v>9.8149999999999977</v>
      </c>
      <c r="F4">
        <f t="shared" ref="F4:F19" si="0">(2^-E4)*1000</f>
        <v>1.110172825425797</v>
      </c>
      <c r="G4">
        <f>AVERAGE(F4:F7)</f>
        <v>1.2829992303653093</v>
      </c>
    </row>
    <row r="5" spans="1:7">
      <c r="A5" s="3"/>
      <c r="B5">
        <v>28.3</v>
      </c>
      <c r="C5">
        <v>19.12</v>
      </c>
      <c r="D5">
        <v>18.934999999999999</v>
      </c>
      <c r="E5">
        <f t="shared" ref="E5:E19" si="1">B5-D5</f>
        <v>9.365000000000002</v>
      </c>
      <c r="F5">
        <f t="shared" si="0"/>
        <v>1.5165407714864039</v>
      </c>
    </row>
    <row r="6" spans="1:7">
      <c r="A6" s="3"/>
      <c r="B6">
        <v>28.94</v>
      </c>
      <c r="C6">
        <v>19.27</v>
      </c>
      <c r="D6">
        <f>AVERAGE(C6:C7)</f>
        <v>19.405000000000001</v>
      </c>
      <c r="E6">
        <f t="shared" si="1"/>
        <v>9.5350000000000001</v>
      </c>
      <c r="F6">
        <f t="shared" si="0"/>
        <v>1.3479661654263961</v>
      </c>
    </row>
    <row r="7" spans="1:7">
      <c r="A7" s="3"/>
      <c r="B7">
        <v>29.16</v>
      </c>
      <c r="C7">
        <v>19.54</v>
      </c>
      <c r="D7">
        <v>19.405000000000001</v>
      </c>
      <c r="E7">
        <f t="shared" si="1"/>
        <v>9.754999999999999</v>
      </c>
      <c r="F7">
        <f t="shared" si="0"/>
        <v>1.1573171591226397</v>
      </c>
    </row>
    <row r="8" spans="1:7">
      <c r="A8" s="3" t="s">
        <v>4</v>
      </c>
      <c r="B8">
        <v>27.67</v>
      </c>
      <c r="C8">
        <v>19.16</v>
      </c>
      <c r="D8">
        <f>AVERAGE(C8:C9)</f>
        <v>19.175000000000001</v>
      </c>
      <c r="E8">
        <f t="shared" si="1"/>
        <v>8.495000000000001</v>
      </c>
      <c r="F8">
        <f t="shared" si="0"/>
        <v>2.7717253050788715</v>
      </c>
      <c r="G8">
        <f>AVERAGE(F8:F11)</f>
        <v>2.1884799058839342</v>
      </c>
    </row>
    <row r="9" spans="1:7">
      <c r="A9" s="3"/>
      <c r="B9">
        <v>28.29</v>
      </c>
      <c r="C9">
        <v>19.190000000000001</v>
      </c>
      <c r="D9">
        <v>19.175000000000001</v>
      </c>
      <c r="E9">
        <f t="shared" si="1"/>
        <v>9.1149999999999984</v>
      </c>
      <c r="F9">
        <f t="shared" si="0"/>
        <v>1.803481075643351</v>
      </c>
    </row>
    <row r="10" spans="1:7">
      <c r="A10" s="3"/>
      <c r="B10">
        <v>28.43</v>
      </c>
      <c r="C10">
        <v>19.309999999999999</v>
      </c>
      <c r="D10">
        <f>AVERAGE(C10:C11)</f>
        <v>19.375</v>
      </c>
      <c r="E10">
        <f t="shared" si="1"/>
        <v>9.0549999999999997</v>
      </c>
      <c r="F10">
        <f t="shared" si="0"/>
        <v>1.8800672716831097</v>
      </c>
    </row>
    <row r="11" spans="1:7">
      <c r="A11" s="3"/>
      <c r="B11">
        <v>28.14</v>
      </c>
      <c r="C11">
        <v>19.440000000000001</v>
      </c>
      <c r="D11">
        <v>19.375</v>
      </c>
      <c r="E11">
        <f t="shared" si="1"/>
        <v>8.7650000000000006</v>
      </c>
      <c r="F11">
        <f t="shared" si="0"/>
        <v>2.2986459711304041</v>
      </c>
    </row>
    <row r="12" spans="1:7">
      <c r="A12" s="3" t="s">
        <v>5</v>
      </c>
      <c r="B12">
        <v>27.38</v>
      </c>
      <c r="C12">
        <v>19.87</v>
      </c>
      <c r="D12">
        <f>AVERAGE(C12:C13)</f>
        <v>19.34</v>
      </c>
      <c r="E12">
        <f t="shared" si="1"/>
        <v>8.0399999999999991</v>
      </c>
      <c r="F12">
        <f t="shared" si="0"/>
        <v>3.7994333883292435</v>
      </c>
      <c r="G12">
        <f>AVERAGE(F12:F15)</f>
        <v>4.1393146408086832</v>
      </c>
    </row>
    <row r="13" spans="1:7">
      <c r="A13" s="3"/>
      <c r="B13">
        <v>27.57</v>
      </c>
      <c r="C13">
        <v>18.809999999999999</v>
      </c>
      <c r="D13">
        <v>19.34</v>
      </c>
      <c r="E13">
        <f t="shared" si="1"/>
        <v>8.23</v>
      </c>
      <c r="F13">
        <f t="shared" si="0"/>
        <v>3.3306050459685816</v>
      </c>
    </row>
    <row r="14" spans="1:7">
      <c r="A14" s="3"/>
      <c r="B14">
        <v>24.84</v>
      </c>
      <c r="C14">
        <v>16.8</v>
      </c>
      <c r="D14">
        <f>AVERAGE(C14:C15)</f>
        <v>17.055</v>
      </c>
      <c r="E14">
        <f t="shared" si="1"/>
        <v>7.7850000000000001</v>
      </c>
      <c r="F14">
        <f t="shared" si="0"/>
        <v>4.5339996655614074</v>
      </c>
    </row>
    <row r="15" spans="1:7">
      <c r="A15" s="3"/>
      <c r="B15">
        <v>24.73</v>
      </c>
      <c r="C15">
        <v>17.309999999999999</v>
      </c>
      <c r="D15">
        <v>17.055</v>
      </c>
      <c r="E15">
        <f t="shared" si="1"/>
        <v>7.6750000000000007</v>
      </c>
      <c r="F15">
        <f t="shared" si="0"/>
        <v>4.8932204633754974</v>
      </c>
    </row>
    <row r="16" spans="1:7">
      <c r="A16" s="3" t="s">
        <v>6</v>
      </c>
      <c r="B16">
        <v>27.49</v>
      </c>
      <c r="C16">
        <v>19.62</v>
      </c>
      <c r="D16">
        <f>AVERAGE(C16:C17)</f>
        <v>19.505000000000003</v>
      </c>
      <c r="E16">
        <f t="shared" si="1"/>
        <v>7.9849999999999959</v>
      </c>
      <c r="F16">
        <f t="shared" si="0"/>
        <v>3.9470759628389325</v>
      </c>
      <c r="G16">
        <f>AVERAGE(F16:F19)</f>
        <v>4.5426748432613406</v>
      </c>
    </row>
    <row r="17" spans="1:7">
      <c r="B17">
        <v>27.22</v>
      </c>
      <c r="C17">
        <v>19.39</v>
      </c>
      <c r="D17">
        <v>19.504999999999999</v>
      </c>
      <c r="E17">
        <f t="shared" si="1"/>
        <v>7.7149999999999999</v>
      </c>
      <c r="F17">
        <f t="shared" si="0"/>
        <v>4.7594150924812162</v>
      </c>
    </row>
    <row r="18" spans="1:7">
      <c r="B18">
        <v>27.15</v>
      </c>
      <c r="C18">
        <v>19.41</v>
      </c>
      <c r="D18">
        <f>AVERAGE(C18:C19)</f>
        <v>19.494999999999997</v>
      </c>
      <c r="E18">
        <f t="shared" si="1"/>
        <v>7.6550000000000011</v>
      </c>
      <c r="F18">
        <f t="shared" si="0"/>
        <v>4.9615272755421422</v>
      </c>
    </row>
    <row r="19" spans="1:7">
      <c r="B19">
        <v>27.29</v>
      </c>
      <c r="C19">
        <v>19.579999999999998</v>
      </c>
      <c r="D19">
        <v>19.495000000000001</v>
      </c>
      <c r="E19">
        <f t="shared" si="1"/>
        <v>7.7949999999999982</v>
      </c>
      <c r="F19">
        <f t="shared" si="0"/>
        <v>4.5026810421830712</v>
      </c>
    </row>
    <row r="21" spans="1:7">
      <c r="B21" s="3" t="s">
        <v>3</v>
      </c>
      <c r="C21" s="3" t="s">
        <v>4</v>
      </c>
      <c r="D21" s="3" t="s">
        <v>5</v>
      </c>
      <c r="E21" s="3" t="s">
        <v>6</v>
      </c>
    </row>
    <row r="22" spans="1:7">
      <c r="A22" s="5" t="s">
        <v>18</v>
      </c>
      <c r="B22">
        <v>1.2829992303653102</v>
      </c>
      <c r="C22">
        <v>2.1884799058839342</v>
      </c>
      <c r="D22">
        <v>4.1393146408086832</v>
      </c>
      <c r="E22">
        <v>4.5426748432613406</v>
      </c>
    </row>
    <row r="23" spans="1:7">
      <c r="A23" t="s">
        <v>9</v>
      </c>
      <c r="B23">
        <f>STDEV(F4:F7)/SQRT(4)</f>
        <v>9.3285986513074556E-2</v>
      </c>
      <c r="C23">
        <f>STDEV(F8:F11)/SQRT(4)</f>
        <v>0.22279553590591755</v>
      </c>
      <c r="D23">
        <f>STDEV(F12:F15)/SQRT(4)</f>
        <v>0.35280787177508927</v>
      </c>
      <c r="E23">
        <f>STDEV(F16:F19)/SQRT(4)</f>
        <v>0.21961163185355026</v>
      </c>
    </row>
    <row r="24" spans="1:7">
      <c r="A24" t="s">
        <v>10</v>
      </c>
      <c r="B24">
        <f>TTEST(F12:F15,F4:F7,2,3)</f>
        <v>2.6852629539504277E-3</v>
      </c>
      <c r="C24">
        <f>TTEST(F12:F15,F8:F11,2,3)</f>
        <v>5.2823420070080796E-3</v>
      </c>
      <c r="E24">
        <f>TTEST(F12:F15,F16:F19,2,3)</f>
        <v>0.37614269995556909</v>
      </c>
    </row>
    <row r="28" spans="1:7">
      <c r="B28" s="1" t="s">
        <v>16</v>
      </c>
      <c r="C28" s="1" t="s">
        <v>12</v>
      </c>
      <c r="D28" s="2" t="s">
        <v>13</v>
      </c>
      <c r="E28" s="2" t="s">
        <v>0</v>
      </c>
      <c r="F28" s="2" t="s">
        <v>1</v>
      </c>
      <c r="G28" s="2" t="s">
        <v>2</v>
      </c>
    </row>
    <row r="29" spans="1:7">
      <c r="A29" s="3" t="s">
        <v>3</v>
      </c>
      <c r="B29">
        <v>25.86</v>
      </c>
      <c r="C29">
        <v>18.75</v>
      </c>
      <c r="D29">
        <f>AVERAGE(C29:C30)</f>
        <v>18.935000000000002</v>
      </c>
      <c r="E29">
        <f>B29-D29</f>
        <v>6.9249999999999972</v>
      </c>
      <c r="F29">
        <f t="shared" ref="F29:F44" si="2">(2^-E29)*1000</f>
        <v>8.2293830933971694</v>
      </c>
      <c r="G29">
        <f>AVERAGE(F29:F32)</f>
        <v>10.113541372318721</v>
      </c>
    </row>
    <row r="30" spans="1:7">
      <c r="A30" s="3"/>
      <c r="B30">
        <v>25.55</v>
      </c>
      <c r="C30">
        <v>19.12</v>
      </c>
      <c r="D30">
        <v>18.934999999999999</v>
      </c>
      <c r="E30">
        <f t="shared" ref="E30:E44" si="3">B30-D30</f>
        <v>6.615000000000002</v>
      </c>
      <c r="F30">
        <f t="shared" si="2"/>
        <v>10.202029586632154</v>
      </c>
    </row>
    <row r="31" spans="1:7">
      <c r="A31" s="3"/>
      <c r="B31">
        <v>25.93</v>
      </c>
      <c r="C31">
        <v>19.27</v>
      </c>
      <c r="D31">
        <f>AVERAGE(C31:C32)</f>
        <v>19.405000000000001</v>
      </c>
      <c r="E31">
        <f t="shared" si="3"/>
        <v>6.5249999999999986</v>
      </c>
      <c r="F31">
        <f t="shared" si="2"/>
        <v>10.858736092518269</v>
      </c>
    </row>
    <row r="32" spans="1:7">
      <c r="A32" s="3"/>
      <c r="B32">
        <v>25.89</v>
      </c>
      <c r="C32">
        <v>19.54</v>
      </c>
      <c r="D32">
        <v>19.405000000000001</v>
      </c>
      <c r="E32">
        <f t="shared" si="3"/>
        <v>6.4849999999999994</v>
      </c>
      <c r="F32">
        <f t="shared" si="2"/>
        <v>11.164016716727291</v>
      </c>
    </row>
    <row r="33" spans="1:7">
      <c r="A33" s="3" t="s">
        <v>4</v>
      </c>
      <c r="B33">
        <v>24.59</v>
      </c>
      <c r="C33">
        <v>19.16</v>
      </c>
      <c r="D33">
        <f>AVERAGE(C33:C34)</f>
        <v>19.175000000000001</v>
      </c>
      <c r="E33">
        <f t="shared" si="3"/>
        <v>5.4149999999999991</v>
      </c>
      <c r="F33">
        <f t="shared" si="2"/>
        <v>23.43810920759093</v>
      </c>
      <c r="G33">
        <f>AVERAGE(F33:F36)</f>
        <v>21.251244556484991</v>
      </c>
    </row>
    <row r="34" spans="1:7">
      <c r="A34" s="3"/>
      <c r="B34">
        <v>24.78</v>
      </c>
      <c r="C34">
        <v>19.190000000000001</v>
      </c>
      <c r="D34">
        <v>19.175000000000001</v>
      </c>
      <c r="E34">
        <f t="shared" si="3"/>
        <v>5.6050000000000004</v>
      </c>
      <c r="F34">
        <f t="shared" si="2"/>
        <v>20.545980628204227</v>
      </c>
    </row>
    <row r="35" spans="1:7">
      <c r="A35" s="3"/>
      <c r="B35">
        <v>24.9</v>
      </c>
      <c r="C35">
        <v>19.309999999999999</v>
      </c>
      <c r="D35">
        <f>AVERAGE(C35:C36)</f>
        <v>19.375</v>
      </c>
      <c r="E35">
        <f t="shared" si="3"/>
        <v>5.5249999999999986</v>
      </c>
      <c r="F35">
        <f t="shared" si="2"/>
        <v>21.717472185036538</v>
      </c>
    </row>
    <row r="36" spans="1:7">
      <c r="A36" s="3"/>
      <c r="B36">
        <v>25.07</v>
      </c>
      <c r="C36">
        <v>19.440000000000001</v>
      </c>
      <c r="D36">
        <v>19.375</v>
      </c>
      <c r="E36">
        <f t="shared" si="3"/>
        <v>5.6950000000000003</v>
      </c>
      <c r="F36">
        <f t="shared" si="2"/>
        <v>19.30341620510827</v>
      </c>
    </row>
    <row r="37" spans="1:7">
      <c r="A37" s="3" t="s">
        <v>5</v>
      </c>
      <c r="B37">
        <v>24.15</v>
      </c>
      <c r="C37">
        <v>19.87</v>
      </c>
      <c r="D37">
        <f>AVERAGE(C37:C38)</f>
        <v>19.34</v>
      </c>
      <c r="E37">
        <f t="shared" si="3"/>
        <v>4.8099999999999987</v>
      </c>
      <c r="F37">
        <f t="shared" si="2"/>
        <v>35.648866120888279</v>
      </c>
      <c r="G37">
        <f>AVERAGE(F37:F40)</f>
        <v>35.722014598992047</v>
      </c>
    </row>
    <row r="38" spans="1:7">
      <c r="A38" s="3"/>
      <c r="B38">
        <v>24.33</v>
      </c>
      <c r="C38">
        <v>18.809999999999999</v>
      </c>
      <c r="D38">
        <v>19.34</v>
      </c>
      <c r="E38">
        <f t="shared" si="3"/>
        <v>4.9899999999999984</v>
      </c>
      <c r="F38">
        <f t="shared" si="2"/>
        <v>31.467360939272499</v>
      </c>
    </row>
    <row r="39" spans="1:7">
      <c r="A39" s="3"/>
      <c r="B39">
        <v>21.87</v>
      </c>
      <c r="C39">
        <v>16.8</v>
      </c>
      <c r="D39">
        <f>AVERAGE(C39:C40)</f>
        <v>17.055</v>
      </c>
      <c r="E39">
        <f t="shared" si="3"/>
        <v>4.8150000000000013</v>
      </c>
      <c r="F39">
        <f t="shared" si="2"/>
        <v>35.525530413625411</v>
      </c>
    </row>
    <row r="40" spans="1:7">
      <c r="A40" s="3"/>
      <c r="B40">
        <v>21.69</v>
      </c>
      <c r="C40">
        <v>17.309999999999999</v>
      </c>
      <c r="D40">
        <v>17.055</v>
      </c>
      <c r="E40">
        <f t="shared" si="3"/>
        <v>4.6350000000000016</v>
      </c>
      <c r="F40">
        <f t="shared" si="2"/>
        <v>40.246300922182009</v>
      </c>
    </row>
    <row r="41" spans="1:7">
      <c r="A41" s="3" t="s">
        <v>6</v>
      </c>
      <c r="B41">
        <v>24.38</v>
      </c>
      <c r="C41">
        <v>19.62</v>
      </c>
      <c r="D41">
        <f>AVERAGE(C41:C42)</f>
        <v>19.505000000000003</v>
      </c>
      <c r="E41">
        <f t="shared" si="3"/>
        <v>4.8749999999999964</v>
      </c>
      <c r="F41">
        <f t="shared" si="2"/>
        <v>34.078366645789387</v>
      </c>
      <c r="G41">
        <f>AVERAGE(F41:F44)</f>
        <v>32.657934395083153</v>
      </c>
    </row>
    <row r="42" spans="1:7">
      <c r="B42">
        <v>24.47</v>
      </c>
      <c r="C42">
        <v>19.39</v>
      </c>
      <c r="D42">
        <v>19.504999999999999</v>
      </c>
      <c r="E42">
        <f t="shared" si="3"/>
        <v>4.9649999999999999</v>
      </c>
      <c r="F42">
        <f t="shared" si="2"/>
        <v>32.017400719775047</v>
      </c>
    </row>
    <row r="43" spans="1:7">
      <c r="B43">
        <v>24.39</v>
      </c>
      <c r="C43">
        <v>19.41</v>
      </c>
      <c r="D43">
        <f>AVERAGE(C43:C44)</f>
        <v>19.494999999999997</v>
      </c>
      <c r="E43">
        <f t="shared" si="3"/>
        <v>4.8950000000000031</v>
      </c>
      <c r="F43">
        <f t="shared" si="2"/>
        <v>33.609199701792996</v>
      </c>
    </row>
    <row r="44" spans="1:7">
      <c r="B44">
        <v>24.51</v>
      </c>
      <c r="C44">
        <v>19.579999999999998</v>
      </c>
      <c r="D44">
        <v>19.495000000000001</v>
      </c>
      <c r="E44">
        <f t="shared" si="3"/>
        <v>5.0150000000000006</v>
      </c>
      <c r="F44">
        <f t="shared" si="2"/>
        <v>30.926770512975203</v>
      </c>
    </row>
    <row r="46" spans="1:7">
      <c r="B46" s="3" t="s">
        <v>3</v>
      </c>
      <c r="C46" s="3" t="s">
        <v>4</v>
      </c>
      <c r="D46" s="3" t="s">
        <v>5</v>
      </c>
      <c r="E46" s="3" t="s">
        <v>6</v>
      </c>
    </row>
    <row r="47" spans="1:7">
      <c r="A47" s="5" t="s">
        <v>17</v>
      </c>
      <c r="B47">
        <v>10.113541372318721</v>
      </c>
      <c r="C47">
        <v>21.251244556484991</v>
      </c>
      <c r="D47">
        <v>35.722014598992047</v>
      </c>
      <c r="E47">
        <v>32.657934395083153</v>
      </c>
    </row>
    <row r="48" spans="1:7">
      <c r="A48" t="s">
        <v>9</v>
      </c>
      <c r="B48">
        <f>STDEV(F29:F32)/SQRT(4)</f>
        <v>0.65933654812524689</v>
      </c>
      <c r="C48">
        <f>STDEV(F33:F36)/SQRT(4)</f>
        <v>0.87992318314547913</v>
      </c>
      <c r="D48">
        <f>STDEV(F37:F40)/SQRT(4)</f>
        <v>1.7938599265577373</v>
      </c>
      <c r="E48">
        <f>STDEV(F41:F44)/SQRT(4)</f>
        <v>0.72627733674970463</v>
      </c>
    </row>
    <row r="49" spans="1:5">
      <c r="A49" t="s">
        <v>10</v>
      </c>
      <c r="B49">
        <f>TTEST(F37:F40,F29:F32,2,3)</f>
        <v>2.4595053846662517E-4</v>
      </c>
      <c r="C49">
        <f>TTEST(F37:F40,F33:F36,2,3)</f>
        <v>1.3703255740981411E-3</v>
      </c>
      <c r="E49">
        <f>TTEST(F37:F40,F41:F44,2,3)</f>
        <v>0.18928612093314459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"/>
  <sheetViews>
    <sheetView workbookViewId="0"/>
  </sheetViews>
  <sheetFormatPr baseColWidth="10" defaultRowHeight="15" x14ac:dyDescent="0"/>
  <cols>
    <col min="1" max="1" width="19.33203125" customWidth="1"/>
  </cols>
  <sheetData>
    <row r="1" spans="1:7">
      <c r="A1" s="4" t="s">
        <v>54</v>
      </c>
    </row>
    <row r="3" spans="1:7">
      <c r="B3" s="1" t="s">
        <v>45</v>
      </c>
      <c r="C3" s="1" t="s">
        <v>46</v>
      </c>
      <c r="D3" s="2" t="s">
        <v>47</v>
      </c>
      <c r="E3" s="2" t="s">
        <v>0</v>
      </c>
      <c r="F3" s="2" t="s">
        <v>1</v>
      </c>
      <c r="G3" s="2" t="s">
        <v>2</v>
      </c>
    </row>
    <row r="4" spans="1:7">
      <c r="A4" s="15" t="s">
        <v>48</v>
      </c>
      <c r="B4">
        <v>25.24</v>
      </c>
      <c r="C4">
        <v>16.649999999999999</v>
      </c>
      <c r="D4">
        <f>AVERAGE(C4:C5)</f>
        <v>16.704999999999998</v>
      </c>
      <c r="E4">
        <f>B4-D4</f>
        <v>8.5350000000000001</v>
      </c>
      <c r="F4">
        <f t="shared" ref="F4:F11" si="0">(2^-E4)*1000</f>
        <v>2.6959323308527923</v>
      </c>
      <c r="G4">
        <f>AVERAGE(F4:F7)</f>
        <v>2.5492879061932925</v>
      </c>
    </row>
    <row r="5" spans="1:7">
      <c r="A5" s="19"/>
      <c r="B5">
        <v>25.19</v>
      </c>
      <c r="C5">
        <v>16.760000000000002</v>
      </c>
      <c r="D5">
        <v>16.704999999999998</v>
      </c>
      <c r="E5">
        <f t="shared" ref="E5:E11" si="1">B5-D5</f>
        <v>8.485000000000003</v>
      </c>
      <c r="F5">
        <f t="shared" si="0"/>
        <v>2.7910041791818174</v>
      </c>
    </row>
    <row r="6" spans="1:7">
      <c r="A6" s="19"/>
      <c r="B6">
        <v>26.85</v>
      </c>
      <c r="C6">
        <v>18.09</v>
      </c>
      <c r="D6">
        <f>AVERAGE(C6:C7)</f>
        <v>18.115000000000002</v>
      </c>
      <c r="E6">
        <f t="shared" si="1"/>
        <v>8.7349999999999994</v>
      </c>
      <c r="F6">
        <f t="shared" si="0"/>
        <v>2.3469454092321316</v>
      </c>
    </row>
    <row r="7" spans="1:7">
      <c r="A7" s="19"/>
      <c r="B7">
        <v>26.84</v>
      </c>
      <c r="C7">
        <v>18.14</v>
      </c>
      <c r="D7">
        <v>18.114999999999998</v>
      </c>
      <c r="E7">
        <f t="shared" si="1"/>
        <v>8.7250000000000014</v>
      </c>
      <c r="F7">
        <f t="shared" si="0"/>
        <v>2.3632697055064282</v>
      </c>
    </row>
    <row r="8" spans="1:7">
      <c r="A8" s="15" t="s">
        <v>49</v>
      </c>
      <c r="B8">
        <v>22.52</v>
      </c>
      <c r="C8">
        <v>16.53</v>
      </c>
      <c r="D8">
        <f>AVERAGE(C8:C9)</f>
        <v>16.57</v>
      </c>
      <c r="E8">
        <f t="shared" si="1"/>
        <v>5.9499999999999993</v>
      </c>
      <c r="F8">
        <f t="shared" si="0"/>
        <v>16.176014435021536</v>
      </c>
      <c r="G8">
        <f>AVERAGE(F8:F11)</f>
        <v>17.76279891479507</v>
      </c>
    </row>
    <row r="9" spans="1:7">
      <c r="A9" s="19"/>
      <c r="B9">
        <v>22.94</v>
      </c>
      <c r="C9">
        <v>16.61</v>
      </c>
      <c r="D9">
        <v>16.57</v>
      </c>
      <c r="E9">
        <f t="shared" si="1"/>
        <v>6.370000000000001</v>
      </c>
      <c r="F9">
        <f t="shared" si="0"/>
        <v>12.090351512049912</v>
      </c>
    </row>
    <row r="10" spans="1:7">
      <c r="A10" s="19"/>
      <c r="B10">
        <v>23.87</v>
      </c>
      <c r="C10">
        <v>17.89</v>
      </c>
      <c r="D10">
        <f>AVERAGE(C10:C11)</f>
        <v>17.925000000000001</v>
      </c>
      <c r="E10">
        <f t="shared" si="1"/>
        <v>5.9450000000000003</v>
      </c>
      <c r="F10">
        <f t="shared" si="0"/>
        <v>16.232173489026</v>
      </c>
    </row>
    <row r="11" spans="1:7">
      <c r="A11" s="19"/>
      <c r="B11">
        <v>23.16</v>
      </c>
      <c r="C11">
        <v>17.96</v>
      </c>
      <c r="D11">
        <v>17.925000000000001</v>
      </c>
      <c r="E11">
        <f t="shared" si="1"/>
        <v>5.2349999999999994</v>
      </c>
      <c r="F11">
        <f t="shared" si="0"/>
        <v>26.552656223082831</v>
      </c>
    </row>
    <row r="12" spans="1:7">
      <c r="A12" s="15" t="s">
        <v>51</v>
      </c>
      <c r="B12" s="20">
        <v>22.27</v>
      </c>
      <c r="C12" s="20">
        <v>16.53</v>
      </c>
      <c r="D12">
        <f>AVERAGE(C12:C13)</f>
        <v>16.53</v>
      </c>
      <c r="E12">
        <f>B12-D12</f>
        <v>5.7399999999999984</v>
      </c>
      <c r="F12">
        <f t="shared" ref="F12:F19" si="2">(2^-E12)*1000</f>
        <v>18.71060475967078</v>
      </c>
      <c r="G12">
        <f>AVERAGE(F12:F15)</f>
        <v>17.305607601767502</v>
      </c>
    </row>
    <row r="13" spans="1:7">
      <c r="A13" s="19"/>
      <c r="B13" s="20">
        <v>22.32</v>
      </c>
      <c r="C13" s="20">
        <v>16.53</v>
      </c>
      <c r="D13">
        <v>16.53</v>
      </c>
      <c r="E13">
        <f t="shared" ref="E13:E19" si="3">B13-D13</f>
        <v>5.7899999999999991</v>
      </c>
      <c r="F13">
        <f t="shared" si="2"/>
        <v>18.073252873520129</v>
      </c>
    </row>
    <row r="14" spans="1:7">
      <c r="A14" s="19"/>
      <c r="B14">
        <v>23.72</v>
      </c>
      <c r="C14">
        <v>17.440000000000001</v>
      </c>
      <c r="D14">
        <f>AVERAGE(C14:C15)</f>
        <v>17.605</v>
      </c>
      <c r="E14">
        <f t="shared" si="3"/>
        <v>6.1149999999999984</v>
      </c>
      <c r="F14">
        <f t="shared" si="2"/>
        <v>14.427848605146815</v>
      </c>
    </row>
    <row r="15" spans="1:7">
      <c r="A15" s="19"/>
      <c r="B15">
        <v>23.4</v>
      </c>
      <c r="C15">
        <v>17.77</v>
      </c>
      <c r="D15">
        <v>17.605</v>
      </c>
      <c r="E15">
        <f t="shared" si="3"/>
        <v>5.7949999999999982</v>
      </c>
      <c r="F15">
        <f t="shared" si="2"/>
        <v>18.010724168732288</v>
      </c>
    </row>
    <row r="16" spans="1:7">
      <c r="A16" s="15" t="s">
        <v>50</v>
      </c>
      <c r="B16" s="20">
        <v>22.92</v>
      </c>
      <c r="C16" s="20">
        <v>16.78</v>
      </c>
      <c r="D16">
        <f>AVERAGE(C16:C17)</f>
        <v>16.740000000000002</v>
      </c>
      <c r="E16">
        <f t="shared" si="3"/>
        <v>6.18</v>
      </c>
      <c r="F16">
        <f t="shared" si="2"/>
        <v>13.792234317041483</v>
      </c>
      <c r="G16">
        <f>AVERAGE(F16:F19)</f>
        <v>16.794256483879888</v>
      </c>
    </row>
    <row r="17" spans="1:7">
      <c r="A17" s="19"/>
      <c r="B17" s="20">
        <v>23.19</v>
      </c>
      <c r="C17" s="20">
        <v>16.7</v>
      </c>
      <c r="D17">
        <v>16.739999999999998</v>
      </c>
      <c r="E17">
        <f t="shared" si="3"/>
        <v>6.4500000000000028</v>
      </c>
      <c r="F17">
        <f t="shared" si="2"/>
        <v>11.438169499575176</v>
      </c>
    </row>
    <row r="18" spans="1:7">
      <c r="A18" s="19"/>
      <c r="B18">
        <v>23.11</v>
      </c>
      <c r="C18">
        <v>17.78</v>
      </c>
      <c r="D18">
        <f>AVERAGE(C18:C19)</f>
        <v>17.835000000000001</v>
      </c>
      <c r="E18">
        <f t="shared" si="3"/>
        <v>5.2749999999999986</v>
      </c>
      <c r="F18">
        <f t="shared" si="2"/>
        <v>25.826572442319144</v>
      </c>
    </row>
    <row r="19" spans="1:7">
      <c r="A19" s="19"/>
      <c r="B19">
        <v>23.79</v>
      </c>
      <c r="C19">
        <v>17.89</v>
      </c>
      <c r="D19">
        <v>17.835000000000001</v>
      </c>
      <c r="E19">
        <f t="shared" si="3"/>
        <v>5.9549999999999983</v>
      </c>
      <c r="F19">
        <f t="shared" si="2"/>
        <v>16.120049676583751</v>
      </c>
    </row>
    <row r="21" spans="1:7">
      <c r="B21" s="1" t="s">
        <v>52</v>
      </c>
      <c r="C21" s="1" t="s">
        <v>46</v>
      </c>
      <c r="D21" s="2" t="s">
        <v>47</v>
      </c>
      <c r="E21" s="2" t="s">
        <v>0</v>
      </c>
      <c r="F21" s="2" t="s">
        <v>1</v>
      </c>
      <c r="G21" s="2" t="s">
        <v>2</v>
      </c>
    </row>
    <row r="22" spans="1:7">
      <c r="A22" s="15" t="s">
        <v>48</v>
      </c>
      <c r="B22">
        <v>24.45</v>
      </c>
      <c r="C22">
        <v>16.649999999999999</v>
      </c>
      <c r="D22">
        <f>AVERAGE(C22:C23)</f>
        <v>16.704999999999998</v>
      </c>
      <c r="E22">
        <f>B22-D22</f>
        <v>7.745000000000001</v>
      </c>
      <c r="F22">
        <f t="shared" ref="F22:F37" si="4">(2^-E22)*1000</f>
        <v>4.661467746217661</v>
      </c>
      <c r="G22">
        <f>AVERAGE(F22:F25)</f>
        <v>5.2447290036415026</v>
      </c>
    </row>
    <row r="23" spans="1:7">
      <c r="A23" s="19"/>
      <c r="B23">
        <v>24.39</v>
      </c>
      <c r="C23">
        <v>16.760000000000002</v>
      </c>
      <c r="D23">
        <v>16.704999999999998</v>
      </c>
      <c r="E23">
        <f t="shared" ref="E23:E37" si="5">B23-D23</f>
        <v>7.6850000000000023</v>
      </c>
      <c r="F23">
        <f t="shared" si="4"/>
        <v>4.8594205206971361</v>
      </c>
    </row>
    <row r="24" spans="1:7">
      <c r="A24" s="19"/>
      <c r="B24">
        <v>25.65</v>
      </c>
      <c r="C24">
        <v>18.09</v>
      </c>
      <c r="D24">
        <f>AVERAGE(C24:C25)</f>
        <v>18.115000000000002</v>
      </c>
      <c r="E24">
        <f t="shared" si="5"/>
        <v>7.5349999999999966</v>
      </c>
      <c r="F24">
        <f t="shared" si="4"/>
        <v>5.3918646617055952</v>
      </c>
    </row>
    <row r="25" spans="1:7">
      <c r="A25" s="19"/>
      <c r="B25">
        <v>25.48</v>
      </c>
      <c r="C25">
        <v>18.14</v>
      </c>
      <c r="D25">
        <v>18.114999999999998</v>
      </c>
      <c r="E25">
        <f t="shared" si="5"/>
        <v>7.365000000000002</v>
      </c>
      <c r="F25">
        <f t="shared" si="4"/>
        <v>6.0661630859456164</v>
      </c>
    </row>
    <row r="26" spans="1:7">
      <c r="A26" s="15" t="s">
        <v>49</v>
      </c>
      <c r="B26">
        <v>21.5</v>
      </c>
      <c r="C26">
        <v>16.53</v>
      </c>
      <c r="D26">
        <f>AVERAGE(C26:C27)</f>
        <v>16.57</v>
      </c>
      <c r="E26">
        <f t="shared" si="5"/>
        <v>4.93</v>
      </c>
      <c r="F26">
        <f t="shared" si="4"/>
        <v>32.803646363220857</v>
      </c>
      <c r="G26">
        <f>AVERAGE(F26:F29)</f>
        <v>30.319627950648265</v>
      </c>
    </row>
    <row r="27" spans="1:7">
      <c r="A27" s="19"/>
      <c r="B27">
        <v>21.74</v>
      </c>
      <c r="C27">
        <v>16.61</v>
      </c>
      <c r="D27">
        <v>16.57</v>
      </c>
      <c r="E27">
        <f t="shared" si="5"/>
        <v>5.1699999999999982</v>
      </c>
      <c r="F27">
        <f t="shared" si="4"/>
        <v>27.77633378645535</v>
      </c>
    </row>
    <row r="28" spans="1:7">
      <c r="A28" s="19"/>
      <c r="B28">
        <v>22.88</v>
      </c>
      <c r="C28">
        <v>17.89</v>
      </c>
      <c r="D28">
        <f>AVERAGE(C28:C29)</f>
        <v>17.925000000000001</v>
      </c>
      <c r="E28">
        <f t="shared" si="5"/>
        <v>4.9549999999999983</v>
      </c>
      <c r="F28">
        <f t="shared" si="4"/>
        <v>32.240099353167501</v>
      </c>
    </row>
    <row r="29" spans="1:7">
      <c r="A29" s="19"/>
      <c r="B29">
        <v>23.06</v>
      </c>
      <c r="C29">
        <v>17.96</v>
      </c>
      <c r="D29">
        <v>17.925000000000001</v>
      </c>
      <c r="E29">
        <f t="shared" si="5"/>
        <v>5.134999999999998</v>
      </c>
      <c r="F29">
        <f t="shared" si="4"/>
        <v>28.458432299749358</v>
      </c>
    </row>
    <row r="30" spans="1:7">
      <c r="A30" s="15" t="s">
        <v>51</v>
      </c>
      <c r="B30" s="20">
        <v>22.07</v>
      </c>
      <c r="C30" s="20">
        <v>16.53</v>
      </c>
      <c r="D30">
        <f>AVERAGE(C30:C31)</f>
        <v>16.53</v>
      </c>
      <c r="E30">
        <f t="shared" si="5"/>
        <v>5.5399999999999991</v>
      </c>
      <c r="F30">
        <f t="shared" si="4"/>
        <v>21.492840908433511</v>
      </c>
      <c r="G30">
        <f>AVERAGE(F30:F33)</f>
        <v>27.468797260267216</v>
      </c>
    </row>
    <row r="31" spans="1:7">
      <c r="A31" s="19"/>
      <c r="B31" s="20">
        <v>21.91</v>
      </c>
      <c r="C31" s="20">
        <v>16.53</v>
      </c>
      <c r="D31">
        <v>16.53</v>
      </c>
      <c r="E31">
        <f t="shared" si="5"/>
        <v>5.379999999999999</v>
      </c>
      <c r="F31">
        <f t="shared" si="4"/>
        <v>24.013674707625217</v>
      </c>
    </row>
    <row r="32" spans="1:7">
      <c r="A32" s="19"/>
      <c r="B32">
        <v>22.65</v>
      </c>
      <c r="C32">
        <v>17.440000000000001</v>
      </c>
      <c r="D32">
        <f>AVERAGE(C32:C33)</f>
        <v>17.605</v>
      </c>
      <c r="E32">
        <f t="shared" si="5"/>
        <v>5.0449999999999982</v>
      </c>
      <c r="F32">
        <f t="shared" si="4"/>
        <v>30.290306779220824</v>
      </c>
    </row>
    <row r="33" spans="1:7">
      <c r="A33" s="19"/>
      <c r="B33">
        <v>22.48</v>
      </c>
      <c r="C33">
        <v>17.77</v>
      </c>
      <c r="D33">
        <v>17.605</v>
      </c>
      <c r="E33">
        <f t="shared" si="5"/>
        <v>4.875</v>
      </c>
      <c r="F33">
        <f t="shared" si="4"/>
        <v>34.078366645789309</v>
      </c>
    </row>
    <row r="34" spans="1:7">
      <c r="A34" s="15" t="s">
        <v>50</v>
      </c>
      <c r="B34" s="20">
        <v>21.76</v>
      </c>
      <c r="C34" s="20">
        <v>16.78</v>
      </c>
      <c r="D34">
        <f>AVERAGE(C34:C35)</f>
        <v>16.740000000000002</v>
      </c>
      <c r="E34">
        <f t="shared" si="5"/>
        <v>5.0199999999999996</v>
      </c>
      <c r="F34">
        <f t="shared" si="4"/>
        <v>30.819772015417481</v>
      </c>
      <c r="G34">
        <f>AVERAGE(F34:F37)</f>
        <v>33.918362473305365</v>
      </c>
    </row>
    <row r="35" spans="1:7">
      <c r="A35" s="19"/>
      <c r="B35" s="20">
        <v>21.85</v>
      </c>
      <c r="C35" s="20">
        <v>16.7</v>
      </c>
      <c r="D35">
        <v>16.739999999999998</v>
      </c>
      <c r="E35">
        <f t="shared" si="5"/>
        <v>5.110000000000003</v>
      </c>
      <c r="F35">
        <f t="shared" si="4"/>
        <v>28.955876934074027</v>
      </c>
    </row>
    <row r="36" spans="1:7">
      <c r="A36" s="19"/>
      <c r="B36">
        <v>22.91</v>
      </c>
      <c r="C36">
        <v>17.78</v>
      </c>
      <c r="D36">
        <f>AVERAGE(C36:C37)</f>
        <v>17.835000000000001</v>
      </c>
      <c r="E36">
        <f t="shared" si="5"/>
        <v>5.0749999999999993</v>
      </c>
      <c r="F36">
        <f t="shared" si="4"/>
        <v>29.666941279703746</v>
      </c>
    </row>
    <row r="37" spans="1:7">
      <c r="A37" s="19"/>
      <c r="B37">
        <v>22.27</v>
      </c>
      <c r="C37">
        <v>17.89</v>
      </c>
      <c r="D37">
        <v>17.835000000000001</v>
      </c>
      <c r="E37">
        <f t="shared" si="5"/>
        <v>4.4349999999999987</v>
      </c>
      <c r="F37">
        <f t="shared" si="4"/>
        <v>46.230859664026205</v>
      </c>
    </row>
    <row r="39" spans="1:7">
      <c r="B39" s="1" t="s">
        <v>1</v>
      </c>
    </row>
    <row r="40" spans="1:7">
      <c r="B40" s="1" t="s">
        <v>45</v>
      </c>
      <c r="C40" s="1" t="s">
        <v>52</v>
      </c>
    </row>
    <row r="41" spans="1:7">
      <c r="A41" s="15" t="s">
        <v>48</v>
      </c>
      <c r="B41">
        <v>2.5492879061932925</v>
      </c>
      <c r="C41">
        <v>5.2447290036415026</v>
      </c>
    </row>
    <row r="42" spans="1:7">
      <c r="A42" s="15" t="s">
        <v>51</v>
      </c>
      <c r="B42">
        <v>17.305607601767502</v>
      </c>
      <c r="C42">
        <v>27.468797260267216</v>
      </c>
    </row>
    <row r="43" spans="1:7">
      <c r="A43" s="15" t="s">
        <v>49</v>
      </c>
      <c r="B43">
        <v>17.76279891479507</v>
      </c>
      <c r="C43">
        <v>30.319627950648265</v>
      </c>
    </row>
    <row r="44" spans="1:7">
      <c r="A44" s="15" t="s">
        <v>50</v>
      </c>
      <c r="B44">
        <v>16.794256483879888</v>
      </c>
      <c r="C44">
        <v>33.918362473305365</v>
      </c>
    </row>
    <row r="46" spans="1:7">
      <c r="B46" s="1" t="s">
        <v>9</v>
      </c>
    </row>
    <row r="47" spans="1:7">
      <c r="B47" s="1" t="s">
        <v>45</v>
      </c>
      <c r="C47" s="1" t="s">
        <v>52</v>
      </c>
    </row>
    <row r="48" spans="1:7">
      <c r="A48" s="15" t="s">
        <v>48</v>
      </c>
      <c r="B48">
        <f>STDEV(F4:F7)/SQRT(4)</f>
        <v>0.11382611042522812</v>
      </c>
      <c r="C48">
        <f>STDEV(F22:F25)/SQRT(4)</f>
        <v>0.31425297331996371</v>
      </c>
    </row>
    <row r="49" spans="1:3">
      <c r="A49" s="15" t="s">
        <v>51</v>
      </c>
      <c r="B49">
        <f>STDEV(F12:F15)/SQRT(4)</f>
        <v>0.97219607472806813</v>
      </c>
      <c r="C49">
        <f>STDEV(F30:F33)/SQRT(4)</f>
        <v>2.8765901341746782</v>
      </c>
    </row>
    <row r="50" spans="1:3">
      <c r="A50" s="15" t="s">
        <v>49</v>
      </c>
      <c r="B50">
        <f>STDEV(F8:F11)/SQRT(4)</f>
        <v>3.0862456995545964</v>
      </c>
      <c r="C50">
        <f>STDEV(F26:F29)/SQRT(4)</f>
        <v>1.2842297412079546</v>
      </c>
    </row>
    <row r="51" spans="1:3">
      <c r="A51" s="15" t="s">
        <v>50</v>
      </c>
      <c r="B51">
        <f>STDEV(F16:F19)/SQRT(4)</f>
        <v>3.1588116339549326</v>
      </c>
      <c r="C51">
        <f>STDEV(F34:F37)/SQRT(4)</f>
        <v>4.1220918515330975</v>
      </c>
    </row>
    <row r="53" spans="1:3">
      <c r="B53" s="1" t="s">
        <v>53</v>
      </c>
    </row>
    <row r="54" spans="1:3">
      <c r="B54" s="1" t="s">
        <v>45</v>
      </c>
      <c r="C54" s="1" t="s">
        <v>52</v>
      </c>
    </row>
    <row r="55" spans="1:3">
      <c r="A55" s="15" t="s">
        <v>48</v>
      </c>
    </row>
    <row r="56" spans="1:3">
      <c r="A56" s="15" t="s">
        <v>51</v>
      </c>
      <c r="B56">
        <f>TTEST(F4:F7,F12:F15,2,3)</f>
        <v>5.4613050067266276E-4</v>
      </c>
      <c r="C56">
        <f>TTEST(F22:F25,F30:F33,2,3)</f>
        <v>4.2193599189383401E-3</v>
      </c>
    </row>
    <row r="57" spans="1:3">
      <c r="A57" s="15" t="s">
        <v>49</v>
      </c>
    </row>
    <row r="58" spans="1:3">
      <c r="A58" s="15" t="s">
        <v>50</v>
      </c>
      <c r="B58">
        <f>TTEST(F8:F11,F16:F19,2,3)</f>
        <v>0.83367917674594205</v>
      </c>
      <c r="C58">
        <f>TTEST(F26:F29,F34:F37,2,3)</f>
        <v>0.45657464807417231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E4" sqref="E4"/>
    </sheetView>
  </sheetViews>
  <sheetFormatPr baseColWidth="10" defaultRowHeight="15" x14ac:dyDescent="0"/>
  <cols>
    <col min="2" max="2" width="18.33203125" customWidth="1"/>
  </cols>
  <sheetData>
    <row r="1" spans="1:3">
      <c r="A1" s="46" t="s">
        <v>259</v>
      </c>
    </row>
    <row r="9" spans="1:3">
      <c r="B9" s="12" t="s">
        <v>260</v>
      </c>
      <c r="C9" s="12" t="s">
        <v>261</v>
      </c>
    </row>
    <row r="10" spans="1:3">
      <c r="B10" s="48" t="s">
        <v>262</v>
      </c>
      <c r="C10" s="48">
        <v>2465.1</v>
      </c>
    </row>
    <row r="11" spans="1:3">
      <c r="B11" s="48" t="s">
        <v>263</v>
      </c>
      <c r="C11" s="12">
        <v>3232.9</v>
      </c>
    </row>
    <row r="12" spans="1:3">
      <c r="B12" s="12" t="s">
        <v>264</v>
      </c>
      <c r="C12" s="12">
        <v>2313.6999999999998</v>
      </c>
    </row>
    <row r="13" spans="1:3">
      <c r="B13" s="12" t="s">
        <v>265</v>
      </c>
      <c r="C13" s="12">
        <v>2293.3000000000002</v>
      </c>
    </row>
    <row r="14" spans="1:3">
      <c r="B14" s="12" t="s">
        <v>266</v>
      </c>
      <c r="C14" s="12">
        <v>2244.8000000000002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selection activeCell="I14" sqref="I14"/>
    </sheetView>
  </sheetViews>
  <sheetFormatPr baseColWidth="10" defaultRowHeight="15" x14ac:dyDescent="0"/>
  <cols>
    <col min="2" max="2" width="11.6640625" customWidth="1"/>
    <col min="3" max="3" width="13.5" customWidth="1"/>
  </cols>
  <sheetData>
    <row r="1" spans="1:3">
      <c r="A1" s="46" t="s">
        <v>267</v>
      </c>
    </row>
    <row r="3" spans="1:3">
      <c r="B3" s="30" t="s">
        <v>231</v>
      </c>
      <c r="C3" s="30" t="s">
        <v>249</v>
      </c>
    </row>
    <row r="4" spans="1:3">
      <c r="B4" s="30" t="s">
        <v>268</v>
      </c>
      <c r="C4" s="30">
        <v>6.5954719274873549E-2</v>
      </c>
    </row>
    <row r="5" spans="1:3">
      <c r="B5" s="30" t="s">
        <v>269</v>
      </c>
      <c r="C5" s="30">
        <v>8.717644067133147E-2</v>
      </c>
    </row>
    <row r="6" spans="1:3">
      <c r="B6" s="30" t="s">
        <v>270</v>
      </c>
      <c r="C6" s="30">
        <v>0.11265042406458173</v>
      </c>
    </row>
    <row r="7" spans="1:3">
      <c r="B7" s="30" t="s">
        <v>271</v>
      </c>
      <c r="C7" s="30">
        <v>0.11735698145511519</v>
      </c>
    </row>
    <row r="8" spans="1:3">
      <c r="B8" s="30" t="s">
        <v>272</v>
      </c>
      <c r="C8" s="30">
        <v>0.22022076104175037</v>
      </c>
    </row>
    <row r="9" spans="1:3">
      <c r="B9" s="30" t="s">
        <v>273</v>
      </c>
      <c r="C9" s="30">
        <v>0.36510097920996359</v>
      </c>
    </row>
    <row r="10" spans="1:3">
      <c r="B10" s="30" t="s">
        <v>274</v>
      </c>
      <c r="C10" s="30">
        <v>0.37389849976148787</v>
      </c>
    </row>
    <row r="11" spans="1:3">
      <c r="B11" s="30" t="s">
        <v>275</v>
      </c>
      <c r="C11" s="30">
        <v>0.38220975849829392</v>
      </c>
    </row>
    <row r="12" spans="1:3">
      <c r="B12" s="30" t="s">
        <v>276</v>
      </c>
      <c r="C12">
        <v>0.39331251701095821</v>
      </c>
    </row>
    <row r="13" spans="1:3">
      <c r="B13" s="30" t="s">
        <v>277</v>
      </c>
      <c r="C13" s="30">
        <v>0.40250701903527258</v>
      </c>
    </row>
    <row r="14" spans="1:3">
      <c r="B14" s="30" t="s">
        <v>278</v>
      </c>
      <c r="C14" s="30">
        <v>0.40764586863593105</v>
      </c>
    </row>
    <row r="15" spans="1:3">
      <c r="B15" s="30" t="s">
        <v>279</v>
      </c>
      <c r="C15" s="30">
        <v>0.51930932458436896</v>
      </c>
    </row>
    <row r="16" spans="1:3">
      <c r="B16" s="30" t="s">
        <v>280</v>
      </c>
      <c r="C16">
        <v>0.54327245249922951</v>
      </c>
    </row>
    <row r="17" spans="2:3">
      <c r="B17" s="30" t="s">
        <v>281</v>
      </c>
      <c r="C17" s="30">
        <v>0.57538008397961571</v>
      </c>
    </row>
    <row r="18" spans="2:3">
      <c r="B18" s="30" t="s">
        <v>282</v>
      </c>
      <c r="C18">
        <v>0.57812806293785091</v>
      </c>
    </row>
    <row r="19" spans="2:3">
      <c r="B19" s="30" t="s">
        <v>283</v>
      </c>
      <c r="C19" s="30">
        <v>0.59174985978378947</v>
      </c>
    </row>
    <row r="20" spans="2:3">
      <c r="B20" s="30" t="s">
        <v>284</v>
      </c>
      <c r="C20">
        <v>0.64037343693770399</v>
      </c>
    </row>
    <row r="21" spans="2:3">
      <c r="B21" s="30" t="s">
        <v>285</v>
      </c>
      <c r="C21" s="30">
        <v>0.65909512068357146</v>
      </c>
    </row>
    <row r="22" spans="2:3">
      <c r="B22" s="30" t="s">
        <v>286</v>
      </c>
      <c r="C22">
        <v>0.68198549506654449</v>
      </c>
    </row>
    <row r="23" spans="2:3">
      <c r="B23" s="30" t="s">
        <v>287</v>
      </c>
      <c r="C23">
        <v>0.70298366412584745</v>
      </c>
    </row>
    <row r="24" spans="2:3">
      <c r="B24" s="30" t="s">
        <v>288</v>
      </c>
      <c r="C24" s="30">
        <v>1.2052517415450048</v>
      </c>
    </row>
    <row r="25" spans="2:3">
      <c r="B25" s="30"/>
      <c r="C25" s="30"/>
    </row>
    <row r="26" spans="2:3">
      <c r="B26" s="30" t="s">
        <v>289</v>
      </c>
      <c r="C26" s="30">
        <v>0.20966336699999999</v>
      </c>
    </row>
    <row r="27" spans="2:3">
      <c r="B27" s="30" t="s">
        <v>290</v>
      </c>
      <c r="C27" s="30">
        <v>0.48368426025311706</v>
      </c>
    </row>
    <row r="28" spans="2:3">
      <c r="B28" s="30" t="s">
        <v>291</v>
      </c>
      <c r="C28" s="30">
        <v>0.51549191971066355</v>
      </c>
    </row>
    <row r="29" spans="2:3">
      <c r="B29" s="30" t="s">
        <v>292</v>
      </c>
      <c r="C29" s="30">
        <v>0.53650727027650491</v>
      </c>
    </row>
    <row r="30" spans="2:3">
      <c r="B30" s="30" t="s">
        <v>293</v>
      </c>
      <c r="C30" s="30">
        <v>0.54826664347246334</v>
      </c>
    </row>
    <row r="31" spans="2:3">
      <c r="B31" s="30" t="s">
        <v>294</v>
      </c>
      <c r="C31" s="30">
        <v>0.58101044880650754</v>
      </c>
    </row>
    <row r="32" spans="2:3">
      <c r="B32" s="30" t="s">
        <v>295</v>
      </c>
      <c r="C32" s="30">
        <v>0.62508249089619028</v>
      </c>
    </row>
    <row r="33" spans="2:3">
      <c r="B33" s="30" t="s">
        <v>296</v>
      </c>
      <c r="C33" s="30">
        <v>0.63956111546859973</v>
      </c>
    </row>
    <row r="34" spans="2:3">
      <c r="B34" s="30" t="s">
        <v>297</v>
      </c>
      <c r="C34" s="30">
        <v>0.63991999066360228</v>
      </c>
    </row>
    <row r="35" spans="2:3">
      <c r="B35" s="30" t="s">
        <v>298</v>
      </c>
      <c r="C35" s="30">
        <v>0.64170517880784361</v>
      </c>
    </row>
    <row r="36" spans="2:3">
      <c r="B36" s="30" t="s">
        <v>299</v>
      </c>
      <c r="C36" s="30">
        <v>0.64742112035260413</v>
      </c>
    </row>
    <row r="37" spans="2:3">
      <c r="B37" s="30" t="s">
        <v>300</v>
      </c>
      <c r="C37" s="30">
        <v>0.71983257522577349</v>
      </c>
    </row>
    <row r="38" spans="2:3">
      <c r="B38" s="30" t="s">
        <v>301</v>
      </c>
      <c r="C38" s="30">
        <v>0.76811733015586015</v>
      </c>
    </row>
    <row r="39" spans="2:3">
      <c r="B39" s="30" t="s">
        <v>302</v>
      </c>
      <c r="C39" s="30">
        <v>0.78609208800241259</v>
      </c>
    </row>
    <row r="40" spans="2:3">
      <c r="B40" s="30" t="s">
        <v>303</v>
      </c>
      <c r="C40" s="30">
        <v>0.79783829609977019</v>
      </c>
    </row>
    <row r="41" spans="2:3">
      <c r="B41" s="30" t="s">
        <v>304</v>
      </c>
      <c r="C41" s="30">
        <v>0.80082357560573947</v>
      </c>
    </row>
    <row r="42" spans="2:3">
      <c r="B42" s="30" t="s">
        <v>305</v>
      </c>
      <c r="C42">
        <v>1.4867815264821775</v>
      </c>
    </row>
  </sheetData>
  <conditionalFormatting sqref="B3:B19 B26 B29:B42">
    <cfRule type="duplicateValues" dxfId="0" priority="1"/>
  </conditionalFormatting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workbookViewId="0">
      <selection activeCell="I16" sqref="I16"/>
    </sheetView>
  </sheetViews>
  <sheetFormatPr baseColWidth="10" defaultRowHeight="15" x14ac:dyDescent="0"/>
  <cols>
    <col min="2" max="2" width="13.33203125" customWidth="1"/>
    <col min="3" max="3" width="13.1640625" customWidth="1"/>
  </cols>
  <sheetData>
    <row r="1" spans="1:3">
      <c r="A1" s="46" t="s">
        <v>306</v>
      </c>
    </row>
    <row r="3" spans="1:3">
      <c r="B3" s="47" t="s">
        <v>231</v>
      </c>
      <c r="C3" s="47" t="s">
        <v>249</v>
      </c>
    </row>
    <row r="4" spans="1:3">
      <c r="B4" s="47" t="s">
        <v>307</v>
      </c>
      <c r="C4" s="47">
        <v>0.185861939</v>
      </c>
    </row>
    <row r="5" spans="1:3">
      <c r="B5" s="47" t="s">
        <v>308</v>
      </c>
      <c r="C5" s="47">
        <v>0.18950924599999999</v>
      </c>
    </row>
    <row r="6" spans="1:3">
      <c r="B6" s="47" t="s">
        <v>239</v>
      </c>
      <c r="C6" s="47">
        <v>0.223056315</v>
      </c>
    </row>
    <row r="7" spans="1:3">
      <c r="B7" s="47" t="s">
        <v>233</v>
      </c>
      <c r="C7" s="47">
        <v>0.25318353199999999</v>
      </c>
    </row>
    <row r="8" spans="1:3">
      <c r="B8" s="47" t="s">
        <v>309</v>
      </c>
      <c r="C8" s="47">
        <v>0.27429573200000001</v>
      </c>
    </row>
    <row r="9" spans="1:3">
      <c r="B9" s="47" t="s">
        <v>241</v>
      </c>
      <c r="C9" s="47">
        <v>0.28421186799999998</v>
      </c>
    </row>
    <row r="10" spans="1:3">
      <c r="B10" s="47" t="s">
        <v>310</v>
      </c>
      <c r="C10" s="47">
        <v>0.30453603600000001</v>
      </c>
    </row>
    <row r="11" spans="1:3">
      <c r="B11" s="47" t="s">
        <v>311</v>
      </c>
      <c r="C11" s="47">
        <v>0.31193098200000002</v>
      </c>
    </row>
    <row r="12" spans="1:3">
      <c r="B12" s="47" t="s">
        <v>312</v>
      </c>
      <c r="C12" s="47">
        <v>0.388562925</v>
      </c>
    </row>
    <row r="13" spans="1:3">
      <c r="B13" s="47" t="s">
        <v>313</v>
      </c>
      <c r="C13" s="47">
        <v>0.42469036399999999</v>
      </c>
    </row>
    <row r="14" spans="1:3">
      <c r="B14" s="47" t="s">
        <v>245</v>
      </c>
      <c r="C14" s="47">
        <v>0.49602660900000001</v>
      </c>
    </row>
    <row r="15" spans="1:3">
      <c r="B15" s="47" t="s">
        <v>247</v>
      </c>
      <c r="C15" s="47">
        <v>0.56207719499999997</v>
      </c>
    </row>
    <row r="16" spans="1:3">
      <c r="B16" s="47" t="s">
        <v>314</v>
      </c>
      <c r="C16" s="47">
        <v>0.58211648599999999</v>
      </c>
    </row>
    <row r="17" spans="2:3">
      <c r="B17" s="47"/>
      <c r="C17" s="47"/>
    </row>
    <row r="18" spans="2:3">
      <c r="B18" s="47" t="s">
        <v>315</v>
      </c>
      <c r="C18" s="47">
        <v>0.29740261200000001</v>
      </c>
    </row>
    <row r="19" spans="2:3">
      <c r="B19" s="47" t="s">
        <v>316</v>
      </c>
      <c r="C19" s="47">
        <v>0.40177669900000001</v>
      </c>
    </row>
    <row r="20" spans="2:3">
      <c r="B20" s="47" t="s">
        <v>59</v>
      </c>
      <c r="C20" s="47">
        <v>0.56036621099999995</v>
      </c>
    </row>
    <row r="21" spans="2:3">
      <c r="B21" s="47" t="s">
        <v>317</v>
      </c>
      <c r="C21" s="47">
        <v>0.83839927999999997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I5" sqref="I5"/>
    </sheetView>
  </sheetViews>
  <sheetFormatPr baseColWidth="10" defaultRowHeight="15" x14ac:dyDescent="0"/>
  <cols>
    <col min="3" max="3" width="12.1640625" customWidth="1"/>
  </cols>
  <sheetData>
    <row r="1" spans="1:3">
      <c r="A1" s="46" t="s">
        <v>318</v>
      </c>
    </row>
    <row r="3" spans="1:3">
      <c r="B3" s="47" t="s">
        <v>231</v>
      </c>
      <c r="C3" s="47" t="s">
        <v>249</v>
      </c>
    </row>
    <row r="4" spans="1:3">
      <c r="B4" s="47" t="s">
        <v>251</v>
      </c>
      <c r="C4" s="47">
        <v>0.34763596699999999</v>
      </c>
    </row>
    <row r="5" spans="1:3">
      <c r="B5" s="47" t="s">
        <v>252</v>
      </c>
      <c r="C5" s="47">
        <v>0.550868213</v>
      </c>
    </row>
    <row r="6" spans="1:3">
      <c r="B6" s="47" t="s">
        <v>255</v>
      </c>
      <c r="C6" s="47">
        <v>0.59417369600000003</v>
      </c>
    </row>
    <row r="7" spans="1:3">
      <c r="B7" s="47" t="s">
        <v>257</v>
      </c>
      <c r="C7" s="47">
        <v>0.60322082200000005</v>
      </c>
    </row>
    <row r="8" spans="1:3">
      <c r="B8" s="47" t="s">
        <v>250</v>
      </c>
      <c r="C8" s="47">
        <v>0.71576914300000005</v>
      </c>
    </row>
    <row r="9" spans="1:3">
      <c r="B9" s="47" t="s">
        <v>319</v>
      </c>
      <c r="C9" s="47">
        <v>1.357199405</v>
      </c>
    </row>
    <row r="10" spans="1:3">
      <c r="B10" s="47" t="s">
        <v>320</v>
      </c>
      <c r="C10" s="47">
        <v>1.9160432030000001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6"/>
  <sheetViews>
    <sheetView workbookViewId="0"/>
  </sheetViews>
  <sheetFormatPr baseColWidth="10" defaultRowHeight="15" x14ac:dyDescent="0"/>
  <cols>
    <col min="1" max="1" width="27.83203125" customWidth="1"/>
    <col min="6" max="6" width="14.6640625" customWidth="1"/>
  </cols>
  <sheetData>
    <row r="1" spans="1:7">
      <c r="A1" s="18" t="s">
        <v>19</v>
      </c>
    </row>
    <row r="3" spans="1:7">
      <c r="A3" s="6" t="s">
        <v>20</v>
      </c>
    </row>
    <row r="4" spans="1:7">
      <c r="A4" s="7" t="s">
        <v>21</v>
      </c>
      <c r="B4" s="8" t="s">
        <v>22</v>
      </c>
      <c r="C4" s="8" t="s">
        <v>23</v>
      </c>
      <c r="D4" s="8" t="s">
        <v>24</v>
      </c>
      <c r="E4" s="7" t="s">
        <v>25</v>
      </c>
      <c r="F4" s="7" t="s">
        <v>26</v>
      </c>
    </row>
    <row r="5" spans="1:7">
      <c r="A5" t="s">
        <v>27</v>
      </c>
      <c r="B5">
        <v>81443</v>
      </c>
      <c r="C5">
        <v>19182</v>
      </c>
      <c r="D5">
        <v>706888</v>
      </c>
      <c r="E5">
        <f>B5+C5</f>
        <v>100625</v>
      </c>
      <c r="F5">
        <f>E5/D5*100</f>
        <v>14.234928305474135</v>
      </c>
    </row>
    <row r="6" spans="1:7">
      <c r="A6" t="s">
        <v>28</v>
      </c>
      <c r="B6">
        <v>73423</v>
      </c>
      <c r="C6">
        <v>17487</v>
      </c>
      <c r="D6">
        <v>719485</v>
      </c>
      <c r="E6">
        <f t="shared" ref="E6:E13" si="0">B6+C6</f>
        <v>90910</v>
      </c>
      <c r="F6">
        <f t="shared" ref="F6:F13" si="1">E6/D6*100</f>
        <v>12.635426728840768</v>
      </c>
    </row>
    <row r="7" spans="1:7">
      <c r="A7" t="s">
        <v>29</v>
      </c>
      <c r="B7">
        <v>66489</v>
      </c>
      <c r="C7">
        <v>19485</v>
      </c>
      <c r="D7">
        <v>695833</v>
      </c>
      <c r="E7">
        <f t="shared" si="0"/>
        <v>85974</v>
      </c>
      <c r="F7">
        <f t="shared" si="1"/>
        <v>12.355550829006386</v>
      </c>
    </row>
    <row r="8" spans="1:7">
      <c r="A8" t="s">
        <v>30</v>
      </c>
      <c r="B8">
        <v>70304</v>
      </c>
      <c r="C8">
        <v>16664</v>
      </c>
      <c r="D8">
        <v>634634</v>
      </c>
      <c r="E8">
        <f t="shared" si="0"/>
        <v>86968</v>
      </c>
      <c r="F8">
        <f t="shared" si="1"/>
        <v>13.703646511217491</v>
      </c>
    </row>
    <row r="9" spans="1:7">
      <c r="A9" t="s">
        <v>31</v>
      </c>
      <c r="B9">
        <v>79488</v>
      </c>
      <c r="C9">
        <v>17489</v>
      </c>
      <c r="D9">
        <v>669485</v>
      </c>
      <c r="E9">
        <f t="shared" si="0"/>
        <v>96977</v>
      </c>
      <c r="F9">
        <f t="shared" si="1"/>
        <v>14.485313337864177</v>
      </c>
    </row>
    <row r="10" spans="1:7">
      <c r="A10" t="s">
        <v>32</v>
      </c>
      <c r="B10">
        <v>68132</v>
      </c>
      <c r="C10">
        <v>19037</v>
      </c>
      <c r="D10">
        <v>694034</v>
      </c>
      <c r="E10">
        <f t="shared" si="0"/>
        <v>87169</v>
      </c>
      <c r="F10">
        <f t="shared" si="1"/>
        <v>12.559759320148581</v>
      </c>
    </row>
    <row r="11" spans="1:7">
      <c r="A11" t="s">
        <v>33</v>
      </c>
      <c r="B11">
        <v>65509</v>
      </c>
      <c r="C11">
        <v>18409</v>
      </c>
      <c r="D11">
        <v>712220</v>
      </c>
      <c r="E11">
        <f t="shared" si="0"/>
        <v>83918</v>
      </c>
      <c r="F11">
        <f t="shared" si="1"/>
        <v>11.782595265507849</v>
      </c>
    </row>
    <row r="12" spans="1:7">
      <c r="A12" t="s">
        <v>34</v>
      </c>
      <c r="B12">
        <v>76776</v>
      </c>
      <c r="C12">
        <v>18850</v>
      </c>
      <c r="D12">
        <v>653487</v>
      </c>
      <c r="E12">
        <f t="shared" si="0"/>
        <v>95626</v>
      </c>
      <c r="F12">
        <f t="shared" si="1"/>
        <v>14.633190866842034</v>
      </c>
    </row>
    <row r="13" spans="1:7">
      <c r="A13" t="s">
        <v>35</v>
      </c>
      <c r="B13">
        <v>70903</v>
      </c>
      <c r="C13">
        <v>15476</v>
      </c>
      <c r="D13">
        <v>644320</v>
      </c>
      <c r="E13">
        <f t="shared" si="0"/>
        <v>86379</v>
      </c>
      <c r="F13">
        <f t="shared" si="1"/>
        <v>13.406226719642413</v>
      </c>
    </row>
    <row r="15" spans="1:7">
      <c r="F15">
        <f>AVERAGE(F5:F13)</f>
        <v>13.310737542727093</v>
      </c>
      <c r="G15" s="9" t="s">
        <v>36</v>
      </c>
    </row>
    <row r="16" spans="1:7">
      <c r="F16">
        <f>STDEV(F5:F13)</f>
        <v>1.025533322410348</v>
      </c>
      <c r="G16" s="9" t="s">
        <v>37</v>
      </c>
    </row>
    <row r="20" spans="1:7">
      <c r="A20" s="6" t="s">
        <v>38</v>
      </c>
    </row>
    <row r="21" spans="1:7">
      <c r="A21" s="7" t="s">
        <v>21</v>
      </c>
      <c r="B21" s="8" t="s">
        <v>22</v>
      </c>
      <c r="C21" s="8" t="s">
        <v>23</v>
      </c>
      <c r="D21" s="8" t="s">
        <v>24</v>
      </c>
      <c r="E21" s="7" t="s">
        <v>25</v>
      </c>
      <c r="F21" s="7" t="s">
        <v>26</v>
      </c>
    </row>
    <row r="22" spans="1:7">
      <c r="A22" t="s">
        <v>27</v>
      </c>
      <c r="B22">
        <v>76837</v>
      </c>
      <c r="C22">
        <v>18532</v>
      </c>
      <c r="D22">
        <v>548200</v>
      </c>
      <c r="E22">
        <f>B22+C22</f>
        <v>95369</v>
      </c>
      <c r="F22">
        <f>E22/D22*100</f>
        <v>17.396753009850418</v>
      </c>
    </row>
    <row r="23" spans="1:7">
      <c r="A23" t="s">
        <v>28</v>
      </c>
      <c r="B23">
        <v>67839</v>
      </c>
      <c r="C23">
        <v>16433</v>
      </c>
      <c r="D23">
        <v>584733</v>
      </c>
      <c r="E23">
        <f t="shared" ref="E23:E30" si="2">B23+C23</f>
        <v>84272</v>
      </c>
      <c r="F23">
        <f t="shared" ref="F23:F30" si="3">E23/D23*100</f>
        <v>14.412047891943844</v>
      </c>
    </row>
    <row r="24" spans="1:7">
      <c r="A24" t="s">
        <v>29</v>
      </c>
      <c r="B24">
        <v>61262</v>
      </c>
      <c r="C24">
        <v>14375</v>
      </c>
      <c r="D24">
        <v>603211</v>
      </c>
      <c r="E24">
        <f t="shared" si="2"/>
        <v>75637</v>
      </c>
      <c r="F24">
        <f t="shared" si="3"/>
        <v>12.539061787666339</v>
      </c>
    </row>
    <row r="25" spans="1:7">
      <c r="A25" t="s">
        <v>30</v>
      </c>
      <c r="B25">
        <v>64456</v>
      </c>
      <c r="C25">
        <v>14608</v>
      </c>
      <c r="D25">
        <v>589403</v>
      </c>
      <c r="E25">
        <f t="shared" si="2"/>
        <v>79064</v>
      </c>
      <c r="F25">
        <f t="shared" si="3"/>
        <v>13.414251369606195</v>
      </c>
    </row>
    <row r="26" spans="1:7">
      <c r="A26" t="s">
        <v>31</v>
      </c>
      <c r="B26">
        <v>74009</v>
      </c>
      <c r="C26">
        <v>17588</v>
      </c>
      <c r="D26">
        <v>574832</v>
      </c>
      <c r="E26">
        <f t="shared" si="2"/>
        <v>91597</v>
      </c>
      <c r="F26">
        <f t="shared" si="3"/>
        <v>15.934568708770563</v>
      </c>
    </row>
    <row r="27" spans="1:7">
      <c r="A27" t="s">
        <v>32</v>
      </c>
      <c r="B27">
        <v>69265</v>
      </c>
      <c r="C27">
        <v>18050</v>
      </c>
      <c r="D27">
        <v>631094</v>
      </c>
      <c r="E27">
        <f t="shared" si="2"/>
        <v>87315</v>
      </c>
      <c r="F27">
        <f t="shared" si="3"/>
        <v>13.835498356821645</v>
      </c>
    </row>
    <row r="28" spans="1:7">
      <c r="A28" t="s">
        <v>33</v>
      </c>
      <c r="B28">
        <v>58277</v>
      </c>
      <c r="C28">
        <v>17435</v>
      </c>
      <c r="D28">
        <v>556566</v>
      </c>
      <c r="E28">
        <f t="shared" si="2"/>
        <v>75712</v>
      </c>
      <c r="F28">
        <f t="shared" si="3"/>
        <v>13.603418103153983</v>
      </c>
    </row>
    <row r="29" spans="1:7">
      <c r="A29" t="s">
        <v>34</v>
      </c>
      <c r="B29">
        <v>55989</v>
      </c>
      <c r="C29">
        <v>15444</v>
      </c>
      <c r="D29">
        <v>599409</v>
      </c>
      <c r="E29">
        <f t="shared" si="2"/>
        <v>71433</v>
      </c>
      <c r="F29">
        <f t="shared" si="3"/>
        <v>11.917238479902705</v>
      </c>
    </row>
    <row r="30" spans="1:7">
      <c r="A30" t="s">
        <v>35</v>
      </c>
      <c r="B30">
        <v>61183</v>
      </c>
      <c r="C30">
        <v>15006</v>
      </c>
      <c r="D30">
        <v>632039</v>
      </c>
      <c r="E30">
        <f t="shared" si="2"/>
        <v>76189</v>
      </c>
      <c r="F30">
        <f t="shared" si="3"/>
        <v>12.054477650904454</v>
      </c>
    </row>
    <row r="32" spans="1:7">
      <c r="F32">
        <f>AVERAGE(F22:F30)</f>
        <v>13.900812817624463</v>
      </c>
      <c r="G32" s="9" t="s">
        <v>36</v>
      </c>
    </row>
    <row r="33" spans="1:7">
      <c r="F33">
        <f>STDEV(F22:F30)</f>
        <v>1.8078461065594176</v>
      </c>
      <c r="G33" s="9" t="s">
        <v>37</v>
      </c>
    </row>
    <row r="37" spans="1:7">
      <c r="A37" s="6" t="s">
        <v>39</v>
      </c>
    </row>
    <row r="38" spans="1:7">
      <c r="A38" s="7" t="s">
        <v>21</v>
      </c>
      <c r="B38" s="8" t="s">
        <v>22</v>
      </c>
      <c r="C38" s="8" t="s">
        <v>23</v>
      </c>
      <c r="D38" s="8" t="s">
        <v>24</v>
      </c>
      <c r="E38" s="7" t="s">
        <v>25</v>
      </c>
      <c r="F38" s="7" t="s">
        <v>26</v>
      </c>
    </row>
    <row r="39" spans="1:7">
      <c r="A39" t="s">
        <v>27</v>
      </c>
      <c r="B39">
        <v>32568</v>
      </c>
      <c r="C39">
        <v>19769</v>
      </c>
      <c r="D39">
        <v>671825</v>
      </c>
      <c r="E39">
        <f>B39+C39</f>
        <v>52337</v>
      </c>
      <c r="F39">
        <f>E39/D39*100</f>
        <v>7.7902727644847989</v>
      </c>
    </row>
    <row r="40" spans="1:7">
      <c r="A40" t="s">
        <v>28</v>
      </c>
      <c r="B40">
        <v>26778</v>
      </c>
      <c r="C40">
        <v>16848</v>
      </c>
      <c r="D40">
        <v>632344</v>
      </c>
      <c r="E40">
        <f t="shared" ref="E40:E47" si="4">B40+C40</f>
        <v>43626</v>
      </c>
      <c r="F40">
        <f t="shared" ref="F40:F47" si="5">E40/D40*100</f>
        <v>6.8990928988019178</v>
      </c>
    </row>
    <row r="41" spans="1:7">
      <c r="A41" t="s">
        <v>29</v>
      </c>
      <c r="B41">
        <v>31150</v>
      </c>
      <c r="C41">
        <v>15855</v>
      </c>
      <c r="D41">
        <v>658948</v>
      </c>
      <c r="E41">
        <f t="shared" si="4"/>
        <v>47005</v>
      </c>
      <c r="F41">
        <f t="shared" si="5"/>
        <v>7.1333398083005024</v>
      </c>
    </row>
    <row r="42" spans="1:7">
      <c r="A42" t="s">
        <v>30</v>
      </c>
      <c r="B42">
        <v>31990</v>
      </c>
      <c r="C42">
        <v>14586</v>
      </c>
      <c r="D42">
        <v>590489</v>
      </c>
      <c r="E42">
        <f t="shared" si="4"/>
        <v>46576</v>
      </c>
      <c r="F42">
        <f t="shared" si="5"/>
        <v>7.8876998555434561</v>
      </c>
    </row>
    <row r="43" spans="1:7">
      <c r="A43" t="s">
        <v>31</v>
      </c>
      <c r="B43">
        <v>33587</v>
      </c>
      <c r="C43">
        <v>20767</v>
      </c>
      <c r="D43">
        <v>621356</v>
      </c>
      <c r="E43">
        <f t="shared" si="4"/>
        <v>54354</v>
      </c>
      <c r="F43">
        <f t="shared" si="5"/>
        <v>8.7476422533941882</v>
      </c>
    </row>
    <row r="44" spans="1:7">
      <c r="A44" t="s">
        <v>32</v>
      </c>
      <c r="B44">
        <v>26875</v>
      </c>
      <c r="C44">
        <v>14558</v>
      </c>
      <c r="D44">
        <v>609090</v>
      </c>
      <c r="E44">
        <f t="shared" si="4"/>
        <v>41433</v>
      </c>
      <c r="F44">
        <f t="shared" si="5"/>
        <v>6.8024429887208786</v>
      </c>
    </row>
    <row r="45" spans="1:7">
      <c r="A45" t="s">
        <v>33</v>
      </c>
      <c r="B45">
        <v>34596</v>
      </c>
      <c r="C45">
        <v>17374</v>
      </c>
      <c r="D45">
        <v>645384</v>
      </c>
      <c r="E45">
        <f t="shared" si="4"/>
        <v>51970</v>
      </c>
      <c r="F45">
        <f t="shared" si="5"/>
        <v>8.052570252748751</v>
      </c>
    </row>
    <row r="46" spans="1:7">
      <c r="A46" t="s">
        <v>34</v>
      </c>
      <c r="B46">
        <v>25958</v>
      </c>
      <c r="C46">
        <v>21259</v>
      </c>
      <c r="D46">
        <v>674322</v>
      </c>
      <c r="E46">
        <f t="shared" si="4"/>
        <v>47217</v>
      </c>
      <c r="F46">
        <f t="shared" si="5"/>
        <v>7.0021443761289115</v>
      </c>
    </row>
    <row r="47" spans="1:7">
      <c r="A47" t="s">
        <v>35</v>
      </c>
      <c r="B47">
        <v>31576</v>
      </c>
      <c r="C47">
        <v>16880</v>
      </c>
      <c r="D47">
        <v>623246</v>
      </c>
      <c r="E47">
        <f t="shared" si="4"/>
        <v>48456</v>
      </c>
      <c r="F47">
        <f t="shared" si="5"/>
        <v>7.7747791401789987</v>
      </c>
    </row>
    <row r="49" spans="1:7">
      <c r="F49">
        <f>AVERAGE(F39:F47)</f>
        <v>7.5655538153669335</v>
      </c>
      <c r="G49" s="9" t="s">
        <v>36</v>
      </c>
    </row>
    <row r="50" spans="1:7">
      <c r="F50">
        <f>STDEV(F39:F47)</f>
        <v>0.64839392257085771</v>
      </c>
      <c r="G50" s="9" t="s">
        <v>37</v>
      </c>
    </row>
    <row r="54" spans="1:7">
      <c r="A54" s="6" t="s">
        <v>40</v>
      </c>
      <c r="B54" s="10"/>
      <c r="C54" s="10"/>
      <c r="D54" s="10"/>
      <c r="E54" s="10"/>
      <c r="F54" s="10"/>
      <c r="G54" s="10"/>
    </row>
    <row r="55" spans="1:7">
      <c r="A55" s="7" t="s">
        <v>21</v>
      </c>
      <c r="B55" s="8" t="s">
        <v>22</v>
      </c>
      <c r="C55" s="8" t="s">
        <v>23</v>
      </c>
      <c r="D55" s="8" t="s">
        <v>24</v>
      </c>
      <c r="E55" s="7" t="s">
        <v>25</v>
      </c>
      <c r="F55" s="7" t="s">
        <v>26</v>
      </c>
      <c r="G55" s="10"/>
    </row>
    <row r="56" spans="1:7">
      <c r="A56" s="10" t="s">
        <v>27</v>
      </c>
      <c r="B56" s="10">
        <v>5964</v>
      </c>
      <c r="C56" s="10">
        <v>2156</v>
      </c>
      <c r="D56" s="10">
        <v>653108</v>
      </c>
      <c r="E56">
        <f>B56+C56</f>
        <v>8120</v>
      </c>
      <c r="F56">
        <f>E56/D56*100</f>
        <v>1.2432859496438569</v>
      </c>
    </row>
    <row r="57" spans="1:7">
      <c r="A57" s="10" t="s">
        <v>28</v>
      </c>
      <c r="B57" s="10">
        <v>5006</v>
      </c>
      <c r="C57" s="10">
        <v>1746</v>
      </c>
      <c r="D57" s="10">
        <v>632858</v>
      </c>
      <c r="E57">
        <f t="shared" ref="E57:E64" si="6">B57+C57</f>
        <v>6752</v>
      </c>
      <c r="F57">
        <f t="shared" ref="F57:F64" si="7">E57/D57*100</f>
        <v>1.0669060041905134</v>
      </c>
    </row>
    <row r="58" spans="1:7">
      <c r="A58" s="10" t="s">
        <v>29</v>
      </c>
      <c r="B58" s="10">
        <v>3289</v>
      </c>
      <c r="C58" s="10">
        <v>911</v>
      </c>
      <c r="D58" s="10">
        <v>600495</v>
      </c>
      <c r="E58">
        <f t="shared" si="6"/>
        <v>4200</v>
      </c>
      <c r="F58">
        <f t="shared" si="7"/>
        <v>0.699422976044763</v>
      </c>
    </row>
    <row r="59" spans="1:7">
      <c r="A59" s="10" t="s">
        <v>30</v>
      </c>
      <c r="B59" s="10">
        <v>6134</v>
      </c>
      <c r="C59" s="10">
        <v>2357</v>
      </c>
      <c r="D59" s="10">
        <v>619283</v>
      </c>
      <c r="E59">
        <f t="shared" si="6"/>
        <v>8491</v>
      </c>
      <c r="F59">
        <f t="shared" si="7"/>
        <v>1.3711017418530784</v>
      </c>
    </row>
    <row r="60" spans="1:7">
      <c r="A60" s="10" t="s">
        <v>31</v>
      </c>
      <c r="B60" s="10">
        <v>6633</v>
      </c>
      <c r="C60" s="10">
        <v>2876</v>
      </c>
      <c r="D60" s="10">
        <v>611283</v>
      </c>
      <c r="E60">
        <f t="shared" si="6"/>
        <v>9509</v>
      </c>
      <c r="F60">
        <f t="shared" si="7"/>
        <v>1.5555806394092426</v>
      </c>
    </row>
    <row r="61" spans="1:7">
      <c r="A61" s="10" t="s">
        <v>32</v>
      </c>
      <c r="B61" s="10">
        <v>7011</v>
      </c>
      <c r="C61" s="10">
        <v>1364</v>
      </c>
      <c r="D61" s="10">
        <v>625777</v>
      </c>
      <c r="E61">
        <f t="shared" si="6"/>
        <v>8375</v>
      </c>
      <c r="F61">
        <f t="shared" si="7"/>
        <v>1.3383361804604514</v>
      </c>
    </row>
    <row r="62" spans="1:7">
      <c r="A62" s="10" t="s">
        <v>33</v>
      </c>
      <c r="B62" s="10">
        <v>5117</v>
      </c>
      <c r="C62" s="10">
        <v>1957</v>
      </c>
      <c r="D62" s="10">
        <v>578698</v>
      </c>
      <c r="E62">
        <f t="shared" si="6"/>
        <v>7074</v>
      </c>
      <c r="F62">
        <f t="shared" si="7"/>
        <v>1.2223992479669881</v>
      </c>
    </row>
    <row r="63" spans="1:7">
      <c r="A63" s="10" t="s">
        <v>34</v>
      </c>
      <c r="B63" s="10">
        <v>4898</v>
      </c>
      <c r="C63" s="10">
        <v>1654</v>
      </c>
      <c r="D63" s="10">
        <v>590349</v>
      </c>
      <c r="E63">
        <f t="shared" si="6"/>
        <v>6552</v>
      </c>
      <c r="F63">
        <f t="shared" si="7"/>
        <v>1.1098519689200794</v>
      </c>
    </row>
    <row r="64" spans="1:7">
      <c r="A64" s="10" t="s">
        <v>35</v>
      </c>
      <c r="B64" s="10">
        <v>4264</v>
      </c>
      <c r="C64" s="10">
        <v>1665</v>
      </c>
      <c r="D64" s="10">
        <v>596572</v>
      </c>
      <c r="E64">
        <f t="shared" si="6"/>
        <v>5929</v>
      </c>
      <c r="F64">
        <f t="shared" si="7"/>
        <v>0.99384483348196029</v>
      </c>
    </row>
    <row r="65" spans="1:7">
      <c r="A65" s="10"/>
      <c r="B65" s="10"/>
      <c r="C65" s="10"/>
      <c r="D65" s="10"/>
      <c r="E65" s="10"/>
      <c r="F65" s="10"/>
      <c r="G65" s="10"/>
    </row>
    <row r="66" spans="1:7">
      <c r="A66" s="10"/>
      <c r="B66" s="10"/>
      <c r="C66" s="10"/>
      <c r="D66" s="10"/>
      <c r="E66" s="10"/>
      <c r="F66">
        <f>AVERAGE(F56:F64)</f>
        <v>1.1778588379967703</v>
      </c>
      <c r="G66" s="9" t="s">
        <v>36</v>
      </c>
    </row>
    <row r="67" spans="1:7">
      <c r="A67" s="10"/>
      <c r="B67" s="10"/>
      <c r="C67" s="10"/>
      <c r="D67" s="10"/>
      <c r="E67" s="10"/>
      <c r="F67">
        <f>STDEV(F56:F64)</f>
        <v>0.24792428407849978</v>
      </c>
      <c r="G67" s="9" t="s">
        <v>37</v>
      </c>
    </row>
    <row r="71" spans="1:7">
      <c r="B71" s="7" t="s">
        <v>41</v>
      </c>
      <c r="C71" s="11" t="s">
        <v>42</v>
      </c>
      <c r="D71" s="12" t="s">
        <v>61</v>
      </c>
    </row>
    <row r="72" spans="1:7">
      <c r="A72" s="13" t="s">
        <v>44</v>
      </c>
      <c r="B72" s="14">
        <v>13.310737542727093</v>
      </c>
      <c r="C72" s="14">
        <v>1.025533322410348</v>
      </c>
    </row>
    <row r="73" spans="1:7">
      <c r="A73" s="15" t="s">
        <v>38</v>
      </c>
      <c r="B73" s="14">
        <v>13.900812817624463</v>
      </c>
      <c r="C73" s="14">
        <v>1.8078461065594176</v>
      </c>
      <c r="D73" s="16">
        <v>0.41019695977619586</v>
      </c>
    </row>
    <row r="74" spans="1:7">
      <c r="A74" s="13" t="s">
        <v>39</v>
      </c>
      <c r="B74" s="14">
        <v>7.5655538153669335</v>
      </c>
      <c r="C74" s="14">
        <v>0.64839392257085771</v>
      </c>
      <c r="D74" s="17">
        <v>1.6471115753134725E-9</v>
      </c>
    </row>
    <row r="75" spans="1:7">
      <c r="A75" s="15" t="s">
        <v>40</v>
      </c>
      <c r="B75" s="14">
        <v>1.1778588379967703</v>
      </c>
      <c r="C75" s="14">
        <v>0.24792428407849978</v>
      </c>
      <c r="D75" s="2">
        <v>5.4760323674290693E-11</v>
      </c>
    </row>
    <row r="76" spans="1:7">
      <c r="B76" s="14"/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workbookViewId="0"/>
  </sheetViews>
  <sheetFormatPr baseColWidth="10" defaultRowHeight="15" x14ac:dyDescent="0"/>
  <cols>
    <col min="1" max="1" width="19.33203125" customWidth="1"/>
    <col min="2" max="2" width="13.5" customWidth="1"/>
    <col min="4" max="4" width="12.1640625" bestFit="1" customWidth="1"/>
    <col min="9" max="9" width="15.33203125" customWidth="1"/>
  </cols>
  <sheetData>
    <row r="1" spans="1:14">
      <c r="A1" s="4" t="s">
        <v>62</v>
      </c>
    </row>
    <row r="3" spans="1:14">
      <c r="A3" s="23" t="s">
        <v>55</v>
      </c>
    </row>
    <row r="4" spans="1:14">
      <c r="A4" s="7" t="s">
        <v>21</v>
      </c>
      <c r="B4" s="7" t="s">
        <v>56</v>
      </c>
      <c r="C4" s="7" t="s">
        <v>24</v>
      </c>
      <c r="D4" s="7"/>
      <c r="E4" s="7" t="s">
        <v>56</v>
      </c>
      <c r="I4" s="7" t="s">
        <v>21</v>
      </c>
      <c r="J4" s="7" t="s">
        <v>59</v>
      </c>
      <c r="K4" s="7" t="s">
        <v>24</v>
      </c>
      <c r="L4" s="7"/>
      <c r="M4" s="7" t="s">
        <v>59</v>
      </c>
    </row>
    <row r="5" spans="1:14">
      <c r="A5" t="s">
        <v>27</v>
      </c>
      <c r="B5">
        <v>266671</v>
      </c>
      <c r="C5">
        <v>507364</v>
      </c>
      <c r="E5">
        <f t="shared" ref="E5:E13" si="0">B5/C5*100</f>
        <v>52.560094921988942</v>
      </c>
      <c r="I5" t="s">
        <v>27</v>
      </c>
      <c r="J5">
        <v>64773</v>
      </c>
      <c r="K5">
        <v>483750</v>
      </c>
      <c r="M5">
        <f t="shared" ref="M5:M13" si="1">J5/K5*100</f>
        <v>13.389767441860464</v>
      </c>
    </row>
    <row r="6" spans="1:14">
      <c r="A6" t="s">
        <v>28</v>
      </c>
      <c r="B6">
        <v>285894</v>
      </c>
      <c r="C6">
        <v>525096</v>
      </c>
      <c r="E6">
        <f t="shared" si="0"/>
        <v>54.446044151926507</v>
      </c>
      <c r="I6" t="s">
        <v>28</v>
      </c>
      <c r="J6">
        <v>61487</v>
      </c>
      <c r="K6">
        <v>504985</v>
      </c>
      <c r="M6">
        <f t="shared" si="1"/>
        <v>12.176005227878056</v>
      </c>
    </row>
    <row r="7" spans="1:14">
      <c r="A7" t="s">
        <v>29</v>
      </c>
      <c r="B7">
        <v>259487</v>
      </c>
      <c r="C7">
        <v>536034</v>
      </c>
      <c r="E7">
        <f t="shared" si="0"/>
        <v>48.408683031300257</v>
      </c>
      <c r="I7" t="s">
        <v>29</v>
      </c>
      <c r="J7">
        <v>69487</v>
      </c>
      <c r="K7">
        <v>512384</v>
      </c>
      <c r="M7">
        <f t="shared" si="1"/>
        <v>13.561508556082938</v>
      </c>
    </row>
    <row r="8" spans="1:14">
      <c r="A8" t="s">
        <v>30</v>
      </c>
      <c r="B8">
        <v>289509</v>
      </c>
      <c r="C8">
        <v>503784</v>
      </c>
      <c r="E8">
        <f t="shared" si="0"/>
        <v>57.466890572149964</v>
      </c>
      <c r="I8" t="s">
        <v>30</v>
      </c>
      <c r="J8">
        <v>72338</v>
      </c>
      <c r="K8">
        <v>475874</v>
      </c>
      <c r="M8">
        <f t="shared" si="1"/>
        <v>15.201082639522227</v>
      </c>
    </row>
    <row r="9" spans="1:14">
      <c r="A9" t="s">
        <v>31</v>
      </c>
      <c r="B9">
        <v>235587</v>
      </c>
      <c r="C9">
        <v>489587</v>
      </c>
      <c r="E9">
        <f t="shared" si="0"/>
        <v>48.119537487719235</v>
      </c>
      <c r="I9" t="s">
        <v>31</v>
      </c>
      <c r="J9">
        <v>70487</v>
      </c>
      <c r="K9">
        <v>445968</v>
      </c>
      <c r="M9">
        <f t="shared" si="1"/>
        <v>15.805394108994367</v>
      </c>
    </row>
    <row r="10" spans="1:14">
      <c r="A10" t="s">
        <v>32</v>
      </c>
      <c r="B10">
        <v>247758</v>
      </c>
      <c r="C10">
        <v>490354</v>
      </c>
      <c r="E10">
        <f t="shared" si="0"/>
        <v>50.526354429656941</v>
      </c>
      <c r="I10" t="s">
        <v>32</v>
      </c>
      <c r="J10">
        <v>65775</v>
      </c>
      <c r="K10">
        <v>495876</v>
      </c>
      <c r="M10">
        <f t="shared" si="1"/>
        <v>13.264404810880141</v>
      </c>
    </row>
    <row r="11" spans="1:14">
      <c r="A11" t="s">
        <v>33</v>
      </c>
      <c r="B11">
        <v>269847</v>
      </c>
      <c r="C11">
        <v>446376</v>
      </c>
      <c r="E11">
        <f t="shared" si="0"/>
        <v>60.452846927254157</v>
      </c>
      <c r="I11" t="s">
        <v>33</v>
      </c>
      <c r="J11">
        <v>60283</v>
      </c>
      <c r="K11">
        <v>521948</v>
      </c>
      <c r="M11">
        <f t="shared" si="1"/>
        <v>11.549617969606167</v>
      </c>
    </row>
    <row r="12" spans="1:14">
      <c r="A12" t="s">
        <v>34</v>
      </c>
      <c r="B12">
        <v>215877</v>
      </c>
      <c r="C12">
        <v>583452</v>
      </c>
      <c r="E12">
        <f t="shared" si="0"/>
        <v>36.999958865510791</v>
      </c>
      <c r="I12" t="s">
        <v>34</v>
      </c>
      <c r="J12">
        <v>59384</v>
      </c>
      <c r="K12">
        <v>504994</v>
      </c>
      <c r="M12">
        <f t="shared" si="1"/>
        <v>11.759347635813496</v>
      </c>
    </row>
    <row r="13" spans="1:14">
      <c r="A13" t="s">
        <v>35</v>
      </c>
      <c r="B13">
        <v>258443</v>
      </c>
      <c r="C13">
        <v>523847</v>
      </c>
      <c r="E13">
        <f t="shared" si="0"/>
        <v>49.335588444717636</v>
      </c>
      <c r="I13" t="s">
        <v>35</v>
      </c>
      <c r="J13">
        <v>56844</v>
      </c>
      <c r="K13">
        <v>538755</v>
      </c>
      <c r="M13">
        <f t="shared" si="1"/>
        <v>10.550992566194282</v>
      </c>
    </row>
    <row r="15" spans="1:14">
      <c r="E15">
        <f>AVERAGE(E5:E13)</f>
        <v>50.923999870247158</v>
      </c>
      <c r="F15" s="9" t="s">
        <v>36</v>
      </c>
      <c r="M15">
        <f>AVERAGE(M5:M13)</f>
        <v>13.028680106314681</v>
      </c>
      <c r="N15" s="9" t="s">
        <v>36</v>
      </c>
    </row>
    <row r="16" spans="1:14">
      <c r="E16">
        <f>STDEV(E5:E13)</f>
        <v>6.7030018147038009</v>
      </c>
      <c r="F16" s="9" t="s">
        <v>37</v>
      </c>
      <c r="M16">
        <f>STDEV(M5:M13)</f>
        <v>1.7162513472601701</v>
      </c>
      <c r="N16" s="9" t="s">
        <v>37</v>
      </c>
    </row>
    <row r="17" spans="1:14">
      <c r="F17" s="9"/>
      <c r="N17" s="9"/>
    </row>
    <row r="19" spans="1:14">
      <c r="A19" s="23" t="s">
        <v>57</v>
      </c>
      <c r="I19" s="22"/>
    </row>
    <row r="20" spans="1:14">
      <c r="A20" s="7" t="s">
        <v>21</v>
      </c>
      <c r="B20" s="7" t="s">
        <v>56</v>
      </c>
      <c r="C20" s="7" t="s">
        <v>24</v>
      </c>
      <c r="D20" s="7"/>
      <c r="E20" s="7" t="s">
        <v>56</v>
      </c>
      <c r="I20" s="7" t="s">
        <v>21</v>
      </c>
      <c r="J20" s="7" t="s">
        <v>59</v>
      </c>
      <c r="K20" s="7" t="s">
        <v>24</v>
      </c>
      <c r="L20" s="7"/>
      <c r="M20" s="7" t="s">
        <v>59</v>
      </c>
    </row>
    <row r="21" spans="1:14">
      <c r="A21" t="s">
        <v>27</v>
      </c>
      <c r="B21">
        <v>84309</v>
      </c>
      <c r="C21">
        <v>723412</v>
      </c>
      <c r="E21">
        <f t="shared" ref="E21:E29" si="2">B21/C21*100</f>
        <v>11.654354641615013</v>
      </c>
      <c r="I21" t="s">
        <v>27</v>
      </c>
      <c r="J21">
        <v>160179</v>
      </c>
      <c r="K21">
        <v>762029</v>
      </c>
      <c r="M21">
        <f t="shared" ref="M21:M29" si="3">J21/K21*100</f>
        <v>21.020066165460893</v>
      </c>
    </row>
    <row r="22" spans="1:14">
      <c r="A22" t="s">
        <v>28</v>
      </c>
      <c r="B22">
        <v>79304</v>
      </c>
      <c r="C22">
        <v>683847</v>
      </c>
      <c r="E22">
        <f t="shared" si="2"/>
        <v>11.596746055769785</v>
      </c>
      <c r="I22" t="s">
        <v>28</v>
      </c>
      <c r="J22">
        <v>134674</v>
      </c>
      <c r="K22">
        <v>754554</v>
      </c>
      <c r="M22">
        <f t="shared" si="3"/>
        <v>17.848159310002995</v>
      </c>
    </row>
    <row r="23" spans="1:14">
      <c r="A23" t="s">
        <v>29</v>
      </c>
      <c r="B23">
        <v>77484</v>
      </c>
      <c r="C23">
        <v>768754</v>
      </c>
      <c r="E23">
        <f t="shared" si="2"/>
        <v>10.079167067748591</v>
      </c>
      <c r="I23" t="s">
        <v>29</v>
      </c>
      <c r="J23">
        <v>174857</v>
      </c>
      <c r="K23">
        <v>803485</v>
      </c>
      <c r="M23">
        <f t="shared" si="3"/>
        <v>21.76232288094986</v>
      </c>
    </row>
    <row r="24" spans="1:14">
      <c r="A24" t="s">
        <v>30</v>
      </c>
      <c r="B24">
        <v>85348</v>
      </c>
      <c r="C24">
        <v>734236</v>
      </c>
      <c r="E24">
        <f t="shared" si="2"/>
        <v>11.62405548079909</v>
      </c>
      <c r="I24" t="s">
        <v>30</v>
      </c>
      <c r="J24">
        <v>188585</v>
      </c>
      <c r="K24">
        <v>754872</v>
      </c>
      <c r="M24">
        <f t="shared" si="3"/>
        <v>24.982381118918173</v>
      </c>
    </row>
    <row r="25" spans="1:14">
      <c r="A25" t="s">
        <v>31</v>
      </c>
      <c r="B25">
        <v>75424</v>
      </c>
      <c r="C25">
        <v>745365</v>
      </c>
      <c r="E25">
        <f t="shared" si="2"/>
        <v>10.119069180871117</v>
      </c>
      <c r="I25" t="s">
        <v>31</v>
      </c>
      <c r="J25">
        <v>161485</v>
      </c>
      <c r="K25">
        <v>798584</v>
      </c>
      <c r="M25">
        <f t="shared" si="3"/>
        <v>20.221416907927033</v>
      </c>
    </row>
    <row r="26" spans="1:14">
      <c r="A26" t="s">
        <v>32</v>
      </c>
      <c r="B26">
        <v>69488</v>
      </c>
      <c r="C26">
        <v>630398</v>
      </c>
      <c r="E26">
        <f t="shared" si="2"/>
        <v>11.022877610652317</v>
      </c>
      <c r="I26" t="s">
        <v>32</v>
      </c>
      <c r="J26">
        <v>175332</v>
      </c>
      <c r="K26">
        <v>810584</v>
      </c>
      <c r="M26">
        <f t="shared" si="3"/>
        <v>21.630330724514671</v>
      </c>
    </row>
    <row r="27" spans="1:14">
      <c r="A27" t="s">
        <v>33</v>
      </c>
      <c r="B27">
        <v>75344</v>
      </c>
      <c r="C27">
        <v>723465</v>
      </c>
      <c r="E27">
        <f t="shared" si="2"/>
        <v>10.414325502961443</v>
      </c>
      <c r="I27" t="s">
        <v>33</v>
      </c>
      <c r="J27">
        <v>236557</v>
      </c>
      <c r="K27">
        <v>832834</v>
      </c>
      <c r="M27">
        <f t="shared" si="3"/>
        <v>28.403859592667928</v>
      </c>
    </row>
    <row r="28" spans="1:14">
      <c r="A28" t="s">
        <v>34</v>
      </c>
      <c r="B28">
        <v>82330</v>
      </c>
      <c r="C28">
        <v>648574</v>
      </c>
      <c r="E28">
        <f t="shared" si="2"/>
        <v>12.694002534791712</v>
      </c>
      <c r="I28" t="s">
        <v>34</v>
      </c>
      <c r="J28">
        <v>254543</v>
      </c>
      <c r="K28">
        <v>747874</v>
      </c>
      <c r="M28">
        <f t="shared" si="3"/>
        <v>34.035546094663005</v>
      </c>
    </row>
    <row r="29" spans="1:14">
      <c r="A29" t="s">
        <v>35</v>
      </c>
      <c r="B29">
        <v>80958</v>
      </c>
      <c r="C29">
        <v>747360</v>
      </c>
      <c r="E29">
        <f t="shared" si="2"/>
        <v>10.832530507385998</v>
      </c>
      <c r="I29" t="s">
        <v>35</v>
      </c>
      <c r="J29">
        <v>229433</v>
      </c>
      <c r="K29">
        <v>644543</v>
      </c>
      <c r="M29">
        <f t="shared" si="3"/>
        <v>35.596228645722626</v>
      </c>
    </row>
    <row r="31" spans="1:14">
      <c r="E31">
        <f>AVERAGE(E21:E30)</f>
        <v>11.11523650917723</v>
      </c>
      <c r="F31" s="9" t="s">
        <v>36</v>
      </c>
      <c r="M31">
        <f>AVERAGE(M21:M29)</f>
        <v>25.05559016009191</v>
      </c>
      <c r="N31" s="9" t="s">
        <v>36</v>
      </c>
    </row>
    <row r="32" spans="1:14">
      <c r="E32">
        <f>STDEV(E21:E30)</f>
        <v>0.86019017049767721</v>
      </c>
      <c r="F32" s="9" t="s">
        <v>37</v>
      </c>
      <c r="M32">
        <f>STDEV(M21:M29)</f>
        <v>6.2962358993619301</v>
      </c>
      <c r="N32" s="9" t="s">
        <v>37</v>
      </c>
    </row>
    <row r="33" spans="1:14">
      <c r="F33" s="9"/>
      <c r="N33" s="9"/>
    </row>
    <row r="35" spans="1:14">
      <c r="A35" s="23" t="s">
        <v>58</v>
      </c>
    </row>
    <row r="36" spans="1:14">
      <c r="A36" s="7" t="s">
        <v>21</v>
      </c>
      <c r="B36" s="7" t="s">
        <v>56</v>
      </c>
      <c r="C36" s="7" t="s">
        <v>24</v>
      </c>
      <c r="D36" s="7"/>
      <c r="E36" s="7" t="s">
        <v>56</v>
      </c>
      <c r="I36" s="7" t="s">
        <v>21</v>
      </c>
      <c r="J36" s="7" t="s">
        <v>59</v>
      </c>
      <c r="K36" s="7" t="s">
        <v>24</v>
      </c>
      <c r="L36" s="7"/>
      <c r="M36" s="7" t="s">
        <v>59</v>
      </c>
    </row>
    <row r="37" spans="1:14">
      <c r="A37" t="s">
        <v>27</v>
      </c>
      <c r="B37">
        <v>343056</v>
      </c>
      <c r="C37">
        <v>774813</v>
      </c>
      <c r="E37">
        <f t="shared" ref="E37:E45" si="4">B37/C37*100</f>
        <v>44.275973686554046</v>
      </c>
      <c r="I37" t="s">
        <v>27</v>
      </c>
      <c r="J37">
        <v>117607</v>
      </c>
      <c r="K37">
        <v>752675</v>
      </c>
      <c r="M37">
        <f t="shared" ref="M37:M45" si="5">J37/K37*100</f>
        <v>15.625203441060217</v>
      </c>
    </row>
    <row r="38" spans="1:14">
      <c r="A38" t="s">
        <v>28</v>
      </c>
      <c r="B38">
        <v>367287</v>
      </c>
      <c r="C38">
        <v>812044</v>
      </c>
      <c r="E38">
        <f t="shared" si="4"/>
        <v>45.229938279206543</v>
      </c>
      <c r="I38" t="s">
        <v>28</v>
      </c>
      <c r="J38">
        <v>102635</v>
      </c>
      <c r="K38">
        <v>746598</v>
      </c>
      <c r="M38">
        <f t="shared" si="5"/>
        <v>13.74702316373738</v>
      </c>
    </row>
    <row r="39" spans="1:14">
      <c r="A39" t="s">
        <v>29</v>
      </c>
      <c r="B39">
        <v>312764</v>
      </c>
      <c r="C39">
        <v>804434</v>
      </c>
      <c r="E39">
        <f t="shared" si="4"/>
        <v>38.880007558109178</v>
      </c>
      <c r="I39" t="s">
        <v>29</v>
      </c>
      <c r="J39">
        <v>100587</v>
      </c>
      <c r="K39">
        <v>803847</v>
      </c>
      <c r="M39">
        <f t="shared" si="5"/>
        <v>12.513202139213059</v>
      </c>
    </row>
    <row r="40" spans="1:14">
      <c r="A40" t="s">
        <v>30</v>
      </c>
      <c r="B40">
        <v>274877</v>
      </c>
      <c r="C40">
        <v>734432</v>
      </c>
      <c r="E40">
        <f t="shared" si="4"/>
        <v>37.427154590213938</v>
      </c>
      <c r="I40" t="s">
        <v>30</v>
      </c>
      <c r="J40">
        <v>121049</v>
      </c>
      <c r="K40">
        <v>800495</v>
      </c>
      <c r="M40">
        <f t="shared" si="5"/>
        <v>15.121768405798914</v>
      </c>
    </row>
    <row r="41" spans="1:14">
      <c r="A41" t="s">
        <v>31</v>
      </c>
      <c r="B41">
        <v>290498</v>
      </c>
      <c r="C41">
        <v>693847</v>
      </c>
      <c r="E41">
        <f t="shared" si="4"/>
        <v>41.867731646890455</v>
      </c>
      <c r="I41" t="s">
        <v>31</v>
      </c>
      <c r="J41">
        <v>98574</v>
      </c>
      <c r="K41">
        <v>734874</v>
      </c>
      <c r="M41">
        <f t="shared" si="5"/>
        <v>13.413728067668742</v>
      </c>
    </row>
    <row r="42" spans="1:14">
      <c r="A42" t="s">
        <v>32</v>
      </c>
      <c r="B42">
        <v>309893</v>
      </c>
      <c r="C42">
        <v>712448</v>
      </c>
      <c r="E42">
        <f t="shared" si="4"/>
        <v>43.496928898670504</v>
      </c>
      <c r="I42" t="s">
        <v>32</v>
      </c>
      <c r="J42">
        <v>96475</v>
      </c>
      <c r="K42">
        <v>728365</v>
      </c>
      <c r="M42">
        <f t="shared" si="5"/>
        <v>13.245419535535069</v>
      </c>
    </row>
    <row r="43" spans="1:14">
      <c r="A43" t="s">
        <v>33</v>
      </c>
      <c r="B43">
        <v>294038</v>
      </c>
      <c r="C43">
        <v>740988</v>
      </c>
      <c r="E43">
        <f t="shared" si="4"/>
        <v>39.681884187058358</v>
      </c>
      <c r="I43" t="s">
        <v>33</v>
      </c>
      <c r="J43">
        <v>94545</v>
      </c>
      <c r="K43">
        <v>795094</v>
      </c>
      <c r="M43">
        <f t="shared" si="5"/>
        <v>11.891046844775586</v>
      </c>
    </row>
    <row r="44" spans="1:14">
      <c r="A44" t="s">
        <v>34</v>
      </c>
      <c r="B44">
        <v>255473</v>
      </c>
      <c r="C44">
        <v>675487</v>
      </c>
      <c r="E44">
        <f t="shared" si="4"/>
        <v>37.820565014574669</v>
      </c>
      <c r="I44" t="s">
        <v>34</v>
      </c>
      <c r="J44">
        <v>101495</v>
      </c>
      <c r="K44">
        <v>774645</v>
      </c>
      <c r="M44">
        <f t="shared" si="5"/>
        <v>13.10213065339607</v>
      </c>
    </row>
    <row r="45" spans="1:14">
      <c r="A45" t="s">
        <v>35</v>
      </c>
      <c r="B45">
        <v>310498</v>
      </c>
      <c r="C45">
        <v>689340</v>
      </c>
      <c r="E45">
        <f t="shared" si="4"/>
        <v>45.0427945571126</v>
      </c>
      <c r="I45" t="s">
        <v>35</v>
      </c>
      <c r="J45">
        <v>93485</v>
      </c>
      <c r="K45">
        <v>732344</v>
      </c>
      <c r="M45">
        <f t="shared" si="5"/>
        <v>12.765175928252297</v>
      </c>
    </row>
    <row r="47" spans="1:14">
      <c r="E47">
        <f>AVERAGE(E37:E45)</f>
        <v>41.524775379821136</v>
      </c>
      <c r="F47" s="9" t="s">
        <v>36</v>
      </c>
      <c r="M47">
        <f>AVERAGE(M37:M46)</f>
        <v>13.491633131048594</v>
      </c>
      <c r="N47" s="9" t="s">
        <v>36</v>
      </c>
    </row>
    <row r="48" spans="1:14">
      <c r="E48">
        <f>STDEV(E37:E45)</f>
        <v>3.1341567249684723</v>
      </c>
      <c r="F48" s="9" t="s">
        <v>37</v>
      </c>
      <c r="M48">
        <f>STDEV(M37:M46)</f>
        <v>1.2010429632845494</v>
      </c>
      <c r="N48" s="9" t="s">
        <v>37</v>
      </c>
    </row>
    <row r="51" spans="1:8">
      <c r="B51" s="1" t="s">
        <v>56</v>
      </c>
      <c r="C51" s="2" t="s">
        <v>42</v>
      </c>
      <c r="D51" s="2" t="s">
        <v>10</v>
      </c>
      <c r="F51" s="1" t="s">
        <v>59</v>
      </c>
      <c r="G51" s="2" t="s">
        <v>42</v>
      </c>
      <c r="H51" s="2" t="s">
        <v>10</v>
      </c>
    </row>
    <row r="52" spans="1:8">
      <c r="A52" s="23" t="s">
        <v>55</v>
      </c>
      <c r="B52">
        <v>50.923999870247158</v>
      </c>
      <c r="C52">
        <v>6.7030018147038009</v>
      </c>
      <c r="F52">
        <v>13.028680106314681</v>
      </c>
      <c r="G52">
        <v>1.7162513472601701</v>
      </c>
    </row>
    <row r="53" spans="1:8">
      <c r="A53" s="23" t="s">
        <v>57</v>
      </c>
      <c r="B53">
        <v>11.11523650917723</v>
      </c>
      <c r="C53">
        <v>0.86019017049767721</v>
      </c>
      <c r="D53">
        <f>TTEST(E5:E13,E21:E29,2,3)</f>
        <v>7.4225939055315668E-8</v>
      </c>
      <c r="F53">
        <v>25.05559016009191</v>
      </c>
      <c r="G53">
        <v>6.2962358993619301</v>
      </c>
      <c r="H53">
        <f>TTEST(M5:M13,M21:M29,2,3)</f>
        <v>3.410985891996941E-4</v>
      </c>
    </row>
    <row r="54" spans="1:8">
      <c r="A54" s="23" t="s">
        <v>58</v>
      </c>
      <c r="B54">
        <v>41.524775379821136</v>
      </c>
      <c r="C54">
        <v>3.1341567249684723</v>
      </c>
      <c r="D54">
        <f>TTEST(E21:E29,E37:E45,2,3)</f>
        <v>3.1476267633900547E-10</v>
      </c>
      <c r="F54">
        <v>13.491633131048594</v>
      </c>
      <c r="G54">
        <v>1.2010429632845494</v>
      </c>
      <c r="H54">
        <f>TTEST(M21:M29,M37:M45,2,3)</f>
        <v>5.0153278824036681E-4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/>
  </sheetViews>
  <sheetFormatPr baseColWidth="10" defaultRowHeight="15" x14ac:dyDescent="0"/>
  <cols>
    <col min="1" max="1" width="19.6640625" customWidth="1"/>
    <col min="2" max="2" width="12.1640625" customWidth="1"/>
    <col min="3" max="3" width="12.6640625" customWidth="1"/>
    <col min="4" max="4" width="12.5" customWidth="1"/>
    <col min="5" max="5" width="15.6640625" customWidth="1"/>
    <col min="9" max="9" width="12.1640625" bestFit="1" customWidth="1"/>
  </cols>
  <sheetData>
    <row r="1" spans="1:6">
      <c r="A1" s="4" t="s">
        <v>66</v>
      </c>
    </row>
    <row r="3" spans="1:6">
      <c r="A3" s="23" t="s">
        <v>55</v>
      </c>
    </row>
    <row r="4" spans="1:6">
      <c r="A4" s="7" t="s">
        <v>21</v>
      </c>
      <c r="B4" s="7" t="s">
        <v>65</v>
      </c>
      <c r="C4" s="7" t="s">
        <v>63</v>
      </c>
      <c r="E4" s="7" t="s">
        <v>64</v>
      </c>
    </row>
    <row r="5" spans="1:6">
      <c r="A5" t="s">
        <v>27</v>
      </c>
      <c r="B5">
        <v>10834</v>
      </c>
      <c r="C5">
        <v>223988</v>
      </c>
      <c r="E5">
        <f t="shared" ref="E5:E13" si="0">B5/C5*100</f>
        <v>4.8368662606925374</v>
      </c>
    </row>
    <row r="6" spans="1:6">
      <c r="A6" t="s">
        <v>28</v>
      </c>
      <c r="B6">
        <v>17094</v>
      </c>
      <c r="C6">
        <v>247589</v>
      </c>
      <c r="E6">
        <f t="shared" si="0"/>
        <v>6.9041839500139339</v>
      </c>
    </row>
    <row r="7" spans="1:6">
      <c r="A7" t="s">
        <v>29</v>
      </c>
      <c r="B7">
        <v>18523</v>
      </c>
      <c r="C7">
        <v>284777</v>
      </c>
      <c r="E7">
        <f t="shared" si="0"/>
        <v>6.5043876436650443</v>
      </c>
    </row>
    <row r="8" spans="1:6">
      <c r="A8" t="s">
        <v>30</v>
      </c>
      <c r="B8">
        <v>14093</v>
      </c>
      <c r="C8">
        <v>219487</v>
      </c>
      <c r="E8">
        <f t="shared" si="0"/>
        <v>6.4208814189450862</v>
      </c>
    </row>
    <row r="9" spans="1:6">
      <c r="A9" t="s">
        <v>31</v>
      </c>
      <c r="B9">
        <v>14112</v>
      </c>
      <c r="C9">
        <v>230498</v>
      </c>
      <c r="E9">
        <f t="shared" si="0"/>
        <v>6.1223958559293354</v>
      </c>
    </row>
    <row r="10" spans="1:6">
      <c r="A10" t="s">
        <v>32</v>
      </c>
      <c r="B10">
        <v>10989</v>
      </c>
      <c r="C10">
        <v>247560</v>
      </c>
      <c r="E10">
        <f t="shared" si="0"/>
        <v>4.4389238972370331</v>
      </c>
    </row>
    <row r="11" spans="1:6">
      <c r="A11" t="s">
        <v>33</v>
      </c>
      <c r="B11">
        <v>12357</v>
      </c>
      <c r="C11">
        <v>247565</v>
      </c>
      <c r="E11">
        <f t="shared" si="0"/>
        <v>4.9914163956940598</v>
      </c>
    </row>
    <row r="12" spans="1:6">
      <c r="A12" t="s">
        <v>34</v>
      </c>
      <c r="B12">
        <v>14756</v>
      </c>
      <c r="C12">
        <v>204985</v>
      </c>
      <c r="E12">
        <f t="shared" si="0"/>
        <v>7.1985755055247944</v>
      </c>
    </row>
    <row r="13" spans="1:6">
      <c r="A13" t="s">
        <v>35</v>
      </c>
      <c r="B13">
        <v>13347</v>
      </c>
      <c r="C13">
        <v>254847</v>
      </c>
      <c r="E13">
        <f t="shared" si="0"/>
        <v>5.2372600030606602</v>
      </c>
    </row>
    <row r="15" spans="1:6">
      <c r="E15">
        <f>AVERAGE(E5:E13)</f>
        <v>5.8505434367513871</v>
      </c>
      <c r="F15" s="9" t="s">
        <v>36</v>
      </c>
    </row>
    <row r="16" spans="1:6">
      <c r="E16">
        <f>STDEV(E5:E13)</f>
        <v>0.99300536079914448</v>
      </c>
      <c r="F16" s="9" t="s">
        <v>37</v>
      </c>
    </row>
    <row r="19" spans="1:6">
      <c r="A19" s="23" t="s">
        <v>57</v>
      </c>
    </row>
    <row r="20" spans="1:6">
      <c r="A20" s="7" t="s">
        <v>21</v>
      </c>
      <c r="B20" s="7" t="s">
        <v>65</v>
      </c>
      <c r="C20" s="7" t="s">
        <v>63</v>
      </c>
      <c r="E20" s="7" t="s">
        <v>64</v>
      </c>
    </row>
    <row r="21" spans="1:6">
      <c r="A21" t="s">
        <v>27</v>
      </c>
      <c r="B21">
        <v>120453</v>
      </c>
      <c r="C21">
        <v>337900</v>
      </c>
      <c r="E21">
        <f t="shared" ref="E21:E29" si="1">B21/C21*100</f>
        <v>35.647528854690734</v>
      </c>
    </row>
    <row r="22" spans="1:6">
      <c r="A22" t="s">
        <v>28</v>
      </c>
      <c r="B22">
        <v>128009</v>
      </c>
      <c r="C22">
        <v>354877</v>
      </c>
      <c r="E22">
        <f t="shared" si="1"/>
        <v>36.071371207488788</v>
      </c>
    </row>
    <row r="23" spans="1:6">
      <c r="A23" t="s">
        <v>29</v>
      </c>
      <c r="B23">
        <v>137534</v>
      </c>
      <c r="C23">
        <v>378551</v>
      </c>
      <c r="E23">
        <f t="shared" si="1"/>
        <v>36.331696389654233</v>
      </c>
    </row>
    <row r="24" spans="1:6">
      <c r="A24" t="s">
        <v>30</v>
      </c>
      <c r="B24">
        <v>109854</v>
      </c>
      <c r="C24">
        <v>338754</v>
      </c>
      <c r="E24">
        <f t="shared" si="1"/>
        <v>32.428842168653361</v>
      </c>
    </row>
    <row r="25" spans="1:6">
      <c r="A25" t="s">
        <v>31</v>
      </c>
      <c r="B25">
        <v>112146</v>
      </c>
      <c r="C25">
        <v>406485</v>
      </c>
      <c r="E25">
        <f t="shared" si="1"/>
        <v>27.589209933945902</v>
      </c>
    </row>
    <row r="26" spans="1:6">
      <c r="A26" t="s">
        <v>32</v>
      </c>
      <c r="B26">
        <v>123246</v>
      </c>
      <c r="C26">
        <v>414648</v>
      </c>
      <c r="E26">
        <f t="shared" si="1"/>
        <v>29.723042194825489</v>
      </c>
    </row>
    <row r="27" spans="1:6">
      <c r="A27" t="s">
        <v>33</v>
      </c>
      <c r="B27">
        <v>144342</v>
      </c>
      <c r="C27">
        <v>365847</v>
      </c>
      <c r="E27">
        <f t="shared" si="1"/>
        <v>39.454198066404814</v>
      </c>
    </row>
    <row r="28" spans="1:6">
      <c r="A28" t="s">
        <v>34</v>
      </c>
      <c r="B28">
        <v>130695</v>
      </c>
      <c r="C28">
        <v>285742</v>
      </c>
      <c r="E28">
        <f t="shared" si="1"/>
        <v>45.738813335106492</v>
      </c>
    </row>
    <row r="29" spans="1:6">
      <c r="A29" t="s">
        <v>35</v>
      </c>
      <c r="B29">
        <v>128647</v>
      </c>
      <c r="C29">
        <v>346576</v>
      </c>
      <c r="E29">
        <f t="shared" si="1"/>
        <v>37.119419694381605</v>
      </c>
    </row>
    <row r="31" spans="1:6">
      <c r="E31">
        <f>AVERAGE(E21:E29)</f>
        <v>35.56712464946127</v>
      </c>
      <c r="F31" s="24" t="s">
        <v>36</v>
      </c>
    </row>
    <row r="32" spans="1:6">
      <c r="E32">
        <f>STDEV(E21:E29)</f>
        <v>5.3558000058376001</v>
      </c>
      <c r="F32" s="24" t="s">
        <v>37</v>
      </c>
    </row>
    <row r="35" spans="1:9">
      <c r="A35" s="23" t="s">
        <v>58</v>
      </c>
    </row>
    <row r="36" spans="1:9">
      <c r="A36" s="7" t="s">
        <v>21</v>
      </c>
      <c r="B36" s="7" t="s">
        <v>65</v>
      </c>
      <c r="C36" s="7" t="s">
        <v>63</v>
      </c>
      <c r="E36" s="7" t="s">
        <v>64</v>
      </c>
    </row>
    <row r="37" spans="1:9">
      <c r="A37" t="s">
        <v>27</v>
      </c>
      <c r="B37">
        <v>31589</v>
      </c>
      <c r="C37">
        <v>404075</v>
      </c>
      <c r="E37">
        <f t="shared" ref="E37:E45" si="2">B37/C37*100</f>
        <v>7.8176081173049559</v>
      </c>
    </row>
    <row r="38" spans="1:9">
      <c r="A38" t="s">
        <v>28</v>
      </c>
      <c r="B38">
        <v>28475</v>
      </c>
      <c r="C38">
        <v>345986</v>
      </c>
      <c r="E38">
        <f t="shared" si="2"/>
        <v>8.2301017960264282</v>
      </c>
    </row>
    <row r="39" spans="1:9">
      <c r="A39" t="s">
        <v>29</v>
      </c>
      <c r="B39">
        <v>34234</v>
      </c>
      <c r="C39">
        <v>385765</v>
      </c>
      <c r="E39">
        <f t="shared" si="2"/>
        <v>8.8743146734410843</v>
      </c>
    </row>
    <row r="40" spans="1:9">
      <c r="A40" t="s">
        <v>30</v>
      </c>
      <c r="B40">
        <v>36098</v>
      </c>
      <c r="C40">
        <v>324642</v>
      </c>
      <c r="E40">
        <f t="shared" si="2"/>
        <v>11.119325287547515</v>
      </c>
    </row>
    <row r="41" spans="1:9">
      <c r="A41" t="s">
        <v>31</v>
      </c>
      <c r="B41">
        <v>29436</v>
      </c>
      <c r="C41">
        <v>402948</v>
      </c>
      <c r="E41">
        <f t="shared" si="2"/>
        <v>7.3051609636975492</v>
      </c>
    </row>
    <row r="42" spans="1:9">
      <c r="A42" t="s">
        <v>32</v>
      </c>
      <c r="B42">
        <v>31125</v>
      </c>
      <c r="C42">
        <v>452845</v>
      </c>
      <c r="E42">
        <f t="shared" si="2"/>
        <v>6.8732126886683078</v>
      </c>
    </row>
    <row r="43" spans="1:9">
      <c r="A43" t="s">
        <v>33</v>
      </c>
      <c r="B43">
        <v>27748</v>
      </c>
      <c r="C43">
        <v>395875</v>
      </c>
      <c r="E43">
        <f t="shared" si="2"/>
        <v>7.0092832333438588</v>
      </c>
      <c r="I43" s="25"/>
    </row>
    <row r="44" spans="1:9">
      <c r="A44" t="s">
        <v>34</v>
      </c>
      <c r="B44">
        <v>27881</v>
      </c>
      <c r="C44">
        <v>394856</v>
      </c>
      <c r="E44">
        <f t="shared" si="2"/>
        <v>7.0610551694795065</v>
      </c>
    </row>
    <row r="45" spans="1:9">
      <c r="A45" t="s">
        <v>35</v>
      </c>
      <c r="B45">
        <v>30019</v>
      </c>
      <c r="C45">
        <v>412385</v>
      </c>
      <c r="E45">
        <f t="shared" si="2"/>
        <v>7.2793627314281562</v>
      </c>
    </row>
    <row r="47" spans="1:9">
      <c r="E47">
        <f>AVERAGE(E37:E45)</f>
        <v>7.9521582956597063</v>
      </c>
      <c r="F47" s="24" t="s">
        <v>36</v>
      </c>
    </row>
    <row r="48" spans="1:9">
      <c r="E48">
        <f>STDEV(E38:E46)</f>
        <v>1.4478935421825583</v>
      </c>
      <c r="F48" s="24" t="s">
        <v>37</v>
      </c>
    </row>
    <row r="51" spans="1:4">
      <c r="B51" s="1" t="s">
        <v>60</v>
      </c>
      <c r="C51" s="2" t="s">
        <v>42</v>
      </c>
      <c r="D51" s="2" t="s">
        <v>10</v>
      </c>
    </row>
    <row r="52" spans="1:4">
      <c r="A52" s="23" t="s">
        <v>55</v>
      </c>
      <c r="B52">
        <v>5.8505434367513871</v>
      </c>
      <c r="C52">
        <v>0.99300536079914448</v>
      </c>
    </row>
    <row r="53" spans="1:4">
      <c r="A53" s="23" t="s">
        <v>57</v>
      </c>
      <c r="B53">
        <v>35.56712464946127</v>
      </c>
      <c r="C53">
        <v>5.3558000058376001</v>
      </c>
      <c r="D53">
        <f>TTEST(E5:E13,E21:E29,2,3)</f>
        <v>9.4548549729139765E-8</v>
      </c>
    </row>
    <row r="54" spans="1:4">
      <c r="A54" s="23" t="s">
        <v>58</v>
      </c>
      <c r="B54">
        <v>7.9521582956597063</v>
      </c>
      <c r="C54">
        <v>1.4478935421825583</v>
      </c>
      <c r="D54">
        <f>TTEST(E21:E29,E37:E45,2,3)</f>
        <v>1.1036763201671043E-7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/>
  </sheetViews>
  <sheetFormatPr baseColWidth="10" defaultRowHeight="15" x14ac:dyDescent="0"/>
  <cols>
    <col min="1" max="1" width="21.83203125" customWidth="1"/>
    <col min="4" max="4" width="12.1640625" bestFit="1" customWidth="1"/>
  </cols>
  <sheetData>
    <row r="1" spans="1:6">
      <c r="A1" s="4" t="s">
        <v>70</v>
      </c>
    </row>
    <row r="3" spans="1:6">
      <c r="A3" s="23" t="s">
        <v>55</v>
      </c>
      <c r="B3" s="1" t="s">
        <v>67</v>
      </c>
      <c r="C3" s="1" t="s">
        <v>24</v>
      </c>
      <c r="E3" s="1" t="s">
        <v>68</v>
      </c>
    </row>
    <row r="4" spans="1:6">
      <c r="A4" t="s">
        <v>27</v>
      </c>
      <c r="B4">
        <v>182</v>
      </c>
      <c r="C4">
        <v>590083</v>
      </c>
      <c r="E4">
        <f t="shared" ref="E4:E12" si="0">(B4/C4)*10^5</f>
        <v>30.843118679914518</v>
      </c>
    </row>
    <row r="5" spans="1:6">
      <c r="A5" t="s">
        <v>28</v>
      </c>
      <c r="B5">
        <v>154</v>
      </c>
      <c r="C5">
        <v>604331</v>
      </c>
      <c r="E5">
        <f t="shared" si="0"/>
        <v>25.48272387152074</v>
      </c>
    </row>
    <row r="6" spans="1:6">
      <c r="A6" t="s">
        <v>29</v>
      </c>
      <c r="B6">
        <v>221</v>
      </c>
      <c r="C6">
        <v>613116</v>
      </c>
      <c r="E6">
        <f t="shared" si="0"/>
        <v>36.045381298155654</v>
      </c>
    </row>
    <row r="7" spans="1:6">
      <c r="A7" t="s">
        <v>30</v>
      </c>
      <c r="B7">
        <v>204</v>
      </c>
      <c r="C7">
        <v>539560</v>
      </c>
      <c r="E7">
        <f t="shared" si="0"/>
        <v>37.80858477277782</v>
      </c>
    </row>
    <row r="8" spans="1:6">
      <c r="A8" t="s">
        <v>31</v>
      </c>
      <c r="B8">
        <v>179</v>
      </c>
      <c r="C8">
        <v>556878</v>
      </c>
      <c r="E8">
        <f t="shared" si="0"/>
        <v>32.143485646766436</v>
      </c>
    </row>
    <row r="9" spans="1:6">
      <c r="A9" t="s">
        <v>32</v>
      </c>
      <c r="B9">
        <v>206</v>
      </c>
      <c r="C9">
        <v>578973</v>
      </c>
      <c r="E9">
        <f t="shared" si="0"/>
        <v>35.580242947425873</v>
      </c>
    </row>
    <row r="10" spans="1:6">
      <c r="A10" t="s">
        <v>33</v>
      </c>
      <c r="B10">
        <v>167</v>
      </c>
      <c r="C10">
        <v>559013</v>
      </c>
      <c r="E10">
        <f t="shared" si="0"/>
        <v>29.874081640319634</v>
      </c>
    </row>
    <row r="11" spans="1:6">
      <c r="A11" t="s">
        <v>34</v>
      </c>
      <c r="B11">
        <v>236</v>
      </c>
      <c r="C11">
        <v>590898</v>
      </c>
      <c r="E11">
        <f t="shared" si="0"/>
        <v>39.939211166732669</v>
      </c>
    </row>
    <row r="12" spans="1:6">
      <c r="A12" t="s">
        <v>35</v>
      </c>
      <c r="B12">
        <v>193</v>
      </c>
      <c r="C12">
        <v>618090</v>
      </c>
      <c r="E12">
        <f t="shared" si="0"/>
        <v>31.225226099758931</v>
      </c>
    </row>
    <row r="14" spans="1:6">
      <c r="E14">
        <f>AVERAGE(E4:E12)</f>
        <v>33.215784013708031</v>
      </c>
      <c r="F14" s="21" t="s">
        <v>69</v>
      </c>
    </row>
    <row r="15" spans="1:6">
      <c r="E15">
        <f>(STDEV(E4:E12))/3</f>
        <v>1.4981676661918681</v>
      </c>
      <c r="F15" s="21" t="s">
        <v>9</v>
      </c>
    </row>
    <row r="18" spans="1:6">
      <c r="A18" s="1" t="s">
        <v>57</v>
      </c>
      <c r="B18" s="1" t="s">
        <v>67</v>
      </c>
      <c r="C18" s="1" t="s">
        <v>24</v>
      </c>
      <c r="E18" s="1" t="s">
        <v>68</v>
      </c>
    </row>
    <row r="19" spans="1:6">
      <c r="A19" t="s">
        <v>27</v>
      </c>
      <c r="B19">
        <v>38</v>
      </c>
      <c r="C19">
        <v>752523</v>
      </c>
      <c r="E19">
        <f t="shared" ref="E19:E27" si="1">(B19/C19)*10^5</f>
        <v>5.0496795446783684</v>
      </c>
    </row>
    <row r="20" spans="1:6">
      <c r="A20" t="s">
        <v>28</v>
      </c>
      <c r="B20">
        <v>42</v>
      </c>
      <c r="C20">
        <v>763909</v>
      </c>
      <c r="E20">
        <f t="shared" si="1"/>
        <v>5.4980370698604153</v>
      </c>
    </row>
    <row r="21" spans="1:6">
      <c r="A21" t="s">
        <v>29</v>
      </c>
      <c r="B21">
        <v>52</v>
      </c>
      <c r="C21">
        <v>762998</v>
      </c>
      <c r="E21">
        <f t="shared" si="1"/>
        <v>6.8152210097536301</v>
      </c>
    </row>
    <row r="22" spans="1:6">
      <c r="A22" t="s">
        <v>30</v>
      </c>
      <c r="B22">
        <v>41</v>
      </c>
      <c r="C22">
        <v>598575</v>
      </c>
      <c r="E22">
        <f t="shared" si="1"/>
        <v>6.8496011360314073</v>
      </c>
    </row>
    <row r="23" spans="1:6">
      <c r="A23" t="s">
        <v>31</v>
      </c>
      <c r="B23">
        <v>28</v>
      </c>
      <c r="C23">
        <v>623908</v>
      </c>
      <c r="E23">
        <f t="shared" si="1"/>
        <v>4.4878411560678817</v>
      </c>
    </row>
    <row r="24" spans="1:6">
      <c r="A24" t="s">
        <v>32</v>
      </c>
      <c r="B24">
        <v>34</v>
      </c>
      <c r="C24">
        <v>634004</v>
      </c>
      <c r="E24">
        <f t="shared" si="1"/>
        <v>5.3627421909010033</v>
      </c>
    </row>
    <row r="25" spans="1:6">
      <c r="A25" t="s">
        <v>33</v>
      </c>
      <c r="B25">
        <v>36</v>
      </c>
      <c r="C25">
        <v>698535</v>
      </c>
      <c r="E25">
        <f t="shared" si="1"/>
        <v>5.1536429813824647</v>
      </c>
    </row>
    <row r="26" spans="1:6">
      <c r="A26" t="s">
        <v>34</v>
      </c>
      <c r="B26">
        <v>41</v>
      </c>
      <c r="C26">
        <v>730023</v>
      </c>
      <c r="E26">
        <f t="shared" si="1"/>
        <v>5.6162614054625681</v>
      </c>
    </row>
    <row r="27" spans="1:6">
      <c r="A27" t="s">
        <v>35</v>
      </c>
      <c r="B27">
        <v>45</v>
      </c>
      <c r="C27">
        <v>751478</v>
      </c>
      <c r="E27">
        <f t="shared" si="1"/>
        <v>5.9881992553341554</v>
      </c>
    </row>
    <row r="29" spans="1:6">
      <c r="E29">
        <f>AVERAGE(E19:E27)</f>
        <v>5.6468028610524321</v>
      </c>
      <c r="F29" s="21" t="s">
        <v>69</v>
      </c>
    </row>
    <row r="30" spans="1:6">
      <c r="E30">
        <f>(STDEV(E19:E27))/3</f>
        <v>0.26286841394230348</v>
      </c>
      <c r="F30" s="21" t="s">
        <v>9</v>
      </c>
    </row>
    <row r="33" spans="1:6">
      <c r="A33" s="23" t="s">
        <v>58</v>
      </c>
      <c r="B33" s="1" t="s">
        <v>67</v>
      </c>
      <c r="C33" s="1" t="s">
        <v>24</v>
      </c>
      <c r="E33" s="1" t="s">
        <v>68</v>
      </c>
    </row>
    <row r="34" spans="1:6">
      <c r="A34" t="s">
        <v>27</v>
      </c>
      <c r="B34">
        <v>5</v>
      </c>
      <c r="C34">
        <v>721657</v>
      </c>
      <c r="E34">
        <f t="shared" ref="E34:E42" si="2">(B34/C34)*10^5</f>
        <v>0.69284992732004258</v>
      </c>
    </row>
    <row r="35" spans="1:6">
      <c r="A35" t="s">
        <v>28</v>
      </c>
      <c r="B35">
        <v>5</v>
      </c>
      <c r="C35">
        <v>745323</v>
      </c>
      <c r="E35">
        <f t="shared" si="2"/>
        <v>0.67085008781427646</v>
      </c>
    </row>
    <row r="36" spans="1:6">
      <c r="A36" t="s">
        <v>29</v>
      </c>
      <c r="B36">
        <v>3</v>
      </c>
      <c r="C36">
        <v>701563</v>
      </c>
      <c r="E36">
        <f t="shared" si="2"/>
        <v>0.42761662174316495</v>
      </c>
    </row>
    <row r="37" spans="1:6">
      <c r="A37" t="s">
        <v>30</v>
      </c>
      <c r="B37">
        <v>8</v>
      </c>
      <c r="C37">
        <v>720190</v>
      </c>
      <c r="E37">
        <f t="shared" si="2"/>
        <v>1.1108179785889833</v>
      </c>
    </row>
    <row r="38" spans="1:6">
      <c r="A38" t="s">
        <v>31</v>
      </c>
      <c r="B38">
        <v>7</v>
      </c>
      <c r="C38">
        <v>688437</v>
      </c>
      <c r="E38">
        <f t="shared" si="2"/>
        <v>1.0167960176457684</v>
      </c>
    </row>
    <row r="39" spans="1:6">
      <c r="A39" t="s">
        <v>32</v>
      </c>
      <c r="B39">
        <v>8</v>
      </c>
      <c r="C39">
        <v>714067</v>
      </c>
      <c r="E39">
        <f t="shared" si="2"/>
        <v>1.1203430490416164</v>
      </c>
    </row>
    <row r="40" spans="1:6">
      <c r="A40" t="s">
        <v>33</v>
      </c>
      <c r="B40">
        <v>3</v>
      </c>
      <c r="C40">
        <v>762194</v>
      </c>
      <c r="E40">
        <f t="shared" si="2"/>
        <v>0.39360057938005283</v>
      </c>
    </row>
    <row r="41" spans="1:6">
      <c r="A41" t="s">
        <v>34</v>
      </c>
      <c r="B41">
        <v>4</v>
      </c>
      <c r="C41">
        <v>725478</v>
      </c>
      <c r="E41">
        <f t="shared" si="2"/>
        <v>0.55136062017042553</v>
      </c>
    </row>
    <row r="42" spans="1:6">
      <c r="A42" t="s">
        <v>35</v>
      </c>
      <c r="B42">
        <v>6</v>
      </c>
      <c r="C42">
        <v>769444</v>
      </c>
      <c r="E42">
        <f t="shared" si="2"/>
        <v>0.77978384391846578</v>
      </c>
    </row>
    <row r="44" spans="1:6">
      <c r="E44">
        <f>AVERAGE(E34:E42)</f>
        <v>0.75155763618031068</v>
      </c>
      <c r="F44" s="21" t="s">
        <v>69</v>
      </c>
    </row>
    <row r="45" spans="1:6">
      <c r="E45">
        <f>(STDEV(E34:E42))/3</f>
        <v>9.2745842687780009E-2</v>
      </c>
      <c r="F45" s="21" t="s">
        <v>9</v>
      </c>
    </row>
    <row r="48" spans="1:6">
      <c r="B48" s="1" t="s">
        <v>68</v>
      </c>
      <c r="C48" s="2" t="s">
        <v>9</v>
      </c>
      <c r="D48" s="2" t="s">
        <v>10</v>
      </c>
    </row>
    <row r="49" spans="1:4">
      <c r="A49" s="23" t="s">
        <v>55</v>
      </c>
      <c r="B49">
        <v>33.215784013708031</v>
      </c>
      <c r="C49">
        <v>1.4981676661918681</v>
      </c>
    </row>
    <row r="50" spans="1:4">
      <c r="A50" s="23" t="s">
        <v>57</v>
      </c>
      <c r="B50">
        <v>5.6468028610524321</v>
      </c>
      <c r="C50">
        <v>0.26286841394230348</v>
      </c>
      <c r="D50">
        <f>TTEST(E4:E12,E19:E27,2,3)</f>
        <v>4.3784649624318692E-8</v>
      </c>
    </row>
    <row r="51" spans="1:4">
      <c r="A51" s="23" t="s">
        <v>58</v>
      </c>
      <c r="B51">
        <v>0.75155763618031068</v>
      </c>
      <c r="C51">
        <v>9.2745842687780009E-2</v>
      </c>
      <c r="D51">
        <f>TTEST(E19:E27,E34:E42,2,3)</f>
        <v>8.0109326348403442E-9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workbookViewId="0"/>
  </sheetViews>
  <sheetFormatPr baseColWidth="10" defaultRowHeight="15" x14ac:dyDescent="0"/>
  <cols>
    <col min="1" max="1" width="19.6640625" customWidth="1"/>
    <col min="2" max="2" width="15.33203125" customWidth="1"/>
    <col min="3" max="3" width="18" customWidth="1"/>
    <col min="4" max="4" width="14.5" customWidth="1"/>
    <col min="5" max="5" width="21.5" customWidth="1"/>
    <col min="6" max="6" width="11.5" customWidth="1"/>
    <col min="7" max="8" width="18" customWidth="1"/>
  </cols>
  <sheetData>
    <row r="1" spans="1:6">
      <c r="A1" s="4" t="s">
        <v>75</v>
      </c>
    </row>
    <row r="3" spans="1:6">
      <c r="A3" s="23" t="s">
        <v>55</v>
      </c>
    </row>
    <row r="4" spans="1:6">
      <c r="A4" s="7" t="s">
        <v>21</v>
      </c>
      <c r="B4" s="7" t="s">
        <v>73</v>
      </c>
      <c r="C4" s="7" t="s">
        <v>71</v>
      </c>
      <c r="E4" s="7" t="s">
        <v>72</v>
      </c>
    </row>
    <row r="5" spans="1:6">
      <c r="A5" t="s">
        <v>27</v>
      </c>
      <c r="B5">
        <v>64773</v>
      </c>
      <c r="C5">
        <v>1048</v>
      </c>
      <c r="E5">
        <f t="shared" ref="E5:E13" si="0">(C5*100)/B5</f>
        <v>1.6179580998255445</v>
      </c>
    </row>
    <row r="6" spans="1:6">
      <c r="A6" t="s">
        <v>28</v>
      </c>
      <c r="B6">
        <v>61487</v>
      </c>
      <c r="C6">
        <v>948</v>
      </c>
      <c r="E6">
        <f t="shared" si="0"/>
        <v>1.5417893213199538</v>
      </c>
    </row>
    <row r="7" spans="1:6">
      <c r="A7" t="s">
        <v>29</v>
      </c>
      <c r="B7">
        <v>69487</v>
      </c>
      <c r="C7">
        <v>222</v>
      </c>
      <c r="E7">
        <f t="shared" si="0"/>
        <v>0.31948422006994115</v>
      </c>
    </row>
    <row r="8" spans="1:6">
      <c r="A8" t="s">
        <v>30</v>
      </c>
      <c r="B8">
        <v>72338</v>
      </c>
      <c r="C8">
        <v>1574</v>
      </c>
      <c r="E8">
        <f t="shared" si="0"/>
        <v>2.1758964859409993</v>
      </c>
    </row>
    <row r="9" spans="1:6">
      <c r="A9" t="s">
        <v>31</v>
      </c>
      <c r="B9">
        <v>70487</v>
      </c>
      <c r="C9">
        <v>1547</v>
      </c>
      <c r="E9">
        <f t="shared" si="0"/>
        <v>2.1947309432945081</v>
      </c>
    </row>
    <row r="10" spans="1:6">
      <c r="A10" t="s">
        <v>32</v>
      </c>
      <c r="B10">
        <v>65775</v>
      </c>
      <c r="C10">
        <v>355</v>
      </c>
      <c r="E10">
        <f t="shared" si="0"/>
        <v>0.53971873812238691</v>
      </c>
    </row>
    <row r="11" spans="1:6">
      <c r="A11" t="s">
        <v>33</v>
      </c>
      <c r="B11">
        <v>60283</v>
      </c>
      <c r="C11">
        <v>104</v>
      </c>
      <c r="E11">
        <f t="shared" si="0"/>
        <v>0.17251961581208633</v>
      </c>
    </row>
    <row r="12" spans="1:6">
      <c r="A12" t="s">
        <v>34</v>
      </c>
      <c r="B12">
        <v>59384</v>
      </c>
      <c r="C12">
        <v>157</v>
      </c>
      <c r="E12">
        <f t="shared" si="0"/>
        <v>0.26438097804122324</v>
      </c>
    </row>
    <row r="13" spans="1:6">
      <c r="A13" t="s">
        <v>35</v>
      </c>
      <c r="B13">
        <v>56844</v>
      </c>
      <c r="C13">
        <v>757</v>
      </c>
      <c r="E13">
        <f t="shared" si="0"/>
        <v>1.3317148687636338</v>
      </c>
    </row>
    <row r="15" spans="1:6">
      <c r="E15">
        <f>AVERAGE(E5:E13)</f>
        <v>1.1286881412433643</v>
      </c>
      <c r="F15" s="9" t="s">
        <v>36</v>
      </c>
    </row>
    <row r="16" spans="1:6">
      <c r="E16">
        <f>STDEV(E5:E13)</f>
        <v>0.81756736478498837</v>
      </c>
      <c r="F16" s="9" t="s">
        <v>37</v>
      </c>
    </row>
    <row r="19" spans="1:6">
      <c r="A19" s="23" t="s">
        <v>57</v>
      </c>
    </row>
    <row r="20" spans="1:6">
      <c r="A20" s="7" t="s">
        <v>21</v>
      </c>
      <c r="B20" s="7" t="s">
        <v>73</v>
      </c>
      <c r="C20" s="7" t="s">
        <v>71</v>
      </c>
      <c r="E20" s="7" t="s">
        <v>72</v>
      </c>
    </row>
    <row r="21" spans="1:6">
      <c r="A21" t="s">
        <v>27</v>
      </c>
      <c r="B21">
        <v>160179</v>
      </c>
      <c r="C21">
        <v>25713</v>
      </c>
      <c r="E21">
        <f t="shared" ref="E21:E29" si="1">(C21*100)/B21</f>
        <v>16.052666079823197</v>
      </c>
    </row>
    <row r="22" spans="1:6">
      <c r="A22" t="s">
        <v>28</v>
      </c>
      <c r="B22">
        <v>134674</v>
      </c>
      <c r="C22">
        <v>35563</v>
      </c>
      <c r="E22">
        <f t="shared" si="1"/>
        <v>26.406730326566375</v>
      </c>
    </row>
    <row r="23" spans="1:6">
      <c r="A23" t="s">
        <v>29</v>
      </c>
      <c r="B23">
        <v>174857</v>
      </c>
      <c r="C23">
        <v>27984</v>
      </c>
      <c r="E23">
        <f t="shared" si="1"/>
        <v>16.003934643737455</v>
      </c>
    </row>
    <row r="24" spans="1:6">
      <c r="A24" t="s">
        <v>30</v>
      </c>
      <c r="B24">
        <v>188585</v>
      </c>
      <c r="C24">
        <v>37767</v>
      </c>
      <c r="E24">
        <f t="shared" si="1"/>
        <v>20.026513243365059</v>
      </c>
    </row>
    <row r="25" spans="1:6">
      <c r="A25" t="s">
        <v>31</v>
      </c>
      <c r="B25">
        <v>161485</v>
      </c>
      <c r="C25">
        <v>25123</v>
      </c>
      <c r="E25">
        <f t="shared" si="1"/>
        <v>15.557482119082268</v>
      </c>
    </row>
    <row r="26" spans="1:6">
      <c r="A26" t="s">
        <v>32</v>
      </c>
      <c r="B26">
        <v>175332</v>
      </c>
      <c r="C26">
        <v>37985</v>
      </c>
      <c r="E26">
        <f t="shared" si="1"/>
        <v>21.664613419113454</v>
      </c>
    </row>
    <row r="27" spans="1:6">
      <c r="A27" t="s">
        <v>33</v>
      </c>
      <c r="B27">
        <v>236557</v>
      </c>
      <c r="C27">
        <v>43561</v>
      </c>
      <c r="E27">
        <f t="shared" si="1"/>
        <v>18.414589295603175</v>
      </c>
    </row>
    <row r="28" spans="1:6">
      <c r="A28" t="s">
        <v>34</v>
      </c>
      <c r="B28">
        <v>254543</v>
      </c>
      <c r="C28">
        <v>59490</v>
      </c>
      <c r="E28">
        <f t="shared" si="1"/>
        <v>23.371296794647662</v>
      </c>
    </row>
    <row r="29" spans="1:6">
      <c r="A29" t="s">
        <v>35</v>
      </c>
      <c r="B29">
        <v>229433</v>
      </c>
      <c r="C29">
        <v>52014</v>
      </c>
      <c r="E29">
        <f t="shared" si="1"/>
        <v>22.670670740477611</v>
      </c>
    </row>
    <row r="31" spans="1:6">
      <c r="E31">
        <f>AVERAGE(E21:E29)</f>
        <v>20.018721851379585</v>
      </c>
      <c r="F31" s="9" t="s">
        <v>36</v>
      </c>
    </row>
    <row r="32" spans="1:6">
      <c r="E32">
        <f>STDEV(E21:E29)</f>
        <v>3.8097289865795347</v>
      </c>
      <c r="F32" s="9" t="s">
        <v>37</v>
      </c>
    </row>
    <row r="33" spans="1:6">
      <c r="F33" s="9"/>
    </row>
    <row r="35" spans="1:6">
      <c r="A35" s="23" t="s">
        <v>58</v>
      </c>
    </row>
    <row r="36" spans="1:6">
      <c r="A36" s="7" t="s">
        <v>21</v>
      </c>
      <c r="B36" s="7" t="s">
        <v>73</v>
      </c>
      <c r="C36" s="7" t="s">
        <v>71</v>
      </c>
      <c r="E36" s="7" t="s">
        <v>72</v>
      </c>
    </row>
    <row r="37" spans="1:6">
      <c r="A37" t="s">
        <v>27</v>
      </c>
      <c r="B37">
        <v>117607</v>
      </c>
      <c r="C37">
        <v>85</v>
      </c>
      <c r="E37">
        <f t="shared" ref="E37:E45" si="2">(C37*100)/B37</f>
        <v>7.2274609504536291E-2</v>
      </c>
    </row>
    <row r="38" spans="1:6">
      <c r="A38" t="s">
        <v>28</v>
      </c>
      <c r="B38">
        <v>102635</v>
      </c>
      <c r="C38">
        <v>144</v>
      </c>
      <c r="E38">
        <f t="shared" si="2"/>
        <v>0.14030301554050761</v>
      </c>
    </row>
    <row r="39" spans="1:6">
      <c r="A39" t="s">
        <v>29</v>
      </c>
      <c r="B39">
        <v>100587</v>
      </c>
      <c r="C39">
        <v>1616</v>
      </c>
      <c r="E39">
        <f t="shared" si="2"/>
        <v>1.6065694374024477</v>
      </c>
    </row>
    <row r="40" spans="1:6">
      <c r="A40" t="s">
        <v>30</v>
      </c>
      <c r="B40">
        <v>121049</v>
      </c>
      <c r="C40">
        <v>125</v>
      </c>
      <c r="E40">
        <f t="shared" si="2"/>
        <v>0.10326396748424192</v>
      </c>
    </row>
    <row r="41" spans="1:6">
      <c r="A41" t="s">
        <v>31</v>
      </c>
      <c r="B41">
        <v>98574</v>
      </c>
      <c r="C41">
        <v>1230</v>
      </c>
      <c r="E41">
        <f t="shared" si="2"/>
        <v>1.2477935358208048</v>
      </c>
    </row>
    <row r="42" spans="1:6">
      <c r="A42" t="s">
        <v>32</v>
      </c>
      <c r="B42">
        <v>96475</v>
      </c>
      <c r="C42">
        <v>1456</v>
      </c>
      <c r="E42">
        <f t="shared" si="2"/>
        <v>1.5091992744234257</v>
      </c>
    </row>
    <row r="43" spans="1:6">
      <c r="A43" t="s">
        <v>33</v>
      </c>
      <c r="B43">
        <v>94545</v>
      </c>
      <c r="C43">
        <v>225</v>
      </c>
      <c r="E43">
        <f t="shared" si="2"/>
        <v>0.23798191337458352</v>
      </c>
    </row>
    <row r="44" spans="1:6">
      <c r="A44" t="s">
        <v>34</v>
      </c>
      <c r="B44">
        <v>101495</v>
      </c>
      <c r="C44">
        <v>105</v>
      </c>
      <c r="E44">
        <f t="shared" si="2"/>
        <v>0.10345337208729494</v>
      </c>
    </row>
    <row r="45" spans="1:6">
      <c r="A45" t="s">
        <v>35</v>
      </c>
      <c r="B45">
        <v>93485</v>
      </c>
      <c r="C45">
        <v>96</v>
      </c>
      <c r="E45">
        <f t="shared" si="2"/>
        <v>0.1026902711664973</v>
      </c>
    </row>
    <row r="47" spans="1:6">
      <c r="E47">
        <f>AVERAGE(E37:E46)</f>
        <v>0.56928104408937108</v>
      </c>
      <c r="F47" s="9" t="s">
        <v>36</v>
      </c>
    </row>
    <row r="48" spans="1:6">
      <c r="E48">
        <f>STDEV(E37:E46)</f>
        <v>0.67198062064020181</v>
      </c>
      <c r="F48" s="9" t="s">
        <v>37</v>
      </c>
    </row>
    <row r="51" spans="1:4">
      <c r="B51" s="1" t="s">
        <v>74</v>
      </c>
      <c r="C51" s="2" t="s">
        <v>42</v>
      </c>
      <c r="D51" s="2" t="s">
        <v>10</v>
      </c>
    </row>
    <row r="52" spans="1:4">
      <c r="A52" s="23" t="s">
        <v>55</v>
      </c>
      <c r="B52">
        <v>1.1286881412433643</v>
      </c>
      <c r="C52">
        <v>0.81756736478498837</v>
      </c>
    </row>
    <row r="53" spans="1:4">
      <c r="A53" s="23" t="s">
        <v>57</v>
      </c>
      <c r="B53">
        <v>20.018721851379585</v>
      </c>
      <c r="C53">
        <v>3.8097289865795347</v>
      </c>
      <c r="D53">
        <f>TTEST(E5:E13,E21:E29,2,3)</f>
        <v>2.0140087951385916E-7</v>
      </c>
    </row>
    <row r="54" spans="1:4">
      <c r="A54" s="23" t="s">
        <v>58</v>
      </c>
      <c r="B54">
        <v>0.56928104408937108</v>
      </c>
      <c r="C54">
        <v>0.67198062064020181</v>
      </c>
      <c r="D54">
        <f>TTEST(E21:E29,E37:E45,2,3)</f>
        <v>1.9842208294132567E-7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topLeftCell="A2" workbookViewId="0">
      <selection activeCell="E17" sqref="E17"/>
    </sheetView>
  </sheetViews>
  <sheetFormatPr baseColWidth="10" defaultRowHeight="15" x14ac:dyDescent="0"/>
  <cols>
    <col min="2" max="2" width="11.1640625" customWidth="1"/>
    <col min="3" max="3" width="12.1640625" customWidth="1"/>
  </cols>
  <sheetData>
    <row r="1" spans="1:3">
      <c r="A1" s="46" t="s">
        <v>321</v>
      </c>
    </row>
    <row r="3" spans="1:3">
      <c r="B3" s="48" t="s">
        <v>231</v>
      </c>
      <c r="C3" s="48" t="s">
        <v>249</v>
      </c>
    </row>
    <row r="4" spans="1:3">
      <c r="B4" s="48"/>
      <c r="C4" s="48"/>
    </row>
    <row r="5" spans="1:3">
      <c r="B5" s="48" t="s">
        <v>269</v>
      </c>
      <c r="C5" s="48">
        <v>5.3485225999999997E-2</v>
      </c>
    </row>
    <row r="6" spans="1:3">
      <c r="B6" s="48" t="s">
        <v>268</v>
      </c>
      <c r="C6" s="48">
        <v>0.100629445</v>
      </c>
    </row>
    <row r="7" spans="1:3">
      <c r="B7" s="48" t="s">
        <v>278</v>
      </c>
      <c r="C7" s="48">
        <v>0.277865062</v>
      </c>
    </row>
    <row r="8" spans="1:3">
      <c r="B8" s="48" t="s">
        <v>272</v>
      </c>
      <c r="C8" s="48">
        <v>0.32223838799999999</v>
      </c>
    </row>
    <row r="9" spans="1:3">
      <c r="B9" s="48" t="s">
        <v>281</v>
      </c>
      <c r="C9" s="48">
        <v>0.45905236799999999</v>
      </c>
    </row>
    <row r="10" spans="1:3">
      <c r="B10" s="48" t="s">
        <v>322</v>
      </c>
      <c r="C10" s="48">
        <v>0.48382976100000002</v>
      </c>
    </row>
    <row r="11" spans="1:3">
      <c r="B11" s="49" t="s">
        <v>323</v>
      </c>
      <c r="C11" s="12">
        <v>0.48799999999999999</v>
      </c>
    </row>
    <row r="12" spans="1:3">
      <c r="B12" s="48" t="s">
        <v>274</v>
      </c>
      <c r="C12" s="48">
        <v>0.50321184399999996</v>
      </c>
    </row>
    <row r="13" spans="1:3">
      <c r="B13" s="48" t="s">
        <v>283</v>
      </c>
      <c r="C13" s="48">
        <v>0.50862579399999996</v>
      </c>
    </row>
    <row r="14" spans="1:3">
      <c r="B14" s="48" t="s">
        <v>288</v>
      </c>
      <c r="C14" s="48">
        <v>0.55818792500000003</v>
      </c>
    </row>
    <row r="15" spans="1:3">
      <c r="B15" s="48" t="s">
        <v>270</v>
      </c>
      <c r="C15" s="48">
        <v>0.59579969099999996</v>
      </c>
    </row>
    <row r="16" spans="1:3">
      <c r="B16" s="48" t="s">
        <v>277</v>
      </c>
      <c r="C16" s="48">
        <v>0.59897699199999999</v>
      </c>
    </row>
    <row r="17" spans="2:3">
      <c r="B17" s="48" t="s">
        <v>273</v>
      </c>
      <c r="C17" s="48">
        <v>0.60261762200000002</v>
      </c>
    </row>
    <row r="18" spans="2:3">
      <c r="B18" s="48" t="s">
        <v>285</v>
      </c>
      <c r="C18" s="48">
        <v>0.640541166</v>
      </c>
    </row>
    <row r="19" spans="2:3">
      <c r="B19" s="48" t="s">
        <v>324</v>
      </c>
      <c r="C19" s="48">
        <v>0.66369379699999997</v>
      </c>
    </row>
    <row r="20" spans="2:3">
      <c r="B20" s="48" t="s">
        <v>275</v>
      </c>
      <c r="C20" s="48">
        <v>0.72080140999999998</v>
      </c>
    </row>
    <row r="21" spans="2:3">
      <c r="B21" s="48" t="s">
        <v>325</v>
      </c>
      <c r="C21" s="48">
        <v>0.77224843399999998</v>
      </c>
    </row>
    <row r="22" spans="2:3">
      <c r="B22" s="48" t="s">
        <v>326</v>
      </c>
      <c r="C22" s="48">
        <v>0.77545328400000002</v>
      </c>
    </row>
    <row r="23" spans="2:3">
      <c r="B23" s="48" t="s">
        <v>327</v>
      </c>
      <c r="C23" s="48">
        <v>0.80173072000000001</v>
      </c>
    </row>
    <row r="24" spans="2:3">
      <c r="B24" s="48" t="s">
        <v>328</v>
      </c>
      <c r="C24" s="48">
        <v>0.81630956700000001</v>
      </c>
    </row>
    <row r="25" spans="2:3">
      <c r="B25" s="48" t="s">
        <v>279</v>
      </c>
      <c r="C25" s="48">
        <v>1.377011159</v>
      </c>
    </row>
    <row r="26" spans="2:3">
      <c r="B26" s="48"/>
      <c r="C26" s="48"/>
    </row>
    <row r="27" spans="2:3">
      <c r="B27" s="48" t="s">
        <v>300</v>
      </c>
      <c r="C27" s="48">
        <v>0.37164917800000002</v>
      </c>
    </row>
    <row r="28" spans="2:3">
      <c r="B28" s="48" t="s">
        <v>289</v>
      </c>
      <c r="C28" s="48">
        <v>0.43024400099999999</v>
      </c>
    </row>
    <row r="29" spans="2:3">
      <c r="B29" s="48" t="s">
        <v>329</v>
      </c>
      <c r="C29" s="48">
        <v>0.43049721800000001</v>
      </c>
    </row>
    <row r="30" spans="2:3">
      <c r="B30" s="48" t="s">
        <v>302</v>
      </c>
      <c r="C30" s="48">
        <v>0.48802944500000001</v>
      </c>
    </row>
    <row r="31" spans="2:3">
      <c r="B31" s="48" t="s">
        <v>60</v>
      </c>
      <c r="C31" s="48">
        <v>0.62433556899999998</v>
      </c>
    </row>
    <row r="32" spans="2:3">
      <c r="B32" s="48" t="s">
        <v>294</v>
      </c>
      <c r="C32" s="48">
        <v>0.62576740600000003</v>
      </c>
    </row>
    <row r="33" spans="2:3">
      <c r="B33" s="48" t="s">
        <v>292</v>
      </c>
      <c r="C33" s="48">
        <v>0.64064247900000004</v>
      </c>
    </row>
    <row r="34" spans="2:3">
      <c r="B34" s="48" t="s">
        <v>330</v>
      </c>
      <c r="C34" s="48">
        <v>0.64855903400000003</v>
      </c>
    </row>
    <row r="35" spans="2:3">
      <c r="B35" s="48" t="s">
        <v>331</v>
      </c>
      <c r="C35" s="48">
        <v>0.70581433199999999</v>
      </c>
    </row>
    <row r="36" spans="2:3">
      <c r="B36" s="48" t="s">
        <v>332</v>
      </c>
      <c r="C36" s="48">
        <v>0.70775102499999998</v>
      </c>
    </row>
    <row r="37" spans="2:3">
      <c r="B37" s="48" t="s">
        <v>333</v>
      </c>
      <c r="C37" s="48">
        <v>0.73922740600000003</v>
      </c>
    </row>
    <row r="38" spans="2:3">
      <c r="B38" s="48" t="s">
        <v>304</v>
      </c>
      <c r="C38" s="48">
        <v>0.75134296300000003</v>
      </c>
    </row>
    <row r="39" spans="2:3">
      <c r="B39" s="48" t="s">
        <v>297</v>
      </c>
      <c r="C39" s="48">
        <v>0.79464379399999996</v>
      </c>
    </row>
    <row r="40" spans="2:3">
      <c r="B40" s="48" t="s">
        <v>291</v>
      </c>
      <c r="C40" s="48">
        <v>0.83204814999999999</v>
      </c>
    </row>
    <row r="41" spans="2:3">
      <c r="B41" s="48" t="s">
        <v>334</v>
      </c>
      <c r="C41" s="48">
        <v>1.2120480920000001</v>
      </c>
    </row>
    <row r="42" spans="2:3">
      <c r="B42" s="48" t="s">
        <v>335</v>
      </c>
      <c r="C42" s="48">
        <v>1.3586775310000001</v>
      </c>
    </row>
    <row r="43" spans="2:3">
      <c r="B43" s="48" t="s">
        <v>336</v>
      </c>
      <c r="C43" s="48">
        <v>1.4154279940000001</v>
      </c>
    </row>
    <row r="44" spans="2:3">
      <c r="B44" s="48" t="s">
        <v>298</v>
      </c>
      <c r="C44" s="48">
        <v>1.528182028</v>
      </c>
    </row>
    <row r="45" spans="2:3">
      <c r="B45" s="48"/>
      <c r="C45" s="48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F21" sqref="F21"/>
    </sheetView>
  </sheetViews>
  <sheetFormatPr baseColWidth="10" defaultRowHeight="15" x14ac:dyDescent="0"/>
  <cols>
    <col min="2" max="2" width="11.6640625" customWidth="1"/>
    <col min="3" max="3" width="14.1640625" customWidth="1"/>
  </cols>
  <sheetData>
    <row r="1" spans="1:3">
      <c r="A1" s="46" t="s">
        <v>230</v>
      </c>
    </row>
    <row r="3" spans="1:3">
      <c r="B3" s="47" t="s">
        <v>231</v>
      </c>
      <c r="C3" s="47" t="s">
        <v>232</v>
      </c>
    </row>
    <row r="4" spans="1:3">
      <c r="B4" s="47" t="s">
        <v>233</v>
      </c>
      <c r="C4" s="47">
        <v>0.15712326700000001</v>
      </c>
    </row>
    <row r="5" spans="1:3">
      <c r="B5" s="47" t="s">
        <v>234</v>
      </c>
      <c r="C5" s="47">
        <v>0.162219313</v>
      </c>
    </row>
    <row r="6" spans="1:3">
      <c r="B6" s="47" t="s">
        <v>235</v>
      </c>
      <c r="C6" s="47">
        <v>0.18975757400000001</v>
      </c>
    </row>
    <row r="7" spans="1:3">
      <c r="B7" s="47" t="s">
        <v>236</v>
      </c>
      <c r="C7" s="47">
        <v>0.248379191</v>
      </c>
    </row>
    <row r="8" spans="1:3">
      <c r="B8" s="47" t="s">
        <v>237</v>
      </c>
      <c r="C8" s="47">
        <v>0.29101605800000002</v>
      </c>
    </row>
    <row r="9" spans="1:3">
      <c r="B9" s="47" t="s">
        <v>238</v>
      </c>
      <c r="C9" s="47">
        <v>0.33740586299999997</v>
      </c>
    </row>
    <row r="10" spans="1:3">
      <c r="B10" s="47" t="s">
        <v>239</v>
      </c>
      <c r="C10" s="47">
        <v>0.36248908299999999</v>
      </c>
    </row>
    <row r="11" spans="1:3">
      <c r="B11" s="47" t="s">
        <v>240</v>
      </c>
      <c r="C11" s="47">
        <v>0.37476812500000001</v>
      </c>
    </row>
    <row r="12" spans="1:3">
      <c r="B12" s="47" t="s">
        <v>241</v>
      </c>
      <c r="C12" s="47">
        <v>0.472048203</v>
      </c>
    </row>
    <row r="13" spans="1:3">
      <c r="B13" s="47" t="s">
        <v>242</v>
      </c>
      <c r="C13" s="47">
        <v>0.52466328699999998</v>
      </c>
    </row>
    <row r="14" spans="1:3">
      <c r="B14" s="47" t="s">
        <v>243</v>
      </c>
      <c r="C14" s="47">
        <v>0.611478568</v>
      </c>
    </row>
    <row r="15" spans="1:3">
      <c r="B15" s="47" t="s">
        <v>244</v>
      </c>
      <c r="C15" s="47">
        <v>0.67170887999999995</v>
      </c>
    </row>
    <row r="16" spans="1:3">
      <c r="B16" s="47" t="s">
        <v>245</v>
      </c>
      <c r="C16" s="47">
        <v>0.76290167200000003</v>
      </c>
    </row>
    <row r="17" spans="2:3">
      <c r="B17" s="47" t="s">
        <v>246</v>
      </c>
      <c r="C17" s="47">
        <v>0.79096142899999999</v>
      </c>
    </row>
    <row r="18" spans="2:3">
      <c r="B18" s="47" t="s">
        <v>247</v>
      </c>
      <c r="C18" s="47">
        <v>1.699638236</v>
      </c>
    </row>
    <row r="19" spans="2:3">
      <c r="B19" s="47"/>
      <c r="C19" s="47"/>
    </row>
    <row r="20" spans="2:3">
      <c r="B20" s="47" t="s">
        <v>59</v>
      </c>
      <c r="C20" s="47">
        <v>1.706706563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G14" sqref="G14"/>
    </sheetView>
  </sheetViews>
  <sheetFormatPr baseColWidth="10" defaultRowHeight="15" x14ac:dyDescent="0"/>
  <cols>
    <col min="3" max="3" width="12.1640625" customWidth="1"/>
  </cols>
  <sheetData>
    <row r="1" spans="1:3">
      <c r="A1" s="46" t="s">
        <v>248</v>
      </c>
    </row>
    <row r="2" spans="1:3">
      <c r="B2" t="s">
        <v>231</v>
      </c>
      <c r="C2" s="48" t="s">
        <v>249</v>
      </c>
    </row>
    <row r="3" spans="1:3">
      <c r="B3" s="47" t="s">
        <v>250</v>
      </c>
      <c r="C3" s="47">
        <v>0.115425902</v>
      </c>
    </row>
    <row r="4" spans="1:3">
      <c r="B4" s="47" t="s">
        <v>251</v>
      </c>
      <c r="C4" s="47">
        <v>0.138438902</v>
      </c>
    </row>
    <row r="5" spans="1:3">
      <c r="B5" s="47" t="s">
        <v>252</v>
      </c>
      <c r="C5" s="47">
        <v>0.14101454699999999</v>
      </c>
    </row>
    <row r="6" spans="1:3">
      <c r="B6" s="47" t="s">
        <v>253</v>
      </c>
      <c r="C6" s="47">
        <v>0.417457625</v>
      </c>
    </row>
    <row r="7" spans="1:3">
      <c r="B7" s="47" t="s">
        <v>254</v>
      </c>
      <c r="C7" s="47">
        <v>0.51839798500000001</v>
      </c>
    </row>
    <row r="8" spans="1:3">
      <c r="B8" s="47" t="s">
        <v>255</v>
      </c>
      <c r="C8" s="47">
        <v>0.61583265499999995</v>
      </c>
    </row>
    <row r="9" spans="1:3">
      <c r="B9" s="47" t="s">
        <v>256</v>
      </c>
      <c r="C9" s="47">
        <v>1.2514022250000001</v>
      </c>
    </row>
    <row r="10" spans="1:3">
      <c r="B10" s="47" t="s">
        <v>257</v>
      </c>
      <c r="C10" s="47">
        <v>1.3235068510000001</v>
      </c>
    </row>
    <row r="11" spans="1:3">
      <c r="B11" s="47" t="s">
        <v>258</v>
      </c>
      <c r="C11" s="47">
        <v>2.4158626980000002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workbookViewId="0"/>
  </sheetViews>
  <sheetFormatPr baseColWidth="10" defaultRowHeight="15" x14ac:dyDescent="0"/>
  <cols>
    <col min="1" max="1" width="26" customWidth="1"/>
    <col min="2" max="2" width="12.1640625" customWidth="1"/>
    <col min="3" max="3" width="11.6640625" customWidth="1"/>
    <col min="4" max="4" width="11.5" customWidth="1"/>
  </cols>
  <sheetData>
    <row r="1" spans="1:8">
      <c r="A1" s="4" t="s">
        <v>80</v>
      </c>
    </row>
    <row r="3" spans="1:8">
      <c r="A3" s="23" t="s">
        <v>76</v>
      </c>
    </row>
    <row r="4" spans="1:8">
      <c r="A4" s="7" t="s">
        <v>21</v>
      </c>
      <c r="B4" s="7" t="s">
        <v>59</v>
      </c>
      <c r="C4" s="7" t="s">
        <v>60</v>
      </c>
      <c r="D4" s="7" t="s">
        <v>24</v>
      </c>
      <c r="E4" s="7"/>
      <c r="F4" s="7" t="s">
        <v>59</v>
      </c>
      <c r="G4" s="7" t="s">
        <v>60</v>
      </c>
    </row>
    <row r="5" spans="1:8">
      <c r="A5" t="s">
        <v>27</v>
      </c>
      <c r="B5">
        <v>156365</v>
      </c>
      <c r="C5">
        <v>57656</v>
      </c>
      <c r="D5">
        <v>611361</v>
      </c>
      <c r="F5">
        <f>B5/D5*100</f>
        <v>25.576541519658598</v>
      </c>
      <c r="G5">
        <f>C5/D5*100</f>
        <v>9.4307618575604266</v>
      </c>
    </row>
    <row r="6" spans="1:8">
      <c r="A6" t="s">
        <v>28</v>
      </c>
      <c r="B6">
        <v>135003</v>
      </c>
      <c r="C6">
        <v>70293</v>
      </c>
      <c r="D6">
        <v>684764</v>
      </c>
      <c r="F6">
        <f t="shared" ref="F6:F13" si="0">B6/D6*100</f>
        <v>19.715259563878941</v>
      </c>
      <c r="G6">
        <f t="shared" ref="G6:G13" si="1">C6/D6*100</f>
        <v>10.265288478950412</v>
      </c>
    </row>
    <row r="7" spans="1:8">
      <c r="A7" t="s">
        <v>29</v>
      </c>
      <c r="B7">
        <v>149384</v>
      </c>
      <c r="C7">
        <v>77487</v>
      </c>
      <c r="D7">
        <v>623845</v>
      </c>
      <c r="F7">
        <f t="shared" si="0"/>
        <v>23.945691638147295</v>
      </c>
      <c r="G7">
        <f t="shared" si="1"/>
        <v>12.420873774735712</v>
      </c>
    </row>
    <row r="8" spans="1:8">
      <c r="A8" t="s">
        <v>30</v>
      </c>
      <c r="B8">
        <v>157477</v>
      </c>
      <c r="C8">
        <v>59387</v>
      </c>
      <c r="D8">
        <v>690394</v>
      </c>
      <c r="F8">
        <f t="shared" si="0"/>
        <v>22.809728937389377</v>
      </c>
      <c r="G8">
        <f t="shared" si="1"/>
        <v>8.6018997847605867</v>
      </c>
    </row>
    <row r="9" spans="1:8">
      <c r="A9" t="s">
        <v>31</v>
      </c>
      <c r="B9">
        <v>169554</v>
      </c>
      <c r="C9">
        <v>72476</v>
      </c>
      <c r="D9">
        <v>609483</v>
      </c>
      <c r="F9">
        <f t="shared" si="0"/>
        <v>27.819315715122489</v>
      </c>
      <c r="G9">
        <f t="shared" si="1"/>
        <v>11.89138991571545</v>
      </c>
    </row>
    <row r="10" spans="1:8">
      <c r="A10" t="s">
        <v>32</v>
      </c>
      <c r="B10">
        <v>144998</v>
      </c>
      <c r="C10">
        <v>55465</v>
      </c>
      <c r="D10">
        <v>700298</v>
      </c>
      <c r="F10">
        <f t="shared" si="0"/>
        <v>20.705185506741415</v>
      </c>
      <c r="G10">
        <f t="shared" si="1"/>
        <v>7.9201996864192106</v>
      </c>
    </row>
    <row r="11" spans="1:8">
      <c r="A11" t="s">
        <v>33</v>
      </c>
      <c r="B11">
        <v>108909</v>
      </c>
      <c r="C11">
        <v>60398</v>
      </c>
      <c r="D11">
        <v>649855</v>
      </c>
      <c r="F11">
        <f t="shared" si="0"/>
        <v>16.758969308538056</v>
      </c>
      <c r="G11">
        <f t="shared" si="1"/>
        <v>9.2940732932731152</v>
      </c>
    </row>
    <row r="12" spans="1:8">
      <c r="A12" t="s">
        <v>34</v>
      </c>
      <c r="B12">
        <v>125774</v>
      </c>
      <c r="C12">
        <v>73764</v>
      </c>
      <c r="D12">
        <v>637648</v>
      </c>
      <c r="F12">
        <f t="shared" si="0"/>
        <v>19.724675683135523</v>
      </c>
      <c r="G12">
        <f t="shared" si="1"/>
        <v>11.568137906807516</v>
      </c>
    </row>
    <row r="13" spans="1:8">
      <c r="A13" t="s">
        <v>35</v>
      </c>
      <c r="B13">
        <v>121029</v>
      </c>
      <c r="C13">
        <v>59888</v>
      </c>
      <c r="D13">
        <v>574676</v>
      </c>
      <c r="F13">
        <f t="shared" si="0"/>
        <v>21.060388810390553</v>
      </c>
      <c r="G13">
        <f t="shared" si="1"/>
        <v>10.42117645421072</v>
      </c>
    </row>
    <row r="15" spans="1:8">
      <c r="F15">
        <f>AVERAGE(F5:F13)</f>
        <v>22.012861853666916</v>
      </c>
      <c r="G15">
        <f>AVERAGE(G5:G13)</f>
        <v>10.201533461381462</v>
      </c>
      <c r="H15" s="9" t="s">
        <v>36</v>
      </c>
    </row>
    <row r="16" spans="1:8">
      <c r="F16">
        <f>STDEV(F5:F13)</f>
        <v>3.3823240672501353</v>
      </c>
      <c r="G16">
        <f>STDEV(G5:G13)</f>
        <v>1.5363058872535402</v>
      </c>
      <c r="H16" s="9" t="s">
        <v>37</v>
      </c>
    </row>
    <row r="19" spans="1:8">
      <c r="A19" s="23" t="s">
        <v>77</v>
      </c>
    </row>
    <row r="20" spans="1:8">
      <c r="A20" s="7" t="s">
        <v>21</v>
      </c>
      <c r="B20" s="7" t="s">
        <v>59</v>
      </c>
      <c r="C20" s="7" t="s">
        <v>60</v>
      </c>
      <c r="D20" s="7" t="s">
        <v>24</v>
      </c>
      <c r="E20" s="7"/>
      <c r="F20" s="7" t="s">
        <v>59</v>
      </c>
      <c r="G20" s="7" t="s">
        <v>60</v>
      </c>
    </row>
    <row r="21" spans="1:8">
      <c r="A21" t="s">
        <v>27</v>
      </c>
      <c r="B21">
        <v>573</v>
      </c>
      <c r="C21">
        <v>2164</v>
      </c>
      <c r="D21">
        <v>621856</v>
      </c>
      <c r="F21">
        <f>B21/D21*100</f>
        <v>9.2143518756753987E-2</v>
      </c>
      <c r="G21">
        <f>C21/D21*100</f>
        <v>0.34799053157000975</v>
      </c>
    </row>
    <row r="22" spans="1:8">
      <c r="A22" t="s">
        <v>28</v>
      </c>
      <c r="B22">
        <v>255</v>
      </c>
      <c r="C22">
        <v>555</v>
      </c>
      <c r="D22">
        <v>665543</v>
      </c>
      <c r="F22">
        <f t="shared" ref="F22:F29" si="2">B22/D22*100</f>
        <v>3.831457922328084E-2</v>
      </c>
      <c r="G22">
        <f t="shared" ref="G22:G29" si="3">C22/D22*100</f>
        <v>8.3390554780081824E-2</v>
      </c>
    </row>
    <row r="23" spans="1:8">
      <c r="A23" t="s">
        <v>29</v>
      </c>
      <c r="B23">
        <v>588</v>
      </c>
      <c r="C23">
        <v>225</v>
      </c>
      <c r="D23">
        <v>622239</v>
      </c>
      <c r="F23">
        <f t="shared" si="2"/>
        <v>9.4497451943706526E-2</v>
      </c>
      <c r="G23">
        <f t="shared" si="3"/>
        <v>3.6159739264173416E-2</v>
      </c>
    </row>
    <row r="24" spans="1:8">
      <c r="A24" t="s">
        <v>30</v>
      </c>
      <c r="B24">
        <v>1214</v>
      </c>
      <c r="C24">
        <v>550</v>
      </c>
      <c r="D24">
        <v>690473</v>
      </c>
      <c r="F24">
        <f t="shared" si="2"/>
        <v>0.17582150207176819</v>
      </c>
      <c r="G24">
        <f t="shared" si="3"/>
        <v>7.9655540477324968E-2</v>
      </c>
    </row>
    <row r="25" spans="1:8">
      <c r="A25" t="s">
        <v>31</v>
      </c>
      <c r="B25">
        <v>1255</v>
      </c>
      <c r="C25">
        <v>756</v>
      </c>
      <c r="D25">
        <v>595948</v>
      </c>
      <c r="F25">
        <f t="shared" si="2"/>
        <v>0.21058884332190056</v>
      </c>
      <c r="G25">
        <f t="shared" si="3"/>
        <v>0.12685670561861101</v>
      </c>
    </row>
    <row r="26" spans="1:8">
      <c r="A26" t="s">
        <v>32</v>
      </c>
      <c r="B26">
        <v>533</v>
      </c>
      <c r="C26">
        <v>1789</v>
      </c>
      <c r="D26">
        <v>644532</v>
      </c>
      <c r="F26">
        <f t="shared" si="2"/>
        <v>8.2695661348078917E-2</v>
      </c>
      <c r="G26">
        <f t="shared" si="3"/>
        <v>0.27756573762047498</v>
      </c>
    </row>
    <row r="27" spans="1:8">
      <c r="A27" t="s">
        <v>33</v>
      </c>
      <c r="B27">
        <v>525</v>
      </c>
      <c r="C27">
        <v>2129</v>
      </c>
      <c r="D27">
        <v>712094</v>
      </c>
      <c r="F27">
        <f t="shared" si="2"/>
        <v>7.3726221538167713E-2</v>
      </c>
      <c r="G27">
        <f t="shared" si="3"/>
        <v>0.29897738219954106</v>
      </c>
    </row>
    <row r="28" spans="1:8">
      <c r="A28" t="s">
        <v>34</v>
      </c>
      <c r="B28">
        <v>345</v>
      </c>
      <c r="C28">
        <v>219</v>
      </c>
      <c r="D28">
        <v>659874</v>
      </c>
      <c r="F28">
        <f t="shared" si="2"/>
        <v>5.2282708517080528E-2</v>
      </c>
      <c r="G28">
        <f t="shared" si="3"/>
        <v>3.3188154102146775E-2</v>
      </c>
    </row>
    <row r="29" spans="1:8">
      <c r="A29" t="s">
        <v>35</v>
      </c>
      <c r="B29">
        <v>126</v>
      </c>
      <c r="C29">
        <v>440</v>
      </c>
      <c r="D29">
        <v>634246</v>
      </c>
      <c r="F29">
        <f t="shared" si="2"/>
        <v>1.9866108733835135E-2</v>
      </c>
      <c r="G29">
        <f t="shared" si="3"/>
        <v>6.9373713038789364E-2</v>
      </c>
    </row>
    <row r="31" spans="1:8">
      <c r="F31">
        <f>AVERAGE(F21:F29)</f>
        <v>9.3326288383841355E-2</v>
      </c>
      <c r="G31">
        <f>AVERAGE(G21:G29)</f>
        <v>0.15035089540790589</v>
      </c>
      <c r="H31" s="9" t="s">
        <v>36</v>
      </c>
    </row>
    <row r="32" spans="1:8">
      <c r="F32">
        <f>STDEV(F21:F29)</f>
        <v>6.2413111682239508E-2</v>
      </c>
      <c r="G32">
        <f>STDEV(G21:G29)</f>
        <v>0.1228273198301461</v>
      </c>
      <c r="H32" s="9" t="s">
        <v>37</v>
      </c>
    </row>
    <row r="35" spans="1:8">
      <c r="A35" s="23" t="s">
        <v>78</v>
      </c>
    </row>
    <row r="36" spans="1:8">
      <c r="A36" s="7" t="s">
        <v>21</v>
      </c>
      <c r="B36" s="7" t="s">
        <v>59</v>
      </c>
      <c r="C36" s="7" t="s">
        <v>60</v>
      </c>
      <c r="D36" s="7" t="s">
        <v>24</v>
      </c>
      <c r="E36" s="7"/>
      <c r="F36" s="7" t="s">
        <v>59</v>
      </c>
      <c r="G36" s="7" t="s">
        <v>60</v>
      </c>
    </row>
    <row r="37" spans="1:8">
      <c r="A37" t="s">
        <v>27</v>
      </c>
      <c r="B37">
        <v>630</v>
      </c>
      <c r="C37">
        <v>378178</v>
      </c>
      <c r="D37">
        <v>776957</v>
      </c>
      <c r="F37">
        <f>B37/D37*100</f>
        <v>8.1085568442011591E-2</v>
      </c>
      <c r="G37">
        <f>C37/D37*100</f>
        <v>48.674250955973108</v>
      </c>
    </row>
    <row r="38" spans="1:8">
      <c r="A38" t="s">
        <v>28</v>
      </c>
      <c r="B38">
        <v>750</v>
      </c>
      <c r="C38">
        <v>391847</v>
      </c>
      <c r="D38">
        <v>746574</v>
      </c>
      <c r="F38">
        <f t="shared" ref="F38:F45" si="4">B38/D38*100</f>
        <v>0.10045889623801527</v>
      </c>
      <c r="G38">
        <f t="shared" ref="G38:G45" si="5">C38/D38*100</f>
        <v>52.486022818903422</v>
      </c>
    </row>
    <row r="39" spans="1:8">
      <c r="A39" t="s">
        <v>29</v>
      </c>
      <c r="B39">
        <v>222</v>
      </c>
      <c r="C39">
        <v>412445</v>
      </c>
      <c r="D39">
        <v>794858</v>
      </c>
      <c r="F39">
        <f t="shared" si="4"/>
        <v>2.7929516970326775E-2</v>
      </c>
      <c r="G39">
        <f t="shared" si="5"/>
        <v>51.889142463182104</v>
      </c>
    </row>
    <row r="40" spans="1:8">
      <c r="A40" t="s">
        <v>30</v>
      </c>
      <c r="B40">
        <v>234</v>
      </c>
      <c r="C40">
        <v>421049</v>
      </c>
      <c r="D40">
        <v>747563</v>
      </c>
      <c r="F40">
        <f t="shared" si="4"/>
        <v>3.1301709688681754E-2</v>
      </c>
      <c r="G40">
        <f t="shared" si="5"/>
        <v>56.322878473118656</v>
      </c>
    </row>
    <row r="41" spans="1:8">
      <c r="A41" t="s">
        <v>31</v>
      </c>
      <c r="B41">
        <v>775</v>
      </c>
      <c r="C41">
        <v>394875</v>
      </c>
      <c r="D41">
        <v>794957</v>
      </c>
      <c r="F41">
        <f t="shared" si="4"/>
        <v>9.7489549749231727E-2</v>
      </c>
      <c r="G41">
        <f t="shared" si="5"/>
        <v>49.67249800932629</v>
      </c>
    </row>
    <row r="42" spans="1:8">
      <c r="A42" t="s">
        <v>32</v>
      </c>
      <c r="B42">
        <v>980</v>
      </c>
      <c r="C42">
        <v>353437</v>
      </c>
      <c r="D42">
        <v>812357</v>
      </c>
      <c r="F42">
        <f t="shared" si="4"/>
        <v>0.12063661665991676</v>
      </c>
      <c r="G42">
        <f t="shared" si="5"/>
        <v>43.507595798398981</v>
      </c>
    </row>
    <row r="43" spans="1:8">
      <c r="A43" t="s">
        <v>33</v>
      </c>
      <c r="B43">
        <v>1414</v>
      </c>
      <c r="C43">
        <v>364763</v>
      </c>
      <c r="D43">
        <v>803948</v>
      </c>
      <c r="F43">
        <f t="shared" si="4"/>
        <v>0.1758820222203426</v>
      </c>
      <c r="G43">
        <f t="shared" si="5"/>
        <v>45.371466811286304</v>
      </c>
    </row>
    <row r="44" spans="1:8">
      <c r="A44" t="s">
        <v>34</v>
      </c>
      <c r="B44">
        <v>713</v>
      </c>
      <c r="C44">
        <v>329586</v>
      </c>
      <c r="D44">
        <v>754554</v>
      </c>
      <c r="F44">
        <f t="shared" si="4"/>
        <v>9.4492905742995209E-2</v>
      </c>
      <c r="G44">
        <f t="shared" si="5"/>
        <v>43.679577604783752</v>
      </c>
    </row>
    <row r="45" spans="1:8">
      <c r="A45" t="s">
        <v>35</v>
      </c>
      <c r="B45">
        <v>316</v>
      </c>
      <c r="C45">
        <v>422594</v>
      </c>
      <c r="D45">
        <v>799948</v>
      </c>
      <c r="F45">
        <f t="shared" si="4"/>
        <v>3.9502567666898351E-2</v>
      </c>
      <c r="G45">
        <f t="shared" si="5"/>
        <v>52.827683799446966</v>
      </c>
    </row>
    <row r="47" spans="1:8">
      <c r="F47">
        <f>AVERAGE(F37:F45)</f>
        <v>8.541992815315777E-2</v>
      </c>
      <c r="G47">
        <f>AVERAGE(G37:G45)</f>
        <v>49.381235192713284</v>
      </c>
      <c r="H47" s="9" t="s">
        <v>36</v>
      </c>
    </row>
    <row r="48" spans="1:8">
      <c r="F48">
        <f>STDEV(F37:F45)</f>
        <v>4.7747893248221179E-2</v>
      </c>
      <c r="G48">
        <f>STDEV(G37:G45)</f>
        <v>4.4674540667579148</v>
      </c>
      <c r="H48" s="9" t="s">
        <v>37</v>
      </c>
    </row>
    <row r="50" spans="1:3">
      <c r="B50" s="1"/>
    </row>
    <row r="51" spans="1:3">
      <c r="B51" s="7" t="s">
        <v>59</v>
      </c>
      <c r="C51" s="7" t="s">
        <v>79</v>
      </c>
    </row>
    <row r="52" spans="1:3">
      <c r="A52" s="15" t="s">
        <v>76</v>
      </c>
      <c r="B52" s="14">
        <v>22.012861853666916</v>
      </c>
      <c r="C52" s="14">
        <v>10.201533461381462</v>
      </c>
    </row>
    <row r="53" spans="1:3">
      <c r="A53" s="27" t="s">
        <v>77</v>
      </c>
      <c r="B53" s="14">
        <v>9.3326288383841355E-2</v>
      </c>
      <c r="C53" s="14">
        <v>0.15035089540790589</v>
      </c>
    </row>
    <row r="54" spans="1:3">
      <c r="A54" s="27" t="s">
        <v>78</v>
      </c>
      <c r="B54" s="14">
        <v>8.541992815315777E-2</v>
      </c>
      <c r="C54" s="14">
        <v>49.381235192713284</v>
      </c>
    </row>
    <row r="56" spans="1:3">
      <c r="B56" s="7" t="s">
        <v>42</v>
      </c>
    </row>
    <row r="57" spans="1:3">
      <c r="B57" s="7" t="s">
        <v>59</v>
      </c>
      <c r="C57" s="7" t="s">
        <v>79</v>
      </c>
    </row>
    <row r="58" spans="1:3">
      <c r="A58" s="15" t="s">
        <v>76</v>
      </c>
      <c r="B58" s="14">
        <v>3.3823240672501353</v>
      </c>
      <c r="C58" s="14">
        <v>1.5363058872535402</v>
      </c>
    </row>
    <row r="59" spans="1:3">
      <c r="A59" s="27" t="s">
        <v>77</v>
      </c>
      <c r="B59" s="14">
        <v>6.2413111682239508E-2</v>
      </c>
      <c r="C59" s="26">
        <v>0.1228273198301461</v>
      </c>
    </row>
    <row r="60" spans="1:3">
      <c r="A60" s="27" t="s">
        <v>78</v>
      </c>
      <c r="B60" s="14">
        <v>4.7747893248221179E-2</v>
      </c>
      <c r="C60" s="14">
        <v>4.4674540667579148</v>
      </c>
    </row>
    <row r="62" spans="1:3">
      <c r="B62" s="1" t="s">
        <v>43</v>
      </c>
    </row>
    <row r="63" spans="1:3">
      <c r="B63" s="7" t="s">
        <v>59</v>
      </c>
      <c r="C63" s="7" t="s">
        <v>79</v>
      </c>
    </row>
    <row r="64" spans="1:3">
      <c r="A64" s="15" t="s">
        <v>76</v>
      </c>
    </row>
    <row r="65" spans="1:3">
      <c r="A65" s="27" t="s">
        <v>77</v>
      </c>
      <c r="B65" s="2">
        <v>5.0534294330348569E-8</v>
      </c>
      <c r="C65" s="2">
        <v>4.1500558895964155E-8</v>
      </c>
    </row>
    <row r="66" spans="1:3">
      <c r="A66" s="27" t="s">
        <v>78</v>
      </c>
      <c r="B66" s="2">
        <v>5.0535043085663777E-8</v>
      </c>
      <c r="C66" s="2">
        <v>3.1293523529609321E-10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workbookViewId="0"/>
  </sheetViews>
  <sheetFormatPr baseColWidth="10" defaultRowHeight="15" x14ac:dyDescent="0"/>
  <cols>
    <col min="1" max="1" width="25.1640625" customWidth="1"/>
    <col min="2" max="4" width="12.1640625" bestFit="1" customWidth="1"/>
    <col min="5" max="5" width="12.6640625" customWidth="1"/>
    <col min="6" max="6" width="15.5" customWidth="1"/>
    <col min="7" max="7" width="12.6640625" customWidth="1"/>
    <col min="8" max="8" width="12.83203125" customWidth="1"/>
    <col min="9" max="9" width="12.33203125" customWidth="1"/>
  </cols>
  <sheetData>
    <row r="1" spans="1:9">
      <c r="A1" s="4" t="s">
        <v>88</v>
      </c>
    </row>
    <row r="3" spans="1:9">
      <c r="A3" s="23" t="s">
        <v>76</v>
      </c>
    </row>
    <row r="4" spans="1:9">
      <c r="A4" s="7" t="s">
        <v>21</v>
      </c>
      <c r="B4" s="1" t="s">
        <v>22</v>
      </c>
      <c r="C4" s="1" t="s">
        <v>24</v>
      </c>
      <c r="E4" s="1" t="s">
        <v>22</v>
      </c>
      <c r="F4" s="7"/>
      <c r="I4" s="1"/>
    </row>
    <row r="5" spans="1:9">
      <c r="A5" t="s">
        <v>27</v>
      </c>
      <c r="B5">
        <v>42672</v>
      </c>
      <c r="C5">
        <v>578820</v>
      </c>
      <c r="E5">
        <f t="shared" ref="E5:E13" si="0">B5/C5*100</f>
        <v>7.3722400746346022</v>
      </c>
    </row>
    <row r="6" spans="1:9">
      <c r="A6" t="s">
        <v>28</v>
      </c>
      <c r="B6">
        <v>45664</v>
      </c>
      <c r="C6">
        <v>672800</v>
      </c>
      <c r="E6">
        <f t="shared" si="0"/>
        <v>6.7871581450653986</v>
      </c>
    </row>
    <row r="7" spans="1:9">
      <c r="A7" t="s">
        <v>29</v>
      </c>
      <c r="B7">
        <v>46832</v>
      </c>
      <c r="C7">
        <v>653796</v>
      </c>
      <c r="E7">
        <f t="shared" si="0"/>
        <v>7.1630906276575566</v>
      </c>
    </row>
    <row r="8" spans="1:9">
      <c r="A8" t="s">
        <v>30</v>
      </c>
      <c r="B8">
        <v>48192</v>
      </c>
      <c r="C8">
        <v>524160</v>
      </c>
      <c r="E8">
        <f t="shared" si="0"/>
        <v>9.1941391941391952</v>
      </c>
    </row>
    <row r="9" spans="1:9">
      <c r="A9" t="s">
        <v>31</v>
      </c>
      <c r="B9">
        <v>44398</v>
      </c>
      <c r="C9">
        <v>590498</v>
      </c>
      <c r="E9">
        <f t="shared" si="0"/>
        <v>7.5187384207905872</v>
      </c>
    </row>
    <row r="10" spans="1:9">
      <c r="A10" t="s">
        <v>32</v>
      </c>
      <c r="B10">
        <v>49127</v>
      </c>
      <c r="C10">
        <v>624968</v>
      </c>
      <c r="E10">
        <f t="shared" si="0"/>
        <v>7.8607224689904127</v>
      </c>
    </row>
    <row r="11" spans="1:9">
      <c r="A11" t="s">
        <v>33</v>
      </c>
      <c r="B11">
        <v>48544</v>
      </c>
      <c r="C11">
        <v>610958</v>
      </c>
      <c r="E11">
        <f t="shared" si="0"/>
        <v>7.9455543588921014</v>
      </c>
    </row>
    <row r="12" spans="1:9">
      <c r="A12" t="s">
        <v>34</v>
      </c>
      <c r="B12">
        <v>43059</v>
      </c>
      <c r="C12">
        <v>635652</v>
      </c>
      <c r="E12">
        <f t="shared" si="0"/>
        <v>6.7739895414472073</v>
      </c>
    </row>
    <row r="13" spans="1:9">
      <c r="A13" t="s">
        <v>35</v>
      </c>
      <c r="B13">
        <v>45421</v>
      </c>
      <c r="C13">
        <v>564486</v>
      </c>
      <c r="E13">
        <f t="shared" si="0"/>
        <v>8.0464351640253255</v>
      </c>
    </row>
    <row r="15" spans="1:9">
      <c r="E15">
        <f>AVERAGE(E5:E13)</f>
        <v>7.6291186661824879</v>
      </c>
      <c r="F15" s="9" t="s">
        <v>36</v>
      </c>
      <c r="G15" s="9"/>
    </row>
    <row r="16" spans="1:9">
      <c r="E16">
        <f>STDEV(E5:E13)</f>
        <v>0.75105842503625275</v>
      </c>
      <c r="F16" s="9" t="s">
        <v>37</v>
      </c>
      <c r="G16" s="9"/>
    </row>
    <row r="17" spans="1:9">
      <c r="G17" s="21"/>
    </row>
    <row r="18" spans="1:9">
      <c r="A18" s="7" t="s">
        <v>21</v>
      </c>
      <c r="B18" s="7" t="s">
        <v>81</v>
      </c>
      <c r="C18" s="7" t="s">
        <v>82</v>
      </c>
      <c r="D18" s="7" t="s">
        <v>24</v>
      </c>
      <c r="E18" s="7"/>
      <c r="F18" s="7" t="s">
        <v>83</v>
      </c>
      <c r="G18" s="7" t="s">
        <v>84</v>
      </c>
    </row>
    <row r="19" spans="1:9">
      <c r="A19" t="s">
        <v>27</v>
      </c>
      <c r="B19">
        <v>60292</v>
      </c>
      <c r="C19">
        <v>39712</v>
      </c>
      <c r="D19">
        <v>617536</v>
      </c>
      <c r="F19">
        <f>B19/D19*100</f>
        <v>9.7633174422219913</v>
      </c>
      <c r="G19">
        <f>C19/D19*100</f>
        <v>6.4307182091408439</v>
      </c>
    </row>
    <row r="20" spans="1:9">
      <c r="A20" t="s">
        <v>28</v>
      </c>
      <c r="B20">
        <v>48660</v>
      </c>
      <c r="C20">
        <v>32968</v>
      </c>
      <c r="D20">
        <v>511388</v>
      </c>
      <c r="F20">
        <f t="shared" ref="F20:F27" si="1">B20/D20*100</f>
        <v>9.5152799831048043</v>
      </c>
      <c r="G20">
        <f t="shared" ref="G20:G27" si="2">C20/D20*100</f>
        <v>6.4467684028565397</v>
      </c>
    </row>
    <row r="21" spans="1:9">
      <c r="A21" t="s">
        <v>29</v>
      </c>
      <c r="B21">
        <v>63884</v>
      </c>
      <c r="C21">
        <v>58844</v>
      </c>
      <c r="D21">
        <v>588388</v>
      </c>
      <c r="F21">
        <f t="shared" si="1"/>
        <v>10.857461403019776</v>
      </c>
      <c r="G21">
        <f t="shared" si="2"/>
        <v>10.000883770573159</v>
      </c>
    </row>
    <row r="22" spans="1:9">
      <c r="A22" t="s">
        <v>30</v>
      </c>
      <c r="B22">
        <v>57864</v>
      </c>
      <c r="C22">
        <v>35720</v>
      </c>
      <c r="D22">
        <v>612644</v>
      </c>
      <c r="F22">
        <f t="shared" si="1"/>
        <v>9.4449631433589492</v>
      </c>
      <c r="G22">
        <f t="shared" si="2"/>
        <v>5.8304659802430123</v>
      </c>
    </row>
    <row r="23" spans="1:9">
      <c r="A23" t="s">
        <v>31</v>
      </c>
      <c r="B23">
        <v>49589</v>
      </c>
      <c r="C23">
        <v>47587</v>
      </c>
      <c r="D23">
        <v>639485</v>
      </c>
      <c r="F23">
        <f t="shared" si="1"/>
        <v>7.7545212162912343</v>
      </c>
      <c r="G23">
        <f t="shared" si="2"/>
        <v>7.4414567972665502</v>
      </c>
    </row>
    <row r="24" spans="1:9">
      <c r="A24" t="s">
        <v>32</v>
      </c>
      <c r="B24">
        <v>53587</v>
      </c>
      <c r="C24">
        <v>37587</v>
      </c>
      <c r="D24">
        <v>589384</v>
      </c>
      <c r="F24">
        <f t="shared" si="1"/>
        <v>9.0920350739076721</v>
      </c>
      <c r="G24">
        <f t="shared" si="2"/>
        <v>6.3773363375999343</v>
      </c>
    </row>
    <row r="25" spans="1:9">
      <c r="A25" t="s">
        <v>33</v>
      </c>
      <c r="B25">
        <v>62099</v>
      </c>
      <c r="C25">
        <v>34335</v>
      </c>
      <c r="D25">
        <v>533661</v>
      </c>
      <c r="F25">
        <f t="shared" si="1"/>
        <v>11.636413378530564</v>
      </c>
      <c r="G25">
        <f t="shared" si="2"/>
        <v>6.4338596974483799</v>
      </c>
    </row>
    <row r="26" spans="1:9">
      <c r="A26" t="s">
        <v>34</v>
      </c>
      <c r="B26">
        <v>59303</v>
      </c>
      <c r="C26">
        <v>48598</v>
      </c>
      <c r="D26">
        <v>577487</v>
      </c>
      <c r="F26">
        <f t="shared" si="1"/>
        <v>10.269148915906332</v>
      </c>
      <c r="G26">
        <f t="shared" si="2"/>
        <v>8.4154275334336539</v>
      </c>
    </row>
    <row r="27" spans="1:9">
      <c r="A27" t="s">
        <v>35</v>
      </c>
      <c r="B27">
        <v>66602</v>
      </c>
      <c r="C27">
        <v>50017</v>
      </c>
      <c r="D27">
        <v>621048</v>
      </c>
      <c r="F27">
        <f t="shared" si="1"/>
        <v>10.724130824026485</v>
      </c>
      <c r="G27">
        <f t="shared" si="2"/>
        <v>8.0536448068426267</v>
      </c>
    </row>
    <row r="29" spans="1:9">
      <c r="F29">
        <f>AVERAGE(F19:F27)</f>
        <v>9.8952523755964226</v>
      </c>
      <c r="G29">
        <f>AVERAGE(G19:G27)</f>
        <v>7.2700623928227452</v>
      </c>
      <c r="H29" s="9" t="s">
        <v>36</v>
      </c>
      <c r="I29" s="28"/>
    </row>
    <row r="30" spans="1:9">
      <c r="F30">
        <f>STDEV(F19:F27)</f>
        <v>1.1389007926638561</v>
      </c>
      <c r="G30">
        <f>STDEV(G19:G27)</f>
        <v>1.3399425540425987</v>
      </c>
      <c r="H30" s="9" t="s">
        <v>37</v>
      </c>
    </row>
    <row r="33" spans="1:7">
      <c r="A33" s="23" t="s">
        <v>77</v>
      </c>
    </row>
    <row r="34" spans="1:7">
      <c r="A34" s="7" t="s">
        <v>21</v>
      </c>
      <c r="B34" s="1" t="s">
        <v>22</v>
      </c>
      <c r="C34" s="1" t="s">
        <v>24</v>
      </c>
      <c r="E34" s="1" t="s">
        <v>22</v>
      </c>
      <c r="F34" s="1"/>
    </row>
    <row r="35" spans="1:7">
      <c r="A35" t="s">
        <v>27</v>
      </c>
      <c r="B35">
        <v>283</v>
      </c>
      <c r="C35">
        <v>661815</v>
      </c>
      <c r="E35">
        <f t="shared" ref="E35:E43" si="3">B35/C35*100</f>
        <v>4.2761194593655329E-2</v>
      </c>
    </row>
    <row r="36" spans="1:7">
      <c r="A36" t="s">
        <v>28</v>
      </c>
      <c r="B36">
        <v>44</v>
      </c>
      <c r="C36">
        <v>634872</v>
      </c>
      <c r="E36">
        <f t="shared" si="3"/>
        <v>6.9305308786653053E-3</v>
      </c>
    </row>
    <row r="37" spans="1:7">
      <c r="A37" t="s">
        <v>29</v>
      </c>
      <c r="B37">
        <v>680</v>
      </c>
      <c r="C37">
        <v>521238</v>
      </c>
      <c r="E37">
        <f t="shared" si="3"/>
        <v>0.13045863885595446</v>
      </c>
    </row>
    <row r="38" spans="1:7">
      <c r="A38" t="s">
        <v>30</v>
      </c>
      <c r="B38">
        <v>54</v>
      </c>
      <c r="C38">
        <v>548375</v>
      </c>
      <c r="E38">
        <f t="shared" si="3"/>
        <v>9.8472760428538857E-3</v>
      </c>
    </row>
    <row r="39" spans="1:7">
      <c r="A39" t="s">
        <v>31</v>
      </c>
      <c r="B39">
        <v>154</v>
      </c>
      <c r="C39">
        <v>577487</v>
      </c>
      <c r="E39">
        <f t="shared" si="3"/>
        <v>2.6667266968780245E-2</v>
      </c>
    </row>
    <row r="40" spans="1:7">
      <c r="A40" t="s">
        <v>32</v>
      </c>
      <c r="B40">
        <v>243</v>
      </c>
      <c r="C40">
        <v>592839</v>
      </c>
      <c r="E40">
        <f t="shared" si="3"/>
        <v>4.098920617570706E-2</v>
      </c>
    </row>
    <row r="41" spans="1:7">
      <c r="A41" t="s">
        <v>33</v>
      </c>
      <c r="B41">
        <v>290</v>
      </c>
      <c r="C41">
        <v>458551</v>
      </c>
      <c r="E41">
        <f t="shared" si="3"/>
        <v>6.3242692743010046E-2</v>
      </c>
    </row>
    <row r="42" spans="1:7">
      <c r="A42" t="s">
        <v>34</v>
      </c>
      <c r="B42">
        <v>59</v>
      </c>
      <c r="C42">
        <v>524857</v>
      </c>
      <c r="E42">
        <f t="shared" si="3"/>
        <v>1.1241157115176134E-2</v>
      </c>
    </row>
    <row r="43" spans="1:7">
      <c r="A43" t="s">
        <v>35</v>
      </c>
      <c r="B43">
        <v>165</v>
      </c>
      <c r="C43">
        <v>557293</v>
      </c>
      <c r="E43">
        <f t="shared" si="3"/>
        <v>2.9607405799103884E-2</v>
      </c>
    </row>
    <row r="45" spans="1:7">
      <c r="E45">
        <f>AVERAGE(E35:E43)</f>
        <v>4.0193929908100702E-2</v>
      </c>
      <c r="F45" s="9" t="s">
        <v>36</v>
      </c>
      <c r="G45" s="9"/>
    </row>
    <row r="46" spans="1:7">
      <c r="E46">
        <f>STDEV(E35:E43)</f>
        <v>3.8481923894797314E-2</v>
      </c>
      <c r="F46" s="9" t="s">
        <v>37</v>
      </c>
      <c r="G46" s="9"/>
    </row>
    <row r="49" spans="1:9">
      <c r="A49" s="7" t="s">
        <v>21</v>
      </c>
      <c r="B49" s="7" t="s">
        <v>81</v>
      </c>
      <c r="C49" s="7" t="s">
        <v>82</v>
      </c>
      <c r="D49" s="7" t="s">
        <v>24</v>
      </c>
      <c r="E49" s="7"/>
      <c r="F49" s="7" t="s">
        <v>83</v>
      </c>
      <c r="G49" s="7" t="s">
        <v>84</v>
      </c>
    </row>
    <row r="50" spans="1:9">
      <c r="A50" t="s">
        <v>27</v>
      </c>
      <c r="B50">
        <v>1184</v>
      </c>
      <c r="C50">
        <v>249816</v>
      </c>
      <c r="D50">
        <v>649035</v>
      </c>
      <c r="F50">
        <f>B50/D50*100</f>
        <v>0.18242467663531242</v>
      </c>
      <c r="G50">
        <f>C50/D50*100</f>
        <v>38.490374170884465</v>
      </c>
    </row>
    <row r="51" spans="1:9">
      <c r="A51" t="s">
        <v>28</v>
      </c>
      <c r="B51">
        <v>964</v>
      </c>
      <c r="C51">
        <v>224987</v>
      </c>
      <c r="D51">
        <v>602938</v>
      </c>
      <c r="F51">
        <f t="shared" ref="F51:F58" si="4">B51/D51*100</f>
        <v>0.1598837691437594</v>
      </c>
      <c r="G51">
        <f t="shared" ref="G51:G58" si="5">C51/D51*100</f>
        <v>37.315113660110988</v>
      </c>
    </row>
    <row r="52" spans="1:9">
      <c r="A52" t="s">
        <v>29</v>
      </c>
      <c r="B52">
        <v>676</v>
      </c>
      <c r="C52">
        <v>197434</v>
      </c>
      <c r="D52">
        <v>612233</v>
      </c>
      <c r="F52">
        <f t="shared" si="4"/>
        <v>0.11041547907414334</v>
      </c>
      <c r="G52">
        <f t="shared" si="5"/>
        <v>32.248180022965109</v>
      </c>
    </row>
    <row r="53" spans="1:9">
      <c r="A53" t="s">
        <v>30</v>
      </c>
      <c r="B53">
        <v>401</v>
      </c>
      <c r="C53">
        <v>248049</v>
      </c>
      <c r="D53">
        <v>573848</v>
      </c>
      <c r="F53">
        <f t="shared" si="4"/>
        <v>6.9879131756144491E-2</v>
      </c>
      <c r="G53">
        <f t="shared" si="5"/>
        <v>43.225557987481004</v>
      </c>
    </row>
    <row r="54" spans="1:9">
      <c r="A54" t="s">
        <v>31</v>
      </c>
      <c r="B54">
        <v>1056</v>
      </c>
      <c r="C54">
        <v>219485</v>
      </c>
      <c r="D54">
        <v>590394</v>
      </c>
      <c r="F54">
        <f t="shared" si="4"/>
        <v>0.17886360633746276</v>
      </c>
      <c r="G54">
        <f t="shared" si="5"/>
        <v>37.176021436532217</v>
      </c>
    </row>
    <row r="55" spans="1:9">
      <c r="A55" t="s">
        <v>32</v>
      </c>
      <c r="B55">
        <v>387</v>
      </c>
      <c r="C55">
        <v>242322</v>
      </c>
      <c r="D55">
        <v>623221</v>
      </c>
      <c r="F55">
        <f t="shared" si="4"/>
        <v>6.2096752195449127E-2</v>
      </c>
      <c r="G55">
        <f t="shared" si="5"/>
        <v>38.882194277792308</v>
      </c>
    </row>
    <row r="56" spans="1:9">
      <c r="A56" t="s">
        <v>33</v>
      </c>
      <c r="B56">
        <v>623</v>
      </c>
      <c r="C56">
        <v>239409</v>
      </c>
      <c r="D56">
        <v>563834</v>
      </c>
      <c r="F56">
        <f t="shared" si="4"/>
        <v>0.11049351404846107</v>
      </c>
      <c r="G56">
        <f t="shared" si="5"/>
        <v>42.460901612886062</v>
      </c>
    </row>
    <row r="57" spans="1:9">
      <c r="A57" t="s">
        <v>34</v>
      </c>
      <c r="B57">
        <v>713</v>
      </c>
      <c r="C57">
        <v>197487</v>
      </c>
      <c r="D57">
        <v>540394</v>
      </c>
      <c r="F57">
        <f t="shared" si="4"/>
        <v>0.13194076914251454</v>
      </c>
      <c r="G57">
        <f t="shared" si="5"/>
        <v>36.545002350137125</v>
      </c>
    </row>
    <row r="58" spans="1:9">
      <c r="A58" t="s">
        <v>35</v>
      </c>
      <c r="B58">
        <v>663</v>
      </c>
      <c r="C58">
        <v>297512</v>
      </c>
      <c r="D58">
        <v>582789</v>
      </c>
      <c r="F58">
        <f t="shared" si="4"/>
        <v>0.11376330026819312</v>
      </c>
      <c r="G58">
        <f t="shared" si="5"/>
        <v>51.049693799985931</v>
      </c>
    </row>
    <row r="60" spans="1:9">
      <c r="F60">
        <f>AVERAGE(F50:F58)</f>
        <v>0.12441788873349337</v>
      </c>
      <c r="G60">
        <f>AVERAGE(G50:G58)</f>
        <v>39.710337702086136</v>
      </c>
      <c r="H60" s="9" t="s">
        <v>36</v>
      </c>
      <c r="I60" s="29"/>
    </row>
    <row r="61" spans="1:9">
      <c r="F61">
        <f>STDEV(F50:F58)</f>
        <v>4.3309095501193121E-2</v>
      </c>
      <c r="G61">
        <f>STDEV(G50:G58)</f>
        <v>5.3448632701098484</v>
      </c>
      <c r="H61" s="9" t="s">
        <v>37</v>
      </c>
    </row>
    <row r="64" spans="1:9">
      <c r="A64" s="23" t="s">
        <v>78</v>
      </c>
    </row>
    <row r="65" spans="1:7">
      <c r="A65" s="7" t="s">
        <v>21</v>
      </c>
      <c r="B65" s="1" t="s">
        <v>22</v>
      </c>
      <c r="C65" s="1" t="s">
        <v>24</v>
      </c>
      <c r="E65" s="1" t="s">
        <v>22</v>
      </c>
      <c r="F65" s="1"/>
    </row>
    <row r="66" spans="1:7">
      <c r="A66" t="s">
        <v>27</v>
      </c>
      <c r="B66">
        <v>1809</v>
      </c>
      <c r="C66">
        <v>562243</v>
      </c>
      <c r="E66">
        <f t="shared" ref="E66:E74" si="6">B66/C66*100</f>
        <v>0.32174700263053518</v>
      </c>
    </row>
    <row r="67" spans="1:7">
      <c r="A67" t="s">
        <v>28</v>
      </c>
      <c r="B67">
        <v>1260</v>
      </c>
      <c r="C67">
        <v>583984</v>
      </c>
      <c r="E67">
        <f t="shared" si="6"/>
        <v>0.21575933587221569</v>
      </c>
    </row>
    <row r="68" spans="1:7">
      <c r="A68" t="s">
        <v>29</v>
      </c>
      <c r="B68">
        <v>845</v>
      </c>
      <c r="C68">
        <v>687398</v>
      </c>
      <c r="E68">
        <f t="shared" si="6"/>
        <v>0.12292732885460826</v>
      </c>
    </row>
    <row r="69" spans="1:7">
      <c r="A69" t="s">
        <v>30</v>
      </c>
      <c r="B69">
        <v>1905</v>
      </c>
      <c r="C69">
        <v>622339</v>
      </c>
      <c r="E69">
        <f t="shared" si="6"/>
        <v>0.30610326526218024</v>
      </c>
    </row>
    <row r="70" spans="1:7">
      <c r="A70" t="s">
        <v>31</v>
      </c>
      <c r="B70">
        <v>2254</v>
      </c>
      <c r="C70">
        <v>588374</v>
      </c>
      <c r="E70">
        <f t="shared" si="6"/>
        <v>0.38308966745641382</v>
      </c>
    </row>
    <row r="71" spans="1:7">
      <c r="A71" t="s">
        <v>32</v>
      </c>
      <c r="B71">
        <v>1590</v>
      </c>
      <c r="C71">
        <v>498344</v>
      </c>
      <c r="E71">
        <f t="shared" si="6"/>
        <v>0.3190567158428716</v>
      </c>
    </row>
    <row r="72" spans="1:7">
      <c r="A72" t="s">
        <v>33</v>
      </c>
      <c r="B72">
        <v>906</v>
      </c>
      <c r="C72">
        <v>613113</v>
      </c>
      <c r="E72">
        <f t="shared" si="6"/>
        <v>0.14777047624173684</v>
      </c>
    </row>
    <row r="73" spans="1:7">
      <c r="A73" t="s">
        <v>34</v>
      </c>
      <c r="B73">
        <v>1242</v>
      </c>
      <c r="C73">
        <v>573874</v>
      </c>
      <c r="E73">
        <f t="shared" si="6"/>
        <v>0.2164238142867598</v>
      </c>
    </row>
    <row r="74" spans="1:7">
      <c r="A74" t="s">
        <v>35</v>
      </c>
      <c r="B74">
        <v>2098</v>
      </c>
      <c r="C74">
        <v>521892</v>
      </c>
      <c r="E74">
        <f t="shared" si="6"/>
        <v>0.40199888099453523</v>
      </c>
    </row>
    <row r="76" spans="1:7">
      <c r="E76">
        <f>AVERAGE(E66:E74)</f>
        <v>0.27054183193798409</v>
      </c>
      <c r="F76" s="9" t="s">
        <v>36</v>
      </c>
    </row>
    <row r="77" spans="1:7">
      <c r="E77">
        <f>STDEV(E66:E74)</f>
        <v>9.9361070748501618E-2</v>
      </c>
      <c r="F77" s="9" t="s">
        <v>37</v>
      </c>
    </row>
    <row r="79" spans="1:7">
      <c r="A79" s="7" t="s">
        <v>21</v>
      </c>
      <c r="B79" s="7" t="s">
        <v>81</v>
      </c>
      <c r="C79" s="7" t="s">
        <v>82</v>
      </c>
      <c r="D79" s="7" t="s">
        <v>24</v>
      </c>
      <c r="E79" s="7"/>
      <c r="F79" s="7" t="s">
        <v>83</v>
      </c>
      <c r="G79" s="7" t="s">
        <v>84</v>
      </c>
    </row>
    <row r="80" spans="1:7">
      <c r="A80" t="s">
        <v>27</v>
      </c>
      <c r="B80">
        <v>1150</v>
      </c>
      <c r="C80">
        <v>286319</v>
      </c>
      <c r="D80">
        <v>629703</v>
      </c>
      <c r="F80">
        <f>B80/D80*100</f>
        <v>0.18262577754909853</v>
      </c>
      <c r="G80">
        <f>C80/D80*100</f>
        <v>45.468895653982912</v>
      </c>
    </row>
    <row r="81" spans="1:8">
      <c r="A81" t="s">
        <v>28</v>
      </c>
      <c r="B81">
        <v>1204</v>
      </c>
      <c r="C81">
        <v>265476</v>
      </c>
      <c r="D81">
        <v>596374</v>
      </c>
      <c r="F81">
        <f t="shared" ref="F81:F88" si="7">B81/D81*100</f>
        <v>0.2018867355049013</v>
      </c>
      <c r="G81">
        <f t="shared" ref="G81:G88" si="8">C81/D81*100</f>
        <v>44.51501909875347</v>
      </c>
    </row>
    <row r="82" spans="1:8">
      <c r="A82" t="s">
        <v>29</v>
      </c>
      <c r="B82">
        <v>545</v>
      </c>
      <c r="C82">
        <v>294897</v>
      </c>
      <c r="D82">
        <v>615755</v>
      </c>
      <c r="F82">
        <f t="shared" si="7"/>
        <v>8.8509228508091703E-2</v>
      </c>
      <c r="G82">
        <f t="shared" si="8"/>
        <v>47.891937540093053</v>
      </c>
    </row>
    <row r="83" spans="1:8">
      <c r="A83" t="s">
        <v>30</v>
      </c>
      <c r="B83">
        <v>789</v>
      </c>
      <c r="C83">
        <v>204985</v>
      </c>
      <c r="D83">
        <v>623756</v>
      </c>
      <c r="F83">
        <f t="shared" si="7"/>
        <v>0.12649176921745039</v>
      </c>
      <c r="G83">
        <f t="shared" si="8"/>
        <v>32.863010536171195</v>
      </c>
    </row>
    <row r="84" spans="1:8">
      <c r="A84" t="s">
        <v>31</v>
      </c>
      <c r="B84">
        <v>551</v>
      </c>
      <c r="C84">
        <v>211136</v>
      </c>
      <c r="D84">
        <v>548395</v>
      </c>
      <c r="F84">
        <f t="shared" si="7"/>
        <v>0.10047502256585125</v>
      </c>
      <c r="G84">
        <f t="shared" si="8"/>
        <v>38.500715724979258</v>
      </c>
    </row>
    <row r="85" spans="1:8">
      <c r="A85" t="s">
        <v>32</v>
      </c>
      <c r="B85">
        <v>1324</v>
      </c>
      <c r="C85">
        <v>225764</v>
      </c>
      <c r="D85">
        <v>578737</v>
      </c>
      <c r="F85">
        <f t="shared" si="7"/>
        <v>0.22877403725699236</v>
      </c>
      <c r="G85">
        <f t="shared" si="8"/>
        <v>39.009774733600928</v>
      </c>
    </row>
    <row r="86" spans="1:8">
      <c r="A86" t="s">
        <v>33</v>
      </c>
      <c r="B86">
        <v>1186</v>
      </c>
      <c r="C86">
        <v>301957</v>
      </c>
      <c r="D86">
        <v>590873</v>
      </c>
      <c r="F86">
        <f t="shared" si="7"/>
        <v>0.20071995166474013</v>
      </c>
      <c r="G86">
        <f t="shared" si="8"/>
        <v>51.103536631391179</v>
      </c>
    </row>
    <row r="87" spans="1:8">
      <c r="A87" t="s">
        <v>34</v>
      </c>
      <c r="B87">
        <v>1286</v>
      </c>
      <c r="C87">
        <v>265873</v>
      </c>
      <c r="D87">
        <v>621847</v>
      </c>
      <c r="F87">
        <f t="shared" si="7"/>
        <v>0.20680328119296226</v>
      </c>
      <c r="G87">
        <f t="shared" si="8"/>
        <v>42.755372302190089</v>
      </c>
    </row>
    <row r="88" spans="1:8">
      <c r="A88" t="s">
        <v>35</v>
      </c>
      <c r="B88">
        <v>805</v>
      </c>
      <c r="C88">
        <v>195875</v>
      </c>
      <c r="D88">
        <v>509284</v>
      </c>
      <c r="F88">
        <f t="shared" si="7"/>
        <v>0.15806504818529543</v>
      </c>
      <c r="G88">
        <f t="shared" si="8"/>
        <v>38.460858774279181</v>
      </c>
    </row>
    <row r="90" spans="1:8">
      <c r="F90">
        <f>AVERAGE(F80:F88)</f>
        <v>0.16603898351615373</v>
      </c>
      <c r="G90">
        <f>AVERAGE(G80:G88)</f>
        <v>42.285457888382368</v>
      </c>
      <c r="H90" s="9" t="s">
        <v>36</v>
      </c>
    </row>
    <row r="91" spans="1:8">
      <c r="F91">
        <f>STDEV(F80:F88)</f>
        <v>5.0370414473877641E-2</v>
      </c>
      <c r="G91">
        <f>STDEV(G80:G88)</f>
        <v>5.6234065678670904</v>
      </c>
      <c r="H91" s="9" t="s">
        <v>37</v>
      </c>
    </row>
    <row r="94" spans="1:8">
      <c r="B94" s="7" t="s">
        <v>85</v>
      </c>
      <c r="C94" s="7" t="s">
        <v>86</v>
      </c>
      <c r="D94" s="1" t="s">
        <v>87</v>
      </c>
    </row>
    <row r="95" spans="1:8">
      <c r="A95" s="15" t="s">
        <v>76</v>
      </c>
      <c r="B95" s="14">
        <v>7.6291186661824879</v>
      </c>
      <c r="C95" s="14">
        <v>9.8952523755964226</v>
      </c>
      <c r="D95" s="14">
        <v>7.2700623928227452</v>
      </c>
    </row>
    <row r="96" spans="1:8">
      <c r="A96" s="27" t="s">
        <v>77</v>
      </c>
      <c r="B96" s="14">
        <v>4.0193929908100702E-2</v>
      </c>
      <c r="C96" s="14">
        <v>0.12441788873349337</v>
      </c>
      <c r="D96" s="14">
        <v>39.710337702086136</v>
      </c>
    </row>
    <row r="97" spans="1:4">
      <c r="A97" s="27" t="s">
        <v>78</v>
      </c>
      <c r="B97" s="14">
        <v>0.27054183193798409</v>
      </c>
      <c r="C97" s="14">
        <v>0.16603898351615373</v>
      </c>
      <c r="D97" s="14">
        <v>42.285457888382368</v>
      </c>
    </row>
    <row r="99" spans="1:4">
      <c r="B99" s="7" t="s">
        <v>42</v>
      </c>
    </row>
    <row r="100" spans="1:4">
      <c r="B100" s="7" t="s">
        <v>85</v>
      </c>
      <c r="C100" s="7" t="s">
        <v>86</v>
      </c>
      <c r="D100" s="1" t="s">
        <v>87</v>
      </c>
    </row>
    <row r="101" spans="1:4">
      <c r="A101" s="15" t="s">
        <v>76</v>
      </c>
      <c r="B101" s="14">
        <v>0.75105842503625275</v>
      </c>
      <c r="C101" s="14">
        <v>1.1389007926638561</v>
      </c>
      <c r="D101" s="14">
        <v>1.3399425540425987</v>
      </c>
    </row>
    <row r="102" spans="1:4">
      <c r="A102" s="27" t="s">
        <v>77</v>
      </c>
      <c r="B102" s="14">
        <v>3.8481923894797314E-2</v>
      </c>
      <c r="C102" s="14">
        <v>4.3309095501193121E-2</v>
      </c>
      <c r="D102" s="14">
        <v>5.3448632701098484</v>
      </c>
    </row>
    <row r="103" spans="1:4">
      <c r="A103" s="27" t="s">
        <v>78</v>
      </c>
      <c r="B103" s="14">
        <v>9.9361070748501618E-2</v>
      </c>
      <c r="C103" s="14">
        <v>5.0370414473877641E-2</v>
      </c>
      <c r="D103" s="14">
        <v>5.6234065678670904</v>
      </c>
    </row>
    <row r="105" spans="1:4">
      <c r="B105" s="1" t="s">
        <v>43</v>
      </c>
    </row>
    <row r="106" spans="1:4">
      <c r="B106" s="7" t="s">
        <v>85</v>
      </c>
      <c r="C106" s="7" t="s">
        <v>86</v>
      </c>
      <c r="D106" s="1" t="s">
        <v>87</v>
      </c>
    </row>
    <row r="107" spans="1:4">
      <c r="A107" s="15" t="s">
        <v>76</v>
      </c>
    </row>
    <row r="108" spans="1:4">
      <c r="A108" s="27" t="s">
        <v>77</v>
      </c>
      <c r="B108" s="2">
        <f>TTEST(E5:E13,E35:E43,2,3)</f>
        <v>1.4185569217949611E-9</v>
      </c>
      <c r="C108" s="2">
        <f>TTEST(F19:F27,F50:F58,2,3)</f>
        <v>5.3770337663340361E-9</v>
      </c>
      <c r="D108" s="2">
        <f>TTEST(G19:G27,G50:G58,2,3)</f>
        <v>2.7043882890578669E-8</v>
      </c>
    </row>
    <row r="109" spans="1:4">
      <c r="A109" s="27" t="s">
        <v>78</v>
      </c>
      <c r="B109" s="2">
        <f>TTEST(E5:E13,E66:E74,2,3)</f>
        <v>1.2272677401277555E-9</v>
      </c>
      <c r="C109" s="2">
        <f>TTEST(F19:F27,F80:F88,2,3)</f>
        <v>5.4935974633037015E-9</v>
      </c>
      <c r="D109" s="2">
        <f>TTEST(G19:G27,G80:G88,2,3)</f>
        <v>2.4059315629349654E-8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workbookViewId="0"/>
  </sheetViews>
  <sheetFormatPr baseColWidth="10" defaultRowHeight="15" x14ac:dyDescent="0"/>
  <cols>
    <col min="1" max="1" width="32.6640625" customWidth="1"/>
    <col min="2" max="2" width="12.1640625" bestFit="1" customWidth="1"/>
    <col min="3" max="3" width="13.5" customWidth="1"/>
    <col min="4" max="4" width="14" customWidth="1"/>
    <col min="6" max="6" width="16.33203125" customWidth="1"/>
    <col min="7" max="7" width="14" customWidth="1"/>
  </cols>
  <sheetData>
    <row r="1" spans="1:10">
      <c r="A1" s="4" t="s">
        <v>94</v>
      </c>
      <c r="B1" s="30"/>
      <c r="C1" s="30"/>
      <c r="D1" s="30"/>
      <c r="E1" s="30"/>
      <c r="F1" s="30"/>
      <c r="G1" s="30"/>
      <c r="H1" s="30"/>
      <c r="I1" s="30"/>
    </row>
    <row r="2" spans="1:10">
      <c r="A2" s="30"/>
      <c r="B2" s="30"/>
      <c r="C2" s="30"/>
      <c r="D2" s="30"/>
      <c r="E2" s="30"/>
      <c r="F2" s="30"/>
      <c r="G2" s="30"/>
      <c r="H2" s="30"/>
      <c r="I2" s="30"/>
    </row>
    <row r="3" spans="1:10">
      <c r="A3" s="23" t="s">
        <v>76</v>
      </c>
      <c r="B3" s="30"/>
      <c r="C3" s="30"/>
      <c r="D3" s="30"/>
      <c r="E3" s="30"/>
      <c r="F3" s="30"/>
      <c r="G3" s="30"/>
      <c r="H3" s="30"/>
      <c r="I3" s="30"/>
    </row>
    <row r="4" spans="1:10">
      <c r="A4" s="23" t="s">
        <v>21</v>
      </c>
      <c r="B4" s="1" t="s">
        <v>22</v>
      </c>
      <c r="C4" s="1" t="s">
        <v>23</v>
      </c>
      <c r="D4" s="1" t="s">
        <v>24</v>
      </c>
      <c r="E4" s="23" t="s">
        <v>25</v>
      </c>
      <c r="F4" s="23" t="s">
        <v>26</v>
      </c>
      <c r="G4" s="30"/>
      <c r="H4" s="1"/>
      <c r="I4" s="1"/>
    </row>
    <row r="5" spans="1:10">
      <c r="A5" s="30" t="s">
        <v>27</v>
      </c>
      <c r="B5" s="30">
        <v>42672</v>
      </c>
      <c r="C5" s="30">
        <v>13176</v>
      </c>
      <c r="D5" s="30">
        <v>578820</v>
      </c>
      <c r="E5" s="30">
        <f>B5+C5</f>
        <v>55848</v>
      </c>
      <c r="F5" s="30">
        <f>E5/D5*100</f>
        <v>9.6485954182647458</v>
      </c>
      <c r="G5" s="30"/>
      <c r="H5" s="30"/>
      <c r="I5" s="30"/>
    </row>
    <row r="6" spans="1:10">
      <c r="A6" s="30" t="s">
        <v>28</v>
      </c>
      <c r="B6" s="30">
        <v>45664</v>
      </c>
      <c r="C6" s="30">
        <v>11340</v>
      </c>
      <c r="D6" s="30">
        <v>672800</v>
      </c>
      <c r="E6" s="30">
        <f t="shared" ref="E6:E13" si="0">B6+C6</f>
        <v>57004</v>
      </c>
      <c r="F6" s="30">
        <f t="shared" ref="F6:F13" si="1">E6/D6*100</f>
        <v>8.4726516052318672</v>
      </c>
      <c r="G6" s="30"/>
      <c r="H6" s="30"/>
      <c r="I6" s="30"/>
    </row>
    <row r="7" spans="1:10">
      <c r="A7" s="30" t="s">
        <v>29</v>
      </c>
      <c r="B7" s="30">
        <v>46832</v>
      </c>
      <c r="C7" s="30">
        <v>13404</v>
      </c>
      <c r="D7" s="30">
        <v>653796</v>
      </c>
      <c r="E7" s="30">
        <f t="shared" si="0"/>
        <v>60236</v>
      </c>
      <c r="F7" s="30">
        <f t="shared" si="1"/>
        <v>9.2132714179958271</v>
      </c>
      <c r="G7" s="30"/>
      <c r="H7" s="30"/>
      <c r="I7" s="30"/>
    </row>
    <row r="8" spans="1:10">
      <c r="A8" s="30" t="s">
        <v>30</v>
      </c>
      <c r="B8" s="30">
        <v>48192</v>
      </c>
      <c r="C8" s="30">
        <v>14010</v>
      </c>
      <c r="D8" s="30">
        <v>524160</v>
      </c>
      <c r="E8" s="30">
        <f t="shared" si="0"/>
        <v>62202</v>
      </c>
      <c r="F8" s="30">
        <f t="shared" si="1"/>
        <v>11.866987179487179</v>
      </c>
      <c r="G8" s="30"/>
      <c r="H8" s="30"/>
      <c r="I8" s="30"/>
    </row>
    <row r="9" spans="1:10">
      <c r="A9" s="30" t="s">
        <v>31</v>
      </c>
      <c r="B9" s="30">
        <v>44398</v>
      </c>
      <c r="C9" s="30">
        <v>12940</v>
      </c>
      <c r="D9" s="30">
        <v>590498</v>
      </c>
      <c r="E9" s="30">
        <f t="shared" si="0"/>
        <v>57338</v>
      </c>
      <c r="F9" s="30">
        <f t="shared" si="1"/>
        <v>9.7101090943576445</v>
      </c>
      <c r="G9" s="30"/>
      <c r="H9" s="30"/>
      <c r="I9" s="30"/>
    </row>
    <row r="10" spans="1:10">
      <c r="A10" s="30" t="s">
        <v>32</v>
      </c>
      <c r="B10" s="30">
        <v>49127</v>
      </c>
      <c r="C10" s="30">
        <v>15398</v>
      </c>
      <c r="D10" s="30">
        <v>624968</v>
      </c>
      <c r="E10" s="30">
        <f t="shared" si="0"/>
        <v>64525</v>
      </c>
      <c r="F10" s="30">
        <f t="shared" si="1"/>
        <v>10.324528615865132</v>
      </c>
      <c r="G10" s="30"/>
      <c r="H10" s="30"/>
      <c r="I10" s="30"/>
    </row>
    <row r="11" spans="1:10">
      <c r="A11" s="30" t="s">
        <v>33</v>
      </c>
      <c r="B11" s="30">
        <v>48544</v>
      </c>
      <c r="C11" s="30">
        <v>11495</v>
      </c>
      <c r="D11" s="30">
        <v>610958</v>
      </c>
      <c r="E11" s="30">
        <f t="shared" si="0"/>
        <v>60039</v>
      </c>
      <c r="F11" s="30">
        <f t="shared" si="1"/>
        <v>9.8270257529977503</v>
      </c>
      <c r="G11" s="30"/>
      <c r="H11" s="30"/>
      <c r="I11" s="30"/>
    </row>
    <row r="12" spans="1:10">
      <c r="A12" s="30" t="s">
        <v>34</v>
      </c>
      <c r="B12" s="30">
        <v>43059</v>
      </c>
      <c r="C12" s="30">
        <v>10696</v>
      </c>
      <c r="D12" s="30">
        <v>635652</v>
      </c>
      <c r="E12" s="30">
        <f t="shared" si="0"/>
        <v>53755</v>
      </c>
      <c r="F12" s="30">
        <f t="shared" si="1"/>
        <v>8.4566712603751739</v>
      </c>
      <c r="G12" s="30"/>
      <c r="H12" s="30"/>
      <c r="I12" s="30"/>
    </row>
    <row r="13" spans="1:10">
      <c r="A13" s="30" t="s">
        <v>35</v>
      </c>
      <c r="B13" s="30">
        <v>45421</v>
      </c>
      <c r="C13" s="30">
        <v>15174</v>
      </c>
      <c r="D13" s="30">
        <v>564486</v>
      </c>
      <c r="E13" s="30">
        <f t="shared" si="0"/>
        <v>60595</v>
      </c>
      <c r="F13" s="30">
        <f t="shared" si="1"/>
        <v>10.734544346538266</v>
      </c>
      <c r="G13" s="30"/>
      <c r="H13" s="30"/>
      <c r="I13" s="30"/>
    </row>
    <row r="14" spans="1:10">
      <c r="A14" s="30"/>
      <c r="B14" s="30"/>
      <c r="C14" s="30"/>
      <c r="D14" s="30"/>
      <c r="E14" s="30"/>
      <c r="F14" s="30"/>
      <c r="G14" s="30"/>
      <c r="H14" s="30"/>
      <c r="I14" s="30"/>
    </row>
    <row r="15" spans="1:10">
      <c r="A15" s="30"/>
      <c r="B15" s="30"/>
      <c r="C15" s="30"/>
      <c r="D15" s="30"/>
      <c r="E15" s="30"/>
      <c r="F15" s="30">
        <f>AVERAGE(F5:F13)</f>
        <v>9.8060427434570663</v>
      </c>
      <c r="G15" s="33" t="s">
        <v>36</v>
      </c>
      <c r="H15" s="30"/>
      <c r="I15" s="30"/>
      <c r="J15" s="9"/>
    </row>
    <row r="16" spans="1:10">
      <c r="A16" s="30"/>
      <c r="B16" s="30"/>
      <c r="C16" s="30"/>
      <c r="D16" s="30"/>
      <c r="E16" s="30"/>
      <c r="F16" s="30">
        <f>STDEV(F5:F13)</f>
        <v>1.0818376251940969</v>
      </c>
      <c r="G16" s="33" t="s">
        <v>37</v>
      </c>
      <c r="H16" s="30"/>
      <c r="I16" s="30"/>
      <c r="J16" s="9"/>
    </row>
    <row r="17" spans="1:9">
      <c r="A17" s="30"/>
      <c r="B17" s="30"/>
      <c r="C17" s="30"/>
      <c r="D17" s="30"/>
      <c r="E17" s="30"/>
      <c r="F17" s="30"/>
      <c r="G17" s="21"/>
      <c r="H17" s="30"/>
      <c r="I17" s="30"/>
    </row>
    <row r="18" spans="1:9">
      <c r="A18" s="23" t="s">
        <v>21</v>
      </c>
      <c r="B18" s="23" t="s">
        <v>81</v>
      </c>
      <c r="C18" s="23" t="s">
        <v>82</v>
      </c>
      <c r="D18" s="23" t="s">
        <v>24</v>
      </c>
      <c r="E18" s="23"/>
      <c r="F18" s="23" t="s">
        <v>83</v>
      </c>
      <c r="G18" s="23" t="s">
        <v>84</v>
      </c>
      <c r="H18" s="30"/>
      <c r="I18" s="30"/>
    </row>
    <row r="19" spans="1:9">
      <c r="A19" s="30" t="s">
        <v>27</v>
      </c>
      <c r="B19" s="30">
        <v>60292</v>
      </c>
      <c r="C19" s="30">
        <v>39712</v>
      </c>
      <c r="D19" s="30">
        <v>617536</v>
      </c>
      <c r="E19" s="30"/>
      <c r="F19" s="30">
        <f>B19/D19*100</f>
        <v>9.7633174422219913</v>
      </c>
      <c r="G19" s="30">
        <f>C19/D19*100</f>
        <v>6.4307182091408439</v>
      </c>
      <c r="H19" s="30"/>
      <c r="I19" s="30"/>
    </row>
    <row r="20" spans="1:9">
      <c r="A20" s="30" t="s">
        <v>28</v>
      </c>
      <c r="B20" s="30">
        <v>48660</v>
      </c>
      <c r="C20" s="30">
        <v>32968</v>
      </c>
      <c r="D20" s="30">
        <v>511388</v>
      </c>
      <c r="E20" s="30"/>
      <c r="F20" s="30">
        <f t="shared" ref="F20:F27" si="2">B20/D20*100</f>
        <v>9.5152799831048043</v>
      </c>
      <c r="G20" s="30">
        <f t="shared" ref="G20:G27" si="3">C20/D20*100</f>
        <v>6.4467684028565397</v>
      </c>
      <c r="H20" s="30"/>
      <c r="I20" s="30"/>
    </row>
    <row r="21" spans="1:9">
      <c r="A21" s="30" t="s">
        <v>29</v>
      </c>
      <c r="B21" s="30">
        <v>63884</v>
      </c>
      <c r="C21" s="30">
        <v>58844</v>
      </c>
      <c r="D21" s="30">
        <v>588388</v>
      </c>
      <c r="E21" s="30"/>
      <c r="F21" s="30">
        <f t="shared" si="2"/>
        <v>10.857461403019776</v>
      </c>
      <c r="G21" s="30">
        <f t="shared" si="3"/>
        <v>10.000883770573159</v>
      </c>
      <c r="H21" s="30"/>
      <c r="I21" s="30"/>
    </row>
    <row r="22" spans="1:9">
      <c r="A22" s="30" t="s">
        <v>30</v>
      </c>
      <c r="B22" s="30">
        <v>57864</v>
      </c>
      <c r="C22" s="30">
        <v>35720</v>
      </c>
      <c r="D22" s="30">
        <v>612644</v>
      </c>
      <c r="E22" s="30"/>
      <c r="F22" s="30">
        <f t="shared" si="2"/>
        <v>9.4449631433589492</v>
      </c>
      <c r="G22" s="30">
        <f t="shared" si="3"/>
        <v>5.8304659802430123</v>
      </c>
      <c r="H22" s="30"/>
      <c r="I22" s="30"/>
    </row>
    <row r="23" spans="1:9">
      <c r="A23" s="30" t="s">
        <v>31</v>
      </c>
      <c r="B23" s="30">
        <v>49589</v>
      </c>
      <c r="C23" s="30">
        <v>47587</v>
      </c>
      <c r="D23" s="30">
        <v>639485</v>
      </c>
      <c r="E23" s="30"/>
      <c r="F23" s="30">
        <f t="shared" si="2"/>
        <v>7.7545212162912343</v>
      </c>
      <c r="G23" s="30">
        <f t="shared" si="3"/>
        <v>7.4414567972665502</v>
      </c>
      <c r="H23" s="30"/>
      <c r="I23" s="30"/>
    </row>
    <row r="24" spans="1:9">
      <c r="A24" s="30" t="s">
        <v>32</v>
      </c>
      <c r="B24" s="30">
        <v>53587</v>
      </c>
      <c r="C24" s="30">
        <v>37587</v>
      </c>
      <c r="D24" s="30">
        <v>589384</v>
      </c>
      <c r="E24" s="30"/>
      <c r="F24" s="30">
        <f t="shared" si="2"/>
        <v>9.0920350739076721</v>
      </c>
      <c r="G24" s="30">
        <f t="shared" si="3"/>
        <v>6.3773363375999343</v>
      </c>
      <c r="H24" s="30"/>
      <c r="I24" s="30"/>
    </row>
    <row r="25" spans="1:9">
      <c r="A25" s="30" t="s">
        <v>33</v>
      </c>
      <c r="B25" s="30">
        <v>62099</v>
      </c>
      <c r="C25" s="30">
        <v>34335</v>
      </c>
      <c r="D25" s="30">
        <v>533661</v>
      </c>
      <c r="E25" s="30"/>
      <c r="F25" s="30">
        <f t="shared" si="2"/>
        <v>11.636413378530564</v>
      </c>
      <c r="G25" s="30">
        <f t="shared" si="3"/>
        <v>6.4338596974483799</v>
      </c>
      <c r="H25" s="30"/>
      <c r="I25" s="30"/>
    </row>
    <row r="26" spans="1:9">
      <c r="A26" s="30" t="s">
        <v>34</v>
      </c>
      <c r="B26" s="30">
        <v>59303</v>
      </c>
      <c r="C26" s="30">
        <v>48598</v>
      </c>
      <c r="D26" s="30">
        <v>577487</v>
      </c>
      <c r="E26" s="30"/>
      <c r="F26" s="30">
        <f t="shared" si="2"/>
        <v>10.269148915906332</v>
      </c>
      <c r="G26" s="30">
        <f t="shared" si="3"/>
        <v>8.4154275334336539</v>
      </c>
      <c r="H26" s="30"/>
      <c r="I26" s="30"/>
    </row>
    <row r="27" spans="1:9">
      <c r="A27" s="30" t="s">
        <v>35</v>
      </c>
      <c r="B27" s="30">
        <v>66602</v>
      </c>
      <c r="C27" s="30">
        <v>50017</v>
      </c>
      <c r="D27" s="30">
        <v>621048</v>
      </c>
      <c r="E27" s="30"/>
      <c r="F27" s="30">
        <f t="shared" si="2"/>
        <v>10.724130824026485</v>
      </c>
      <c r="G27" s="30">
        <f t="shared" si="3"/>
        <v>8.0536448068426267</v>
      </c>
      <c r="H27" s="30"/>
      <c r="I27" s="30"/>
    </row>
    <row r="28" spans="1:9">
      <c r="A28" s="30"/>
      <c r="B28" s="30"/>
      <c r="C28" s="30"/>
      <c r="D28" s="30"/>
      <c r="E28" s="30"/>
      <c r="F28" s="30"/>
      <c r="G28" s="30"/>
      <c r="H28" s="30"/>
      <c r="I28" s="30"/>
    </row>
    <row r="29" spans="1:9">
      <c r="A29" s="30"/>
      <c r="B29" s="30"/>
      <c r="C29" s="30"/>
      <c r="D29" s="30"/>
      <c r="E29" s="30"/>
      <c r="F29" s="30">
        <f>AVERAGE(F19:F27)</f>
        <v>9.8952523755964226</v>
      </c>
      <c r="G29" s="30">
        <f>AVERAGE(G19:G27)</f>
        <v>7.2700623928227452</v>
      </c>
      <c r="H29" s="33" t="s">
        <v>36</v>
      </c>
      <c r="I29" s="34"/>
    </row>
    <row r="30" spans="1:9">
      <c r="A30" s="30"/>
      <c r="B30" s="30"/>
      <c r="C30" s="30"/>
      <c r="D30" s="30"/>
      <c r="E30" s="30"/>
      <c r="F30" s="30">
        <f>STDEV(F19:F27)</f>
        <v>1.1389007926638561</v>
      </c>
      <c r="G30" s="30">
        <f>STDEV(G19:G27)</f>
        <v>1.3399425540425987</v>
      </c>
      <c r="H30" s="33" t="s">
        <v>37</v>
      </c>
      <c r="I30" s="30"/>
    </row>
    <row r="31" spans="1:9">
      <c r="A31" s="30"/>
      <c r="B31" s="30"/>
      <c r="C31" s="30"/>
      <c r="D31" s="30"/>
      <c r="E31" s="30"/>
      <c r="F31" s="30"/>
      <c r="G31" s="30"/>
      <c r="H31" s="30"/>
      <c r="I31" s="30"/>
    </row>
    <row r="32" spans="1:9">
      <c r="A32" s="30"/>
      <c r="B32" s="30"/>
      <c r="C32" s="30"/>
      <c r="D32" s="30"/>
      <c r="E32" s="30"/>
      <c r="F32" s="30"/>
      <c r="G32" s="30"/>
      <c r="H32" s="30"/>
      <c r="I32" s="30"/>
    </row>
    <row r="33" spans="1:10">
      <c r="A33" s="23" t="s">
        <v>92</v>
      </c>
      <c r="B33" s="30"/>
      <c r="C33" s="30"/>
      <c r="D33" s="30"/>
      <c r="E33" s="30"/>
      <c r="F33" s="30"/>
      <c r="G33" s="30"/>
      <c r="H33" s="30"/>
      <c r="I33" s="30"/>
    </row>
    <row r="34" spans="1:10">
      <c r="A34" s="23" t="s">
        <v>21</v>
      </c>
      <c r="B34" s="1" t="s">
        <v>22</v>
      </c>
      <c r="C34" s="23" t="s">
        <v>23</v>
      </c>
      <c r="D34" s="23" t="s">
        <v>24</v>
      </c>
      <c r="E34" s="23" t="s">
        <v>25</v>
      </c>
      <c r="F34" s="23" t="s">
        <v>26</v>
      </c>
      <c r="G34" s="23"/>
      <c r="H34" s="1"/>
      <c r="I34" s="23"/>
    </row>
    <row r="35" spans="1:10">
      <c r="A35" s="30" t="s">
        <v>27</v>
      </c>
      <c r="B35" s="30">
        <v>3253</v>
      </c>
      <c r="C35" s="30">
        <v>2695</v>
      </c>
      <c r="D35" s="30">
        <v>650456</v>
      </c>
      <c r="E35" s="30">
        <f>B35+C35</f>
        <v>5948</v>
      </c>
      <c r="F35" s="30">
        <f>E35/D35*100</f>
        <v>0.91443541146518748</v>
      </c>
      <c r="G35" s="30"/>
      <c r="H35" s="30"/>
      <c r="I35" s="30"/>
    </row>
    <row r="36" spans="1:10">
      <c r="A36" s="30" t="s">
        <v>28</v>
      </c>
      <c r="B36" s="30">
        <v>3143</v>
      </c>
      <c r="C36" s="30">
        <v>4385</v>
      </c>
      <c r="D36" s="30">
        <v>634231</v>
      </c>
      <c r="E36" s="30">
        <f t="shared" ref="E36:E46" si="4">B36+C36</f>
        <v>7528</v>
      </c>
      <c r="F36" s="30">
        <f t="shared" ref="F36:F46" si="5">E36/D36*100</f>
        <v>1.1869492345848753</v>
      </c>
      <c r="G36" s="30"/>
      <c r="H36" s="30"/>
      <c r="I36" s="30"/>
    </row>
    <row r="37" spans="1:10">
      <c r="A37" s="30" t="s">
        <v>29</v>
      </c>
      <c r="B37" s="30">
        <v>2257</v>
      </c>
      <c r="C37" s="30">
        <v>3954</v>
      </c>
      <c r="D37" s="30">
        <v>600394</v>
      </c>
      <c r="E37" s="30">
        <f t="shared" si="4"/>
        <v>6211</v>
      </c>
      <c r="F37" s="30">
        <f t="shared" si="5"/>
        <v>1.0344873533046632</v>
      </c>
      <c r="G37" s="30"/>
      <c r="H37" s="30"/>
      <c r="I37" s="30"/>
    </row>
    <row r="38" spans="1:10">
      <c r="A38" s="30" t="s">
        <v>89</v>
      </c>
      <c r="B38" s="30">
        <v>3099</v>
      </c>
      <c r="C38" s="30">
        <v>2748</v>
      </c>
      <c r="D38" s="30">
        <v>583211</v>
      </c>
      <c r="E38" s="30">
        <f t="shared" si="4"/>
        <v>5847</v>
      </c>
      <c r="F38" s="30">
        <f t="shared" si="5"/>
        <v>1.0025531068515512</v>
      </c>
      <c r="G38" s="30"/>
      <c r="H38" s="30"/>
      <c r="I38" s="30"/>
    </row>
    <row r="39" spans="1:10">
      <c r="A39" s="30" t="s">
        <v>30</v>
      </c>
      <c r="B39" s="30">
        <v>2412</v>
      </c>
      <c r="C39" s="30">
        <v>2823</v>
      </c>
      <c r="D39" s="30">
        <v>530499</v>
      </c>
      <c r="E39" s="30">
        <f t="shared" si="4"/>
        <v>5235</v>
      </c>
      <c r="F39" s="30">
        <f t="shared" si="5"/>
        <v>0.98680676118145372</v>
      </c>
      <c r="G39" s="30"/>
      <c r="H39" s="30"/>
      <c r="I39" s="30"/>
    </row>
    <row r="40" spans="1:10">
      <c r="A40" s="30" t="s">
        <v>31</v>
      </c>
      <c r="B40" s="30">
        <v>3210</v>
      </c>
      <c r="C40" s="30">
        <v>3770</v>
      </c>
      <c r="D40" s="30">
        <v>598475</v>
      </c>
      <c r="E40" s="30">
        <f t="shared" si="4"/>
        <v>6980</v>
      </c>
      <c r="F40" s="30">
        <f t="shared" si="5"/>
        <v>1.1662976732528509</v>
      </c>
      <c r="G40" s="30"/>
      <c r="H40" s="30"/>
      <c r="I40" s="30"/>
    </row>
    <row r="41" spans="1:10">
      <c r="A41" s="30" t="s">
        <v>32</v>
      </c>
      <c r="B41" s="30">
        <v>2521</v>
      </c>
      <c r="C41" s="30">
        <v>2645</v>
      </c>
      <c r="D41" s="30">
        <v>574877</v>
      </c>
      <c r="E41" s="30">
        <f t="shared" si="4"/>
        <v>5166</v>
      </c>
      <c r="F41" s="30">
        <f t="shared" si="5"/>
        <v>0.89862701064749495</v>
      </c>
      <c r="G41" s="30"/>
      <c r="H41" s="30"/>
      <c r="I41" s="30"/>
    </row>
    <row r="42" spans="1:10">
      <c r="A42" s="30" t="s">
        <v>90</v>
      </c>
      <c r="B42" s="30">
        <v>3111</v>
      </c>
      <c r="C42" s="30">
        <v>4540</v>
      </c>
      <c r="D42" s="30">
        <v>553554</v>
      </c>
      <c r="E42" s="30">
        <f t="shared" si="4"/>
        <v>7651</v>
      </c>
      <c r="F42" s="30">
        <f t="shared" si="5"/>
        <v>1.3821596447681708</v>
      </c>
      <c r="G42" s="30"/>
      <c r="H42" s="30"/>
      <c r="I42" s="30"/>
    </row>
    <row r="43" spans="1:10">
      <c r="A43" s="30" t="s">
        <v>33</v>
      </c>
      <c r="B43" s="30">
        <v>2395</v>
      </c>
      <c r="C43" s="30">
        <v>3863</v>
      </c>
      <c r="D43" s="30">
        <v>598475</v>
      </c>
      <c r="E43" s="30">
        <f t="shared" si="4"/>
        <v>6258</v>
      </c>
      <c r="F43" s="30">
        <f t="shared" si="5"/>
        <v>1.0456577133547766</v>
      </c>
      <c r="G43" s="30"/>
      <c r="H43" s="30"/>
      <c r="I43" s="30"/>
    </row>
    <row r="44" spans="1:10">
      <c r="A44" s="30" t="s">
        <v>34</v>
      </c>
      <c r="B44" s="30">
        <v>2434</v>
      </c>
      <c r="C44" s="30">
        <v>4281</v>
      </c>
      <c r="D44" s="30">
        <v>528732</v>
      </c>
      <c r="E44" s="30">
        <f t="shared" si="4"/>
        <v>6715</v>
      </c>
      <c r="F44" s="30">
        <f t="shared" si="5"/>
        <v>1.2700195940476462</v>
      </c>
      <c r="G44" s="30"/>
      <c r="H44" s="30"/>
      <c r="I44" s="30"/>
    </row>
    <row r="45" spans="1:10">
      <c r="A45" s="30" t="s">
        <v>35</v>
      </c>
      <c r="B45" s="30">
        <v>3009</v>
      </c>
      <c r="C45" s="30">
        <v>2785</v>
      </c>
      <c r="D45" s="30">
        <v>603942</v>
      </c>
      <c r="E45" s="30">
        <f t="shared" si="4"/>
        <v>5794</v>
      </c>
      <c r="F45" s="30">
        <f t="shared" si="5"/>
        <v>0.95936364750257475</v>
      </c>
      <c r="G45" s="30"/>
      <c r="H45" s="30"/>
      <c r="I45" s="30"/>
    </row>
    <row r="46" spans="1:10">
      <c r="A46" s="30" t="s">
        <v>91</v>
      </c>
      <c r="B46" s="30">
        <v>2254</v>
      </c>
      <c r="C46" s="30">
        <v>4712</v>
      </c>
      <c r="D46" s="30">
        <v>611283</v>
      </c>
      <c r="E46" s="30">
        <f t="shared" si="4"/>
        <v>6966</v>
      </c>
      <c r="F46" s="30">
        <f t="shared" si="5"/>
        <v>1.139570379022482</v>
      </c>
      <c r="G46" s="30"/>
      <c r="H46" s="30"/>
      <c r="I46" s="30"/>
    </row>
    <row r="47" spans="1:10">
      <c r="A47" s="30"/>
      <c r="B47" s="30"/>
      <c r="C47" s="30"/>
      <c r="D47" s="30"/>
      <c r="E47" s="30"/>
      <c r="F47" s="30"/>
      <c r="G47" s="30"/>
      <c r="H47" s="30"/>
      <c r="I47" s="30"/>
    </row>
    <row r="48" spans="1:10">
      <c r="A48" s="30"/>
      <c r="B48" s="30"/>
      <c r="C48" s="30"/>
      <c r="D48" s="30"/>
      <c r="E48" s="30"/>
      <c r="F48" s="35">
        <f>AVERAGE(F35:F46)</f>
        <v>1.0822439608319772</v>
      </c>
      <c r="G48" s="33" t="s">
        <v>36</v>
      </c>
      <c r="H48" s="35"/>
      <c r="I48" s="36"/>
      <c r="J48" s="9"/>
    </row>
    <row r="49" spans="1:10">
      <c r="A49" s="30"/>
      <c r="B49" s="30"/>
      <c r="C49" s="30"/>
      <c r="D49" s="30"/>
      <c r="E49" s="30"/>
      <c r="F49" s="35">
        <f>STDEV(F35:F46)</f>
        <v>0.14850045865806974</v>
      </c>
      <c r="G49" s="33" t="s">
        <v>37</v>
      </c>
      <c r="H49" s="35"/>
      <c r="I49" s="36"/>
      <c r="J49" s="9"/>
    </row>
    <row r="50" spans="1:10">
      <c r="A50" s="30"/>
      <c r="B50" s="30"/>
      <c r="C50" s="30"/>
      <c r="D50" s="30"/>
      <c r="E50" s="30"/>
      <c r="F50" s="30"/>
      <c r="G50" s="30"/>
      <c r="H50" s="30"/>
      <c r="I50" s="30"/>
    </row>
    <row r="51" spans="1:10">
      <c r="A51" s="23" t="s">
        <v>21</v>
      </c>
      <c r="B51" s="23" t="s">
        <v>81</v>
      </c>
      <c r="C51" s="23" t="s">
        <v>82</v>
      </c>
      <c r="D51" s="23" t="s">
        <v>24</v>
      </c>
      <c r="E51" s="23"/>
      <c r="F51" s="23" t="s">
        <v>83</v>
      </c>
      <c r="G51" s="23" t="s">
        <v>84</v>
      </c>
      <c r="H51" s="30"/>
      <c r="I51" s="30"/>
    </row>
    <row r="52" spans="1:10">
      <c r="A52" s="30" t="s">
        <v>27</v>
      </c>
      <c r="B52" s="30">
        <v>84984</v>
      </c>
      <c r="C52" s="30">
        <v>56908</v>
      </c>
      <c r="D52" s="30">
        <v>657648</v>
      </c>
      <c r="E52" s="30"/>
      <c r="F52" s="30">
        <f>B52/D52*100</f>
        <v>12.922414422304943</v>
      </c>
      <c r="G52" s="30">
        <f>C52/D52*100</f>
        <v>8.6532613191251251</v>
      </c>
      <c r="H52" s="30"/>
      <c r="I52" s="30"/>
    </row>
    <row r="53" spans="1:10">
      <c r="A53" s="30" t="s">
        <v>28</v>
      </c>
      <c r="B53" s="30">
        <v>76567</v>
      </c>
      <c r="C53" s="30">
        <v>55494</v>
      </c>
      <c r="D53" s="30">
        <v>693849</v>
      </c>
      <c r="E53" s="30"/>
      <c r="F53" s="30">
        <f t="shared" ref="F53:F63" si="6">B53/D53*100</f>
        <v>11.035109944670959</v>
      </c>
      <c r="G53" s="30">
        <f t="shared" ref="G53:G63" si="7">C53/D53*100</f>
        <v>7.9979937998037043</v>
      </c>
      <c r="H53" s="30"/>
      <c r="I53" s="30"/>
    </row>
    <row r="54" spans="1:10">
      <c r="A54" s="30" t="s">
        <v>29</v>
      </c>
      <c r="B54" s="30">
        <v>76495</v>
      </c>
      <c r="C54" s="30">
        <v>52011</v>
      </c>
      <c r="D54" s="30">
        <v>665465</v>
      </c>
      <c r="E54" s="30"/>
      <c r="F54" s="30">
        <f t="shared" si="6"/>
        <v>11.494969682853343</v>
      </c>
      <c r="G54" s="30">
        <f t="shared" si="7"/>
        <v>7.8157378675061802</v>
      </c>
      <c r="H54" s="30"/>
      <c r="I54" s="30"/>
    </row>
    <row r="55" spans="1:10">
      <c r="A55" s="30" t="s">
        <v>89</v>
      </c>
      <c r="B55" s="30">
        <v>71034</v>
      </c>
      <c r="C55" s="30">
        <v>55584</v>
      </c>
      <c r="D55" s="30">
        <v>639857</v>
      </c>
      <c r="E55" s="30"/>
      <c r="F55" s="30">
        <f t="shared" si="6"/>
        <v>11.101543001014289</v>
      </c>
      <c r="G55" s="30">
        <f t="shared" si="7"/>
        <v>8.6869409883770903</v>
      </c>
      <c r="H55" s="30"/>
      <c r="I55" s="30"/>
    </row>
    <row r="56" spans="1:10">
      <c r="A56" s="30" t="s">
        <v>30</v>
      </c>
      <c r="B56" s="30">
        <v>70093</v>
      </c>
      <c r="C56" s="30">
        <v>58574</v>
      </c>
      <c r="D56" s="30">
        <v>725781</v>
      </c>
      <c r="E56" s="30"/>
      <c r="F56" s="30">
        <f t="shared" si="6"/>
        <v>9.6575964374928525</v>
      </c>
      <c r="G56" s="30">
        <f t="shared" si="7"/>
        <v>8.0704785603370723</v>
      </c>
      <c r="H56" s="30"/>
      <c r="I56" s="30"/>
    </row>
    <row r="57" spans="1:10">
      <c r="A57" s="30" t="s">
        <v>31</v>
      </c>
      <c r="B57" s="30">
        <v>60112</v>
      </c>
      <c r="C57" s="30">
        <v>58389</v>
      </c>
      <c r="D57" s="30">
        <v>703943</v>
      </c>
      <c r="E57" s="30"/>
      <c r="F57" s="30">
        <f t="shared" si="6"/>
        <v>8.5393277580713214</v>
      </c>
      <c r="G57" s="30">
        <f t="shared" si="7"/>
        <v>8.2945636223387407</v>
      </c>
      <c r="H57" s="30"/>
      <c r="I57" s="30"/>
    </row>
    <row r="58" spans="1:10">
      <c r="A58" s="30" t="s">
        <v>32</v>
      </c>
      <c r="B58" s="30">
        <v>79434</v>
      </c>
      <c r="C58" s="30">
        <v>53644</v>
      </c>
      <c r="D58" s="30">
        <v>654755</v>
      </c>
      <c r="E58" s="30"/>
      <c r="F58" s="30">
        <f t="shared" si="6"/>
        <v>12.131866117860879</v>
      </c>
      <c r="G58" s="30">
        <f t="shared" si="7"/>
        <v>8.1929882169666506</v>
      </c>
      <c r="H58" s="30"/>
      <c r="I58" s="30"/>
    </row>
    <row r="59" spans="1:10">
      <c r="A59" s="30" t="s">
        <v>90</v>
      </c>
      <c r="B59" s="30">
        <v>63509</v>
      </c>
      <c r="C59" s="30">
        <v>56591</v>
      </c>
      <c r="D59" s="30">
        <v>593983</v>
      </c>
      <c r="E59" s="30"/>
      <c r="F59" s="30">
        <f t="shared" si="6"/>
        <v>10.692056843377673</v>
      </c>
      <c r="G59" s="30">
        <f t="shared" si="7"/>
        <v>9.5273770461444176</v>
      </c>
      <c r="H59" s="30"/>
      <c r="I59" s="30"/>
    </row>
    <row r="60" spans="1:10">
      <c r="A60" s="30" t="s">
        <v>33</v>
      </c>
      <c r="B60" s="30">
        <v>62009</v>
      </c>
      <c r="C60" s="30">
        <v>49592</v>
      </c>
      <c r="D60" s="30">
        <v>628493</v>
      </c>
      <c r="E60" s="30"/>
      <c r="F60" s="30">
        <f t="shared" si="6"/>
        <v>9.866299226880809</v>
      </c>
      <c r="G60" s="30">
        <f t="shared" si="7"/>
        <v>7.8906208979256736</v>
      </c>
      <c r="H60" s="30"/>
      <c r="I60" s="30"/>
    </row>
    <row r="61" spans="1:10">
      <c r="A61" s="30" t="s">
        <v>34</v>
      </c>
      <c r="B61" s="30">
        <v>66745</v>
      </c>
      <c r="C61" s="30">
        <v>52886</v>
      </c>
      <c r="D61" s="30">
        <v>732131</v>
      </c>
      <c r="E61" s="30"/>
      <c r="F61" s="30">
        <f t="shared" si="6"/>
        <v>9.1165378873452987</v>
      </c>
      <c r="G61" s="30">
        <f t="shared" si="7"/>
        <v>7.2235706451441057</v>
      </c>
      <c r="H61" s="30"/>
      <c r="I61" s="30"/>
    </row>
    <row r="62" spans="1:10">
      <c r="A62" s="30" t="s">
        <v>35</v>
      </c>
      <c r="B62" s="30">
        <v>63413</v>
      </c>
      <c r="C62" s="30">
        <v>55029</v>
      </c>
      <c r="D62" s="30">
        <v>665748</v>
      </c>
      <c r="E62" s="30"/>
      <c r="F62" s="30">
        <f t="shared" si="6"/>
        <v>9.5250755541135685</v>
      </c>
      <c r="G62" s="30">
        <f t="shared" si="7"/>
        <v>8.2657401899817948</v>
      </c>
      <c r="H62" s="30"/>
      <c r="I62" s="30"/>
    </row>
    <row r="63" spans="1:10">
      <c r="A63" s="30" t="s">
        <v>91</v>
      </c>
      <c r="B63" s="30">
        <v>60939</v>
      </c>
      <c r="C63" s="30">
        <v>58088</v>
      </c>
      <c r="D63" s="30">
        <v>730498</v>
      </c>
      <c r="E63" s="30"/>
      <c r="F63" s="30">
        <f t="shared" si="6"/>
        <v>8.3421172953245595</v>
      </c>
      <c r="G63" s="30">
        <f t="shared" si="7"/>
        <v>7.9518355970858243</v>
      </c>
      <c r="H63" s="30"/>
      <c r="I63" s="30"/>
    </row>
    <row r="64" spans="1:10">
      <c r="A64" s="30"/>
      <c r="B64" s="30"/>
      <c r="C64" s="30"/>
      <c r="D64" s="30"/>
      <c r="E64" s="30"/>
      <c r="F64" s="30"/>
      <c r="G64" s="30"/>
      <c r="H64" s="30"/>
      <c r="I64" s="30"/>
    </row>
    <row r="65" spans="1:9">
      <c r="A65" s="30"/>
      <c r="B65" s="30"/>
      <c r="C65" s="30"/>
      <c r="D65" s="30"/>
      <c r="E65" s="30"/>
      <c r="F65" s="35">
        <f>AVERAGE(F52:F63)</f>
        <v>10.368742847609209</v>
      </c>
      <c r="G65" s="35">
        <f>AVERAGE(G52:G63)</f>
        <v>8.2142590625613661</v>
      </c>
      <c r="H65" s="33" t="s">
        <v>36</v>
      </c>
      <c r="I65" s="30"/>
    </row>
    <row r="66" spans="1:9">
      <c r="A66" s="30"/>
      <c r="B66" s="30"/>
      <c r="C66" s="30"/>
      <c r="D66" s="30"/>
      <c r="E66" s="30"/>
      <c r="F66" s="35">
        <f>STDEV(F52:F63)</f>
        <v>1.4294227521158334</v>
      </c>
      <c r="G66" s="35">
        <f>STDEV(G52:G63)</f>
        <v>0.56659393168086403</v>
      </c>
      <c r="H66" s="33" t="s">
        <v>37</v>
      </c>
      <c r="I66" s="30"/>
    </row>
    <row r="67" spans="1:9">
      <c r="A67" s="30"/>
      <c r="B67" s="30"/>
      <c r="C67" s="30"/>
      <c r="D67" s="30"/>
      <c r="E67" s="30"/>
      <c r="F67" s="30"/>
      <c r="G67" s="30"/>
      <c r="H67" s="30"/>
      <c r="I67" s="30"/>
    </row>
    <row r="68" spans="1:9">
      <c r="A68" s="30"/>
      <c r="B68" s="30"/>
      <c r="C68" s="30"/>
      <c r="D68" s="30"/>
      <c r="E68" s="30"/>
      <c r="F68" s="30"/>
      <c r="G68" s="30"/>
      <c r="H68" s="30"/>
      <c r="I68" s="30"/>
    </row>
    <row r="69" spans="1:9">
      <c r="A69" s="23" t="s">
        <v>93</v>
      </c>
      <c r="B69" s="30"/>
      <c r="C69" s="30"/>
      <c r="D69" s="30"/>
      <c r="E69" s="30"/>
      <c r="F69" s="30"/>
      <c r="G69" s="30"/>
      <c r="H69" s="30"/>
      <c r="I69" s="30"/>
    </row>
    <row r="70" spans="1:9">
      <c r="A70" s="23" t="s">
        <v>21</v>
      </c>
      <c r="B70" s="1" t="s">
        <v>22</v>
      </c>
      <c r="C70" s="23" t="s">
        <v>23</v>
      </c>
      <c r="D70" s="23" t="s">
        <v>24</v>
      </c>
      <c r="E70" s="23" t="s">
        <v>25</v>
      </c>
      <c r="F70" s="23" t="s">
        <v>26</v>
      </c>
      <c r="G70" s="23"/>
      <c r="H70" s="30"/>
      <c r="I70" s="30"/>
    </row>
    <row r="71" spans="1:9">
      <c r="A71" s="30" t="s">
        <v>27</v>
      </c>
      <c r="B71" s="30">
        <v>21456</v>
      </c>
      <c r="C71" s="30">
        <v>8591</v>
      </c>
      <c r="D71" s="30">
        <v>750456</v>
      </c>
      <c r="E71" s="30">
        <f>B71+C71</f>
        <v>30047</v>
      </c>
      <c r="F71" s="30">
        <f>E71/D71*100</f>
        <v>4.0038323366060098</v>
      </c>
      <c r="G71" s="30"/>
      <c r="H71" s="30"/>
      <c r="I71" s="30"/>
    </row>
    <row r="72" spans="1:9">
      <c r="A72" s="30" t="s">
        <v>28</v>
      </c>
      <c r="B72" s="30">
        <v>19676</v>
      </c>
      <c r="C72" s="30">
        <v>4788</v>
      </c>
      <c r="D72" s="30">
        <v>758948</v>
      </c>
      <c r="E72" s="30">
        <f t="shared" ref="E72:E82" si="8">B72+C72</f>
        <v>24464</v>
      </c>
      <c r="F72" s="30">
        <f t="shared" ref="F72:F82" si="9">E72/D72*100</f>
        <v>3.2234092454291994</v>
      </c>
      <c r="G72" s="30"/>
      <c r="H72" s="30"/>
      <c r="I72" s="30"/>
    </row>
    <row r="73" spans="1:9">
      <c r="A73" s="30" t="s">
        <v>29</v>
      </c>
      <c r="B73" s="30">
        <v>14789</v>
      </c>
      <c r="C73" s="30">
        <v>5389</v>
      </c>
      <c r="D73" s="30">
        <v>656787</v>
      </c>
      <c r="E73" s="30">
        <f t="shared" si="8"/>
        <v>20178</v>
      </c>
      <c r="F73" s="30">
        <f t="shared" si="9"/>
        <v>3.0722288961261413</v>
      </c>
      <c r="G73" s="30"/>
      <c r="H73" s="30"/>
      <c r="I73" s="30"/>
    </row>
    <row r="74" spans="1:9">
      <c r="A74" s="30" t="s">
        <v>89</v>
      </c>
      <c r="B74" s="30">
        <v>20555</v>
      </c>
      <c r="C74" s="30">
        <v>6787</v>
      </c>
      <c r="D74" s="30">
        <v>701987</v>
      </c>
      <c r="E74" s="30">
        <f t="shared" si="8"/>
        <v>27342</v>
      </c>
      <c r="F74" s="30">
        <f t="shared" si="9"/>
        <v>3.8949439234629701</v>
      </c>
      <c r="G74" s="30"/>
      <c r="H74" s="30"/>
      <c r="I74" s="30"/>
    </row>
    <row r="75" spans="1:9">
      <c r="A75" s="30" t="s">
        <v>30</v>
      </c>
      <c r="B75" s="30">
        <v>16726</v>
      </c>
      <c r="C75" s="30">
        <v>2831</v>
      </c>
      <c r="D75" s="30">
        <v>603314</v>
      </c>
      <c r="E75" s="30">
        <f t="shared" si="8"/>
        <v>19557</v>
      </c>
      <c r="F75" s="30">
        <f t="shared" si="9"/>
        <v>3.2415955870409108</v>
      </c>
      <c r="G75" s="30"/>
      <c r="H75" s="30"/>
      <c r="I75" s="30"/>
    </row>
    <row r="76" spans="1:9">
      <c r="A76" s="30" t="s">
        <v>31</v>
      </c>
      <c r="B76" s="30">
        <v>18767</v>
      </c>
      <c r="C76" s="30">
        <v>4908</v>
      </c>
      <c r="D76" s="30">
        <v>689980</v>
      </c>
      <c r="E76" s="30">
        <f t="shared" si="8"/>
        <v>23675</v>
      </c>
      <c r="F76" s="30">
        <f t="shared" si="9"/>
        <v>3.4312588770689003</v>
      </c>
      <c r="G76" s="30"/>
      <c r="H76" s="30"/>
      <c r="I76" s="30"/>
    </row>
    <row r="77" spans="1:9">
      <c r="A77" s="30" t="s">
        <v>32</v>
      </c>
      <c r="B77" s="30">
        <v>14909</v>
      </c>
      <c r="C77" s="30">
        <v>4888</v>
      </c>
      <c r="D77" s="30">
        <v>687431</v>
      </c>
      <c r="E77" s="30">
        <f t="shared" si="8"/>
        <v>19797</v>
      </c>
      <c r="F77" s="30">
        <f t="shared" si="9"/>
        <v>2.8798526688496735</v>
      </c>
      <c r="G77" s="30"/>
      <c r="H77" s="30"/>
      <c r="I77" s="30"/>
    </row>
    <row r="78" spans="1:9">
      <c r="A78" s="30" t="s">
        <v>90</v>
      </c>
      <c r="B78" s="30">
        <v>15639</v>
      </c>
      <c r="C78" s="30">
        <v>3908</v>
      </c>
      <c r="D78" s="30">
        <v>645900</v>
      </c>
      <c r="E78" s="30">
        <f t="shared" si="8"/>
        <v>19547</v>
      </c>
      <c r="F78" s="30">
        <f t="shared" si="9"/>
        <v>3.0263198637559992</v>
      </c>
      <c r="G78" s="30"/>
      <c r="H78" s="30"/>
      <c r="I78" s="30"/>
    </row>
    <row r="79" spans="1:9">
      <c r="A79" s="30" t="s">
        <v>33</v>
      </c>
      <c r="B79" s="30">
        <v>11894</v>
      </c>
      <c r="C79" s="30">
        <v>7770</v>
      </c>
      <c r="D79" s="30">
        <v>725086</v>
      </c>
      <c r="E79" s="30">
        <f t="shared" si="8"/>
        <v>19664</v>
      </c>
      <c r="F79" s="30">
        <f t="shared" si="9"/>
        <v>2.7119541681952208</v>
      </c>
      <c r="G79" s="30"/>
      <c r="H79" s="30"/>
      <c r="I79" s="30"/>
    </row>
    <row r="80" spans="1:9">
      <c r="A80" s="30" t="s">
        <v>34</v>
      </c>
      <c r="B80" s="30">
        <v>13454</v>
      </c>
      <c r="C80" s="30">
        <v>6589</v>
      </c>
      <c r="D80" s="30">
        <v>597898</v>
      </c>
      <c r="E80" s="30">
        <f t="shared" si="8"/>
        <v>20043</v>
      </c>
      <c r="F80" s="30">
        <f t="shared" si="9"/>
        <v>3.3522440282456203</v>
      </c>
      <c r="G80" s="30"/>
      <c r="H80" s="30"/>
      <c r="I80" s="30"/>
    </row>
    <row r="81" spans="1:9">
      <c r="A81" s="30" t="s">
        <v>35</v>
      </c>
      <c r="B81" s="30">
        <v>21626</v>
      </c>
      <c r="C81" s="30">
        <v>9490</v>
      </c>
      <c r="D81" s="30">
        <v>694898</v>
      </c>
      <c r="E81" s="30">
        <f t="shared" si="8"/>
        <v>31116</v>
      </c>
      <c r="F81" s="30">
        <f t="shared" si="9"/>
        <v>4.4777794726708091</v>
      </c>
      <c r="G81" s="30"/>
      <c r="H81" s="30"/>
      <c r="I81" s="30"/>
    </row>
    <row r="82" spans="1:9">
      <c r="A82" s="30" t="s">
        <v>91</v>
      </c>
      <c r="B82" s="30">
        <v>24626</v>
      </c>
      <c r="C82" s="30">
        <v>6765</v>
      </c>
      <c r="D82" s="30">
        <v>683902</v>
      </c>
      <c r="E82" s="30">
        <f t="shared" si="8"/>
        <v>31391</v>
      </c>
      <c r="F82" s="30">
        <f t="shared" si="9"/>
        <v>4.5899851148263933</v>
      </c>
      <c r="G82" s="30"/>
      <c r="H82" s="30"/>
      <c r="I82" s="30"/>
    </row>
    <row r="83" spans="1:9">
      <c r="A83" s="30"/>
      <c r="B83" s="30"/>
      <c r="C83" s="30"/>
      <c r="D83" s="30"/>
      <c r="E83" s="30"/>
      <c r="F83" s="30"/>
      <c r="G83" s="30"/>
      <c r="H83" s="30"/>
      <c r="I83" s="30"/>
    </row>
    <row r="84" spans="1:9">
      <c r="A84" s="30"/>
      <c r="B84" s="30"/>
      <c r="C84" s="30"/>
      <c r="D84" s="30"/>
      <c r="E84" s="30"/>
      <c r="F84" s="35">
        <f>AVERAGE(F71:F82)</f>
        <v>3.49211701518982</v>
      </c>
      <c r="G84" s="33" t="s">
        <v>36</v>
      </c>
      <c r="H84" s="30"/>
      <c r="I84" s="30"/>
    </row>
    <row r="85" spans="1:9">
      <c r="A85" s="30"/>
      <c r="B85" s="30"/>
      <c r="C85" s="30"/>
      <c r="D85" s="30"/>
      <c r="E85" s="30"/>
      <c r="F85" s="35">
        <f>STDEV(F71:F82)</f>
        <v>0.61318799326119533</v>
      </c>
      <c r="G85" s="33" t="s">
        <v>37</v>
      </c>
      <c r="H85" s="30"/>
      <c r="I85" s="30"/>
    </row>
    <row r="86" spans="1:9">
      <c r="A86" s="30"/>
      <c r="B86" s="30"/>
      <c r="C86" s="30"/>
      <c r="D86" s="30"/>
      <c r="E86" s="30"/>
      <c r="F86" s="30"/>
      <c r="G86" s="30"/>
      <c r="H86" s="30"/>
      <c r="I86" s="30"/>
    </row>
    <row r="87" spans="1:9">
      <c r="A87" s="23" t="s">
        <v>21</v>
      </c>
      <c r="B87" s="23" t="s">
        <v>81</v>
      </c>
      <c r="C87" s="23" t="s">
        <v>82</v>
      </c>
      <c r="D87" s="23" t="s">
        <v>24</v>
      </c>
      <c r="E87" s="23"/>
      <c r="F87" s="23" t="s">
        <v>83</v>
      </c>
      <c r="G87" s="23" t="s">
        <v>84</v>
      </c>
      <c r="H87" s="30"/>
      <c r="I87" s="30"/>
    </row>
    <row r="88" spans="1:9">
      <c r="A88" s="30" t="s">
        <v>27</v>
      </c>
      <c r="B88" s="30">
        <v>91073</v>
      </c>
      <c r="C88" s="30">
        <v>43908</v>
      </c>
      <c r="D88" s="30">
        <v>753462</v>
      </c>
      <c r="E88" s="30"/>
      <c r="F88" s="30">
        <f>B88/D88*100</f>
        <v>12.087271819945796</v>
      </c>
      <c r="G88" s="30">
        <f>C88/D88*100</f>
        <v>5.8275002588053546</v>
      </c>
      <c r="H88" s="30"/>
      <c r="I88" s="30"/>
    </row>
    <row r="89" spans="1:9">
      <c r="A89" s="30" t="s">
        <v>28</v>
      </c>
      <c r="B89" s="30">
        <v>77908</v>
      </c>
      <c r="C89" s="30">
        <v>51098</v>
      </c>
      <c r="D89" s="30">
        <v>723845</v>
      </c>
      <c r="E89" s="30"/>
      <c r="F89" s="30">
        <f t="shared" ref="F89:F99" si="10">B89/D89*100</f>
        <v>10.763077730729645</v>
      </c>
      <c r="G89" s="30">
        <f t="shared" ref="G89:G99" si="11">C89/D89*100</f>
        <v>7.059246109318984</v>
      </c>
      <c r="H89" s="30"/>
      <c r="I89" s="30"/>
    </row>
    <row r="90" spans="1:9">
      <c r="A90" s="30" t="s">
        <v>29</v>
      </c>
      <c r="B90" s="30">
        <v>58031</v>
      </c>
      <c r="C90" s="30">
        <v>41628</v>
      </c>
      <c r="D90" s="30">
        <v>689984</v>
      </c>
      <c r="E90" s="30"/>
      <c r="F90" s="30">
        <f t="shared" si="10"/>
        <v>8.4104848808088306</v>
      </c>
      <c r="G90" s="30">
        <f t="shared" si="11"/>
        <v>6.0331833781652913</v>
      </c>
      <c r="H90" s="30"/>
      <c r="I90" s="30"/>
    </row>
    <row r="91" spans="1:9">
      <c r="A91" s="30" t="s">
        <v>89</v>
      </c>
      <c r="B91" s="30">
        <v>79890</v>
      </c>
      <c r="C91" s="30">
        <v>47988</v>
      </c>
      <c r="D91" s="30">
        <v>702892</v>
      </c>
      <c r="E91" s="30"/>
      <c r="F91" s="30">
        <f t="shared" si="10"/>
        <v>11.365899739931598</v>
      </c>
      <c r="G91" s="30">
        <f t="shared" si="11"/>
        <v>6.8272223897839215</v>
      </c>
      <c r="H91" s="30"/>
      <c r="I91" s="30"/>
    </row>
    <row r="92" spans="1:9">
      <c r="A92" s="30" t="s">
        <v>30</v>
      </c>
      <c r="B92" s="30">
        <v>76548</v>
      </c>
      <c r="C92" s="30">
        <v>45592</v>
      </c>
      <c r="D92" s="30">
        <v>743746</v>
      </c>
      <c r="E92" s="30"/>
      <c r="F92" s="30">
        <f t="shared" si="10"/>
        <v>10.292223420361251</v>
      </c>
      <c r="G92" s="30">
        <f t="shared" si="11"/>
        <v>6.1300497750576142</v>
      </c>
      <c r="H92" s="30"/>
      <c r="I92" s="30"/>
    </row>
    <row r="93" spans="1:9">
      <c r="A93" s="30" t="s">
        <v>31</v>
      </c>
      <c r="B93" s="30">
        <v>94899</v>
      </c>
      <c r="C93" s="30">
        <v>52100</v>
      </c>
      <c r="D93" s="30">
        <v>711881</v>
      </c>
      <c r="E93" s="30"/>
      <c r="F93" s="30">
        <f t="shared" si="10"/>
        <v>13.330739266815661</v>
      </c>
      <c r="G93" s="30">
        <f t="shared" si="11"/>
        <v>7.3186389298211365</v>
      </c>
      <c r="H93" s="30"/>
      <c r="I93" s="30"/>
    </row>
    <row r="94" spans="1:9">
      <c r="A94" s="30" t="s">
        <v>32</v>
      </c>
      <c r="B94" s="30">
        <v>80089</v>
      </c>
      <c r="C94" s="30">
        <v>54787</v>
      </c>
      <c r="D94" s="30">
        <v>735212</v>
      </c>
      <c r="E94" s="30"/>
      <c r="F94" s="30">
        <f t="shared" si="10"/>
        <v>10.893320566040815</v>
      </c>
      <c r="G94" s="30">
        <f t="shared" si="11"/>
        <v>7.4518642241965587</v>
      </c>
      <c r="H94" s="30"/>
      <c r="I94" s="30"/>
    </row>
    <row r="95" spans="1:9">
      <c r="A95" s="30" t="s">
        <v>90</v>
      </c>
      <c r="B95" s="30">
        <v>88978</v>
      </c>
      <c r="C95" s="30">
        <v>51532</v>
      </c>
      <c r="D95" s="30">
        <v>752331</v>
      </c>
      <c r="E95" s="30"/>
      <c r="F95" s="30">
        <f t="shared" si="10"/>
        <v>11.826975094738886</v>
      </c>
      <c r="G95" s="30">
        <f t="shared" si="11"/>
        <v>6.8496446377990541</v>
      </c>
      <c r="H95" s="30"/>
      <c r="I95" s="30"/>
    </row>
    <row r="96" spans="1:9">
      <c r="A96" s="30" t="s">
        <v>33</v>
      </c>
      <c r="B96" s="30">
        <v>78067</v>
      </c>
      <c r="C96" s="30">
        <v>47899</v>
      </c>
      <c r="D96" s="30">
        <v>663890</v>
      </c>
      <c r="E96" s="30"/>
      <c r="F96" s="30">
        <f t="shared" si="10"/>
        <v>11.759026344725783</v>
      </c>
      <c r="G96" s="30">
        <f t="shared" si="11"/>
        <v>7.2149000587446723</v>
      </c>
      <c r="H96" s="30"/>
      <c r="I96" s="30"/>
    </row>
    <row r="97" spans="1:9">
      <c r="A97" s="30" t="s">
        <v>34</v>
      </c>
      <c r="B97" s="30">
        <v>97489</v>
      </c>
      <c r="C97" s="30">
        <v>47214</v>
      </c>
      <c r="D97" s="30">
        <v>692134</v>
      </c>
      <c r="E97" s="30"/>
      <c r="F97" s="30">
        <f t="shared" si="10"/>
        <v>14.085278284262873</v>
      </c>
      <c r="G97" s="30">
        <f t="shared" si="11"/>
        <v>6.8215114414260825</v>
      </c>
      <c r="H97" s="30"/>
      <c r="I97" s="30"/>
    </row>
    <row r="98" spans="1:9">
      <c r="A98" s="30" t="s">
        <v>35</v>
      </c>
      <c r="B98" s="30">
        <v>59078</v>
      </c>
      <c r="C98" s="30">
        <v>49523</v>
      </c>
      <c r="D98" s="30">
        <v>712409</v>
      </c>
      <c r="E98" s="30"/>
      <c r="F98" s="30">
        <f t="shared" si="10"/>
        <v>8.2927082616867551</v>
      </c>
      <c r="G98" s="30">
        <f t="shared" si="11"/>
        <v>6.9514843299284532</v>
      </c>
      <c r="H98" s="30"/>
      <c r="I98" s="30"/>
    </row>
    <row r="99" spans="1:9">
      <c r="A99" s="30" t="s">
        <v>91</v>
      </c>
      <c r="B99" s="30">
        <v>72787</v>
      </c>
      <c r="C99" s="30">
        <v>50126</v>
      </c>
      <c r="D99" s="30">
        <v>742020</v>
      </c>
      <c r="E99" s="30"/>
      <c r="F99" s="30">
        <f t="shared" si="10"/>
        <v>9.8093043314196375</v>
      </c>
      <c r="G99" s="30">
        <f t="shared" si="11"/>
        <v>6.7553435217379585</v>
      </c>
      <c r="H99" s="30"/>
      <c r="I99" s="30"/>
    </row>
    <row r="100" spans="1:9">
      <c r="A100" s="30"/>
      <c r="B100" s="30"/>
      <c r="C100" s="30"/>
      <c r="D100" s="30"/>
      <c r="E100" s="30"/>
      <c r="F100" s="30"/>
      <c r="G100" s="30"/>
      <c r="H100" s="30"/>
      <c r="I100" s="30"/>
    </row>
    <row r="101" spans="1:9">
      <c r="A101" s="30"/>
      <c r="B101" s="30"/>
      <c r="C101" s="30"/>
      <c r="D101" s="30"/>
      <c r="E101" s="30"/>
      <c r="F101" s="35">
        <f>AVERAGE(F88:F99)</f>
        <v>11.076359145122295</v>
      </c>
      <c r="G101" s="35">
        <f>AVERAGE(G88:G99)</f>
        <v>6.770049087898756</v>
      </c>
      <c r="H101" s="33" t="s">
        <v>36</v>
      </c>
      <c r="I101" s="30"/>
    </row>
    <row r="102" spans="1:9">
      <c r="A102" s="30"/>
      <c r="B102" s="30"/>
      <c r="C102" s="30"/>
      <c r="D102" s="30"/>
      <c r="E102" s="30"/>
      <c r="F102" s="35">
        <f>STDEV(F88:F99)</f>
        <v>1.7445656937045011</v>
      </c>
      <c r="G102" s="35">
        <f>STDEV(G88:G99)</f>
        <v>0.5164305903039913</v>
      </c>
      <c r="H102" s="33" t="s">
        <v>37</v>
      </c>
      <c r="I102" s="30"/>
    </row>
    <row r="103" spans="1:9">
      <c r="A103" s="30"/>
      <c r="B103" s="30"/>
      <c r="C103" s="30"/>
      <c r="D103" s="30"/>
      <c r="E103" s="30"/>
      <c r="F103" s="30"/>
      <c r="G103" s="30"/>
      <c r="H103" s="30"/>
      <c r="I103" s="30"/>
    </row>
    <row r="104" spans="1:9">
      <c r="A104" s="30"/>
      <c r="B104" s="30"/>
      <c r="C104" s="30"/>
      <c r="D104" s="30"/>
      <c r="E104" s="30"/>
      <c r="F104" s="30"/>
      <c r="G104" s="30"/>
      <c r="H104" s="30"/>
      <c r="I104" s="30"/>
    </row>
    <row r="105" spans="1:9">
      <c r="A105" s="30"/>
      <c r="B105" s="23" t="s">
        <v>41</v>
      </c>
      <c r="C105" s="23" t="s">
        <v>86</v>
      </c>
      <c r="D105" s="1" t="s">
        <v>87</v>
      </c>
      <c r="E105" s="30"/>
      <c r="F105" s="30"/>
      <c r="G105" s="30"/>
      <c r="H105" s="30"/>
      <c r="I105" s="30"/>
    </row>
    <row r="106" spans="1:9">
      <c r="A106" s="27" t="s">
        <v>76</v>
      </c>
      <c r="B106" s="31">
        <v>9.8060427434570663</v>
      </c>
      <c r="C106" s="31">
        <v>9.8952523755964226</v>
      </c>
      <c r="D106" s="31">
        <v>7.2700623928227452</v>
      </c>
      <c r="E106" s="30"/>
      <c r="F106" s="30"/>
      <c r="G106" s="30"/>
      <c r="H106" s="30"/>
      <c r="I106" s="30"/>
    </row>
    <row r="107" spans="1:9">
      <c r="A107" s="27" t="s">
        <v>92</v>
      </c>
      <c r="B107" s="31">
        <v>1.0822439608319772</v>
      </c>
      <c r="C107" s="31">
        <v>10.368742847609209</v>
      </c>
      <c r="D107" s="31">
        <v>8.2142590625613661</v>
      </c>
      <c r="E107" s="30"/>
      <c r="F107" s="30"/>
      <c r="G107" s="30"/>
      <c r="H107" s="30"/>
      <c r="I107" s="30"/>
    </row>
    <row r="108" spans="1:9">
      <c r="A108" s="27" t="s">
        <v>93</v>
      </c>
      <c r="B108" s="31">
        <v>3.49211701518982</v>
      </c>
      <c r="C108" s="31">
        <v>11.076359145122295</v>
      </c>
      <c r="D108" s="31">
        <v>6.770049087898756</v>
      </c>
      <c r="E108" s="30"/>
      <c r="F108" s="30"/>
      <c r="G108" s="30"/>
      <c r="H108" s="30"/>
      <c r="I108" s="30"/>
    </row>
    <row r="109" spans="1:9">
      <c r="A109" s="32"/>
      <c r="B109" s="30"/>
      <c r="C109" s="30"/>
      <c r="D109" s="30"/>
      <c r="E109" s="30"/>
      <c r="F109" s="30"/>
      <c r="G109" s="30"/>
      <c r="H109" s="30"/>
      <c r="I109" s="30"/>
    </row>
    <row r="110" spans="1:9">
      <c r="A110" s="32"/>
      <c r="B110" s="23" t="s">
        <v>42</v>
      </c>
      <c r="C110" s="30"/>
      <c r="D110" s="30"/>
      <c r="E110" s="30"/>
      <c r="F110" s="30"/>
      <c r="G110" s="30"/>
      <c r="H110" s="30"/>
      <c r="I110" s="30"/>
    </row>
    <row r="111" spans="1:9">
      <c r="A111" s="32"/>
      <c r="B111" s="23" t="s">
        <v>41</v>
      </c>
      <c r="C111" s="23" t="s">
        <v>86</v>
      </c>
      <c r="D111" s="1" t="s">
        <v>87</v>
      </c>
      <c r="E111" s="30"/>
      <c r="F111" s="30"/>
      <c r="G111" s="30"/>
      <c r="H111" s="30"/>
      <c r="I111" s="30"/>
    </row>
    <row r="112" spans="1:9">
      <c r="A112" s="27" t="s">
        <v>76</v>
      </c>
      <c r="B112" s="31">
        <v>1.0818376251940969</v>
      </c>
      <c r="C112" s="31">
        <v>1.1389007926638561</v>
      </c>
      <c r="D112" s="31">
        <v>1.3399425540425987</v>
      </c>
      <c r="E112" s="30"/>
      <c r="F112" s="30"/>
      <c r="G112" s="30"/>
      <c r="H112" s="30"/>
      <c r="I112" s="30"/>
    </row>
    <row r="113" spans="1:9">
      <c r="A113" s="27" t="s">
        <v>92</v>
      </c>
      <c r="B113" s="31">
        <v>0.14850045865806974</v>
      </c>
      <c r="C113" s="31">
        <v>1.4294227521158334</v>
      </c>
      <c r="D113" s="31">
        <v>0.56659393168086403</v>
      </c>
      <c r="E113" s="30"/>
      <c r="F113" s="30"/>
      <c r="G113" s="30"/>
      <c r="H113" s="30"/>
      <c r="I113" s="30"/>
    </row>
    <row r="114" spans="1:9">
      <c r="A114" s="27" t="s">
        <v>93</v>
      </c>
      <c r="B114" s="31">
        <v>0.61318799326119533</v>
      </c>
      <c r="C114" s="31">
        <v>1.7445656937045011</v>
      </c>
      <c r="D114" s="31">
        <v>0.5164305903039913</v>
      </c>
      <c r="E114" s="30"/>
      <c r="F114" s="30"/>
      <c r="G114" s="30"/>
      <c r="H114" s="30"/>
      <c r="I114" s="30"/>
    </row>
    <row r="115" spans="1:9">
      <c r="A115" s="32"/>
      <c r="B115" s="30"/>
      <c r="C115" s="30"/>
      <c r="D115" s="30"/>
      <c r="E115" s="30"/>
      <c r="F115" s="30"/>
      <c r="G115" s="30"/>
      <c r="H115" s="30"/>
      <c r="I115" s="30"/>
    </row>
    <row r="116" spans="1:9">
      <c r="A116" s="32"/>
      <c r="B116" s="1" t="s">
        <v>43</v>
      </c>
      <c r="C116" s="30"/>
      <c r="D116" s="30"/>
      <c r="E116" s="30"/>
      <c r="F116" s="30"/>
      <c r="G116" s="30"/>
      <c r="H116" s="30"/>
      <c r="I116" s="30"/>
    </row>
    <row r="117" spans="1:9">
      <c r="A117" s="32"/>
      <c r="B117" s="23" t="s">
        <v>41</v>
      </c>
      <c r="C117" s="23" t="s">
        <v>86</v>
      </c>
      <c r="D117" s="1" t="s">
        <v>87</v>
      </c>
      <c r="E117" s="30"/>
      <c r="F117" s="30"/>
      <c r="G117" s="30"/>
      <c r="H117" s="30"/>
      <c r="I117" s="30"/>
    </row>
    <row r="118" spans="1:9">
      <c r="A118" s="27" t="s">
        <v>76</v>
      </c>
      <c r="B118" s="30"/>
      <c r="C118" s="30"/>
      <c r="D118" s="30"/>
      <c r="E118" s="30"/>
      <c r="F118" s="30"/>
      <c r="G118" s="30"/>
      <c r="H118" s="30"/>
      <c r="I118" s="30"/>
    </row>
    <row r="119" spans="1:9">
      <c r="A119" s="27" t="s">
        <v>92</v>
      </c>
      <c r="B119" s="12">
        <f>TTEST(F5:F13,F35:F46,2,3)</f>
        <v>6.5343381341075272E-9</v>
      </c>
      <c r="C119" s="12">
        <f>TTEST(F19:F27,F52:F63,2,3)</f>
        <v>0.40898355551179733</v>
      </c>
      <c r="D119" s="12">
        <f>TTEST(G19:G27,G52:G63,2,3)</f>
        <v>7.4796635054609303E-2</v>
      </c>
      <c r="E119" s="30"/>
      <c r="F119" s="30"/>
      <c r="G119" s="30"/>
      <c r="H119" s="30"/>
      <c r="I119" s="30"/>
    </row>
    <row r="120" spans="1:9">
      <c r="A120" s="27" t="s">
        <v>93</v>
      </c>
      <c r="B120" s="12">
        <f>TTEST(F5:F13,F71:F82,2,3)</f>
        <v>2.7722618159926366E-9</v>
      </c>
      <c r="C120" s="12">
        <f>TTEST(F19:F27,F88:F99,2,3)</f>
        <v>7.6790322703120167E-2</v>
      </c>
      <c r="D120" s="12">
        <f>TTEST(G19:G27,G88:G99,2,3)</f>
        <v>0.31376904726648935</v>
      </c>
      <c r="E120" s="30"/>
      <c r="F120" s="30"/>
      <c r="G120" s="30"/>
      <c r="H120" s="30"/>
      <c r="I120" s="30"/>
    </row>
    <row r="121" spans="1:9">
      <c r="A121" s="30"/>
      <c r="B121" s="30"/>
      <c r="C121" s="30"/>
      <c r="D121" s="30"/>
      <c r="E121" s="30"/>
      <c r="F121" s="30"/>
      <c r="G121" s="30"/>
      <c r="H121" s="30"/>
      <c r="I121" s="30"/>
    </row>
    <row r="122" spans="1:9">
      <c r="A122" s="30"/>
      <c r="B122" s="30"/>
      <c r="C122" s="30"/>
      <c r="D122" s="30"/>
      <c r="E122" s="30"/>
      <c r="F122" s="30"/>
      <c r="G122" s="30"/>
      <c r="H122" s="30"/>
      <c r="I122" s="30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topLeftCell="A69" workbookViewId="0">
      <selection activeCell="A78" sqref="A78"/>
    </sheetView>
  </sheetViews>
  <sheetFormatPr baseColWidth="10" defaultRowHeight="15" x14ac:dyDescent="0"/>
  <cols>
    <col min="1" max="1" width="26" customWidth="1"/>
    <col min="2" max="2" width="13.6640625" customWidth="1"/>
    <col min="3" max="3" width="12.1640625" customWidth="1"/>
    <col min="4" max="4" width="14.1640625" customWidth="1"/>
    <col min="7" max="7" width="23" customWidth="1"/>
    <col min="8" max="9" width="11.83203125" customWidth="1"/>
    <col min="10" max="10" width="13.1640625" customWidth="1"/>
    <col min="13" max="13" width="24.33203125" customWidth="1"/>
    <col min="14" max="14" width="12.1640625" customWidth="1"/>
    <col min="15" max="15" width="11.6640625" customWidth="1"/>
    <col min="16" max="16" width="15.1640625" customWidth="1"/>
  </cols>
  <sheetData>
    <row r="1" spans="1:18">
      <c r="A1" s="37" t="s">
        <v>104</v>
      </c>
      <c r="B1" s="38"/>
      <c r="C1" s="38"/>
      <c r="D1" s="38"/>
      <c r="E1" s="38"/>
      <c r="F1" s="38"/>
    </row>
    <row r="3" spans="1:18">
      <c r="A3" s="39" t="s">
        <v>105</v>
      </c>
      <c r="B3" s="38"/>
      <c r="C3" s="38"/>
      <c r="D3" s="38"/>
      <c r="E3" s="38"/>
      <c r="F3" s="38"/>
      <c r="G3" s="39" t="s">
        <v>106</v>
      </c>
      <c r="H3" s="38"/>
      <c r="I3" s="38"/>
      <c r="J3" s="38"/>
      <c r="K3" s="38"/>
      <c r="L3" s="38"/>
      <c r="M3" s="39" t="s">
        <v>107</v>
      </c>
      <c r="N3" s="38"/>
      <c r="O3" s="38"/>
      <c r="P3" s="38"/>
      <c r="Q3" s="38"/>
      <c r="R3" s="38"/>
    </row>
    <row r="4" spans="1:18">
      <c r="A4" s="40" t="s">
        <v>21</v>
      </c>
      <c r="B4" s="41" t="s">
        <v>22</v>
      </c>
      <c r="C4" s="41" t="s">
        <v>23</v>
      </c>
      <c r="D4" s="41" t="s">
        <v>24</v>
      </c>
      <c r="E4" s="40"/>
      <c r="F4" s="40"/>
      <c r="G4" s="40" t="s">
        <v>21</v>
      </c>
      <c r="H4" s="41" t="s">
        <v>22</v>
      </c>
      <c r="I4" s="41" t="s">
        <v>23</v>
      </c>
      <c r="J4" s="41" t="s">
        <v>24</v>
      </c>
      <c r="K4" s="40"/>
      <c r="L4" s="40"/>
      <c r="M4" s="40" t="s">
        <v>21</v>
      </c>
      <c r="N4" s="41" t="s">
        <v>22</v>
      </c>
      <c r="O4" s="41" t="s">
        <v>23</v>
      </c>
      <c r="P4" s="41" t="s">
        <v>24</v>
      </c>
      <c r="Q4" s="40"/>
      <c r="R4" s="40"/>
    </row>
    <row r="5" spans="1:18">
      <c r="A5" t="s">
        <v>108</v>
      </c>
      <c r="B5" s="42">
        <v>12566000</v>
      </c>
      <c r="C5" s="42">
        <v>7212000</v>
      </c>
      <c r="D5" s="42">
        <v>571684000</v>
      </c>
      <c r="E5" s="42"/>
      <c r="G5" t="s">
        <v>109</v>
      </c>
      <c r="H5" s="42">
        <v>40458000</v>
      </c>
      <c r="I5" s="42">
        <v>12279000</v>
      </c>
      <c r="J5" s="42">
        <v>1842320000</v>
      </c>
      <c r="K5" s="42"/>
      <c r="M5" t="s">
        <v>110</v>
      </c>
      <c r="N5" s="42">
        <v>52916000</v>
      </c>
      <c r="O5" s="42">
        <v>28717000</v>
      </c>
      <c r="P5" s="42">
        <v>1440161000</v>
      </c>
      <c r="Q5" s="42"/>
    </row>
    <row r="6" spans="1:18">
      <c r="A6" t="s">
        <v>111</v>
      </c>
      <c r="B6" s="42">
        <v>23060000</v>
      </c>
      <c r="C6" s="42">
        <v>10455000</v>
      </c>
      <c r="D6" s="42">
        <v>943664000</v>
      </c>
      <c r="E6" s="42"/>
      <c r="G6" t="s">
        <v>112</v>
      </c>
      <c r="H6" s="42">
        <v>19515000</v>
      </c>
      <c r="I6" s="42">
        <v>11661000</v>
      </c>
      <c r="J6" s="42">
        <v>1181377000</v>
      </c>
      <c r="K6" s="42"/>
      <c r="M6" t="s">
        <v>113</v>
      </c>
      <c r="N6" s="42">
        <v>169903000</v>
      </c>
      <c r="O6" s="42">
        <v>54738000</v>
      </c>
      <c r="P6" s="42">
        <v>2005033000</v>
      </c>
      <c r="Q6" s="42"/>
    </row>
    <row r="7" spans="1:18">
      <c r="A7" t="s">
        <v>114</v>
      </c>
      <c r="B7" s="42">
        <v>129910000</v>
      </c>
      <c r="C7" s="42">
        <v>96204000</v>
      </c>
      <c r="D7" s="42">
        <v>1580623000</v>
      </c>
      <c r="E7" s="42"/>
      <c r="G7" t="s">
        <v>115</v>
      </c>
      <c r="H7" s="42">
        <v>35219000</v>
      </c>
      <c r="I7" s="42">
        <v>31216000</v>
      </c>
      <c r="J7" s="42">
        <v>1044988000</v>
      </c>
      <c r="K7" s="42"/>
      <c r="M7" t="s">
        <v>116</v>
      </c>
      <c r="N7" s="42">
        <v>99408000</v>
      </c>
      <c r="O7" s="42">
        <v>74201000</v>
      </c>
      <c r="P7" s="42">
        <v>2851547000</v>
      </c>
      <c r="Q7" s="42"/>
    </row>
    <row r="8" spans="1:18">
      <c r="A8" t="s">
        <v>117</v>
      </c>
      <c r="B8" s="42">
        <v>163427000</v>
      </c>
      <c r="C8" s="42">
        <v>100236000</v>
      </c>
      <c r="D8" s="42">
        <v>1406001000</v>
      </c>
      <c r="E8" s="42"/>
      <c r="G8" t="s">
        <v>118</v>
      </c>
      <c r="H8" s="42">
        <v>194462000</v>
      </c>
      <c r="I8" s="42">
        <v>86022000</v>
      </c>
      <c r="J8" s="42">
        <v>1519861000</v>
      </c>
      <c r="K8" s="42"/>
      <c r="M8" t="s">
        <v>119</v>
      </c>
      <c r="N8" s="42">
        <v>187764000</v>
      </c>
      <c r="O8" s="42">
        <v>126223000</v>
      </c>
      <c r="P8" s="42">
        <v>1869041000</v>
      </c>
      <c r="Q8" s="42"/>
    </row>
    <row r="9" spans="1:18">
      <c r="A9" t="s">
        <v>120</v>
      </c>
      <c r="B9" s="42">
        <v>67200000</v>
      </c>
      <c r="C9" s="42">
        <v>45561000</v>
      </c>
      <c r="D9" s="42">
        <v>1832783000</v>
      </c>
      <c r="E9" s="42"/>
      <c r="G9" t="s">
        <v>121</v>
      </c>
      <c r="H9" s="42">
        <v>130480000</v>
      </c>
      <c r="I9" s="42">
        <v>91848000</v>
      </c>
      <c r="J9" s="42">
        <v>1938368000</v>
      </c>
      <c r="K9" s="42"/>
      <c r="M9" t="s">
        <v>122</v>
      </c>
      <c r="N9" s="42">
        <v>136358000</v>
      </c>
      <c r="O9" s="42">
        <v>65298000</v>
      </c>
      <c r="P9" s="42">
        <v>1874010000</v>
      </c>
      <c r="Q9" s="42"/>
    </row>
    <row r="10" spans="1:18">
      <c r="A10" t="s">
        <v>123</v>
      </c>
      <c r="B10" s="42">
        <v>59149000</v>
      </c>
      <c r="C10" s="42">
        <v>36705000</v>
      </c>
      <c r="D10" s="42">
        <v>1063617000</v>
      </c>
      <c r="E10" s="42"/>
      <c r="G10" t="s">
        <v>124</v>
      </c>
      <c r="H10" s="42">
        <v>115046000</v>
      </c>
      <c r="I10" s="42">
        <v>56568000</v>
      </c>
      <c r="J10" s="42">
        <v>1605812000</v>
      </c>
      <c r="K10" s="42"/>
      <c r="M10" t="s">
        <v>125</v>
      </c>
      <c r="N10" s="42">
        <v>28400000</v>
      </c>
      <c r="O10" s="42">
        <v>16174000</v>
      </c>
      <c r="P10" s="42">
        <v>1175223000</v>
      </c>
      <c r="Q10" s="42"/>
    </row>
    <row r="11" spans="1:18">
      <c r="A11" t="s">
        <v>126</v>
      </c>
      <c r="B11" s="42">
        <v>27547000</v>
      </c>
      <c r="C11" s="42">
        <v>21455000</v>
      </c>
      <c r="D11" s="42">
        <v>1204738000</v>
      </c>
      <c r="E11" s="42"/>
      <c r="G11" t="s">
        <v>127</v>
      </c>
      <c r="H11" s="42">
        <v>58308000</v>
      </c>
      <c r="I11" s="42">
        <v>37180000</v>
      </c>
      <c r="J11" s="42">
        <v>1659563000</v>
      </c>
      <c r="K11" s="42"/>
      <c r="M11" t="s">
        <v>128</v>
      </c>
      <c r="N11" s="42">
        <v>19523000</v>
      </c>
      <c r="O11" s="42">
        <v>4651000</v>
      </c>
      <c r="P11" s="42">
        <v>707866000</v>
      </c>
      <c r="Q11" s="42"/>
    </row>
    <row r="12" spans="1:18">
      <c r="A12" t="s">
        <v>129</v>
      </c>
      <c r="B12" s="42">
        <v>16340000</v>
      </c>
      <c r="C12" s="42">
        <v>11269000</v>
      </c>
      <c r="D12" s="42">
        <v>1229451000</v>
      </c>
      <c r="E12" s="42"/>
      <c r="G12" t="s">
        <v>130</v>
      </c>
      <c r="H12" s="42">
        <v>60781000</v>
      </c>
      <c r="I12" s="42">
        <v>36719000</v>
      </c>
      <c r="J12" s="42">
        <v>1037520000</v>
      </c>
      <c r="K12" s="42"/>
      <c r="M12" t="s">
        <v>131</v>
      </c>
      <c r="N12" s="42">
        <v>40260000</v>
      </c>
      <c r="O12" s="42">
        <v>23706000</v>
      </c>
      <c r="P12" s="42">
        <v>950986000</v>
      </c>
      <c r="Q12" s="42"/>
    </row>
    <row r="14" spans="1:18">
      <c r="B14" s="42">
        <f>SUM(B5:B12)</f>
        <v>499199000</v>
      </c>
      <c r="C14" s="42">
        <f>SUM(C5:C12)</f>
        <v>329097000</v>
      </c>
      <c r="D14" s="42">
        <f>SUM(D5:D12)</f>
        <v>9832561000</v>
      </c>
      <c r="E14" s="43" t="s">
        <v>132</v>
      </c>
      <c r="H14" s="42">
        <f>SUM(H5:H12)</f>
        <v>654269000</v>
      </c>
      <c r="I14" s="42">
        <f>SUM(I5:I12)</f>
        <v>363493000</v>
      </c>
      <c r="J14" s="42">
        <f>SUM(J5:J12)</f>
        <v>11829809000</v>
      </c>
      <c r="K14" s="43" t="s">
        <v>132</v>
      </c>
      <c r="N14" s="42">
        <f>SUM(N5:N12)</f>
        <v>734532000</v>
      </c>
      <c r="O14" s="42">
        <f>SUM(O5:O12)</f>
        <v>393708000</v>
      </c>
      <c r="P14" s="42">
        <f>SUM(P5:P12)</f>
        <v>12873867000</v>
      </c>
      <c r="Q14" s="43" t="s">
        <v>132</v>
      </c>
    </row>
    <row r="15" spans="1:18">
      <c r="B15">
        <f>B14/D14</f>
        <v>5.0769987595296891E-2</v>
      </c>
      <c r="C15">
        <f>C14/D14</f>
        <v>3.3470120348096495E-2</v>
      </c>
      <c r="E15" s="43" t="s">
        <v>133</v>
      </c>
      <c r="H15">
        <f>H14/J14</f>
        <v>5.53068101099519E-2</v>
      </c>
      <c r="I15">
        <f>I14/J14</f>
        <v>3.0726869723763081E-2</v>
      </c>
      <c r="K15" s="43" t="s">
        <v>133</v>
      </c>
      <c r="N15">
        <f>N14/P14</f>
        <v>5.7056050058618753E-2</v>
      </c>
      <c r="O15">
        <f>O14/P14</f>
        <v>3.0581953347816937E-2</v>
      </c>
      <c r="Q15" s="43" t="s">
        <v>133</v>
      </c>
    </row>
    <row r="17" spans="1:18">
      <c r="A17" s="39" t="s">
        <v>134</v>
      </c>
      <c r="B17" s="38"/>
      <c r="C17" s="38"/>
      <c r="D17" s="38"/>
      <c r="E17" s="38"/>
      <c r="F17" s="38"/>
      <c r="G17" s="39" t="s">
        <v>135</v>
      </c>
      <c r="H17" s="38"/>
      <c r="I17" s="38"/>
      <c r="J17" s="38"/>
      <c r="K17" s="38"/>
      <c r="L17" s="38"/>
      <c r="M17" s="39" t="s">
        <v>136</v>
      </c>
      <c r="N17" s="38"/>
      <c r="O17" s="38"/>
      <c r="P17" s="38"/>
      <c r="Q17" s="38"/>
      <c r="R17" s="38"/>
    </row>
    <row r="18" spans="1:18">
      <c r="A18" s="40" t="s">
        <v>21</v>
      </c>
      <c r="B18" s="41" t="s">
        <v>22</v>
      </c>
      <c r="C18" s="41" t="s">
        <v>23</v>
      </c>
      <c r="D18" s="41" t="s">
        <v>24</v>
      </c>
      <c r="E18" s="40"/>
      <c r="F18" s="40"/>
      <c r="G18" s="40" t="s">
        <v>21</v>
      </c>
      <c r="H18" s="41" t="s">
        <v>22</v>
      </c>
      <c r="I18" s="41" t="s">
        <v>23</v>
      </c>
      <c r="J18" s="41" t="s">
        <v>24</v>
      </c>
      <c r="K18" s="40"/>
      <c r="L18" s="40"/>
      <c r="M18" s="40" t="s">
        <v>21</v>
      </c>
      <c r="N18" s="41" t="s">
        <v>22</v>
      </c>
      <c r="O18" s="41" t="s">
        <v>23</v>
      </c>
      <c r="P18" s="41" t="s">
        <v>24</v>
      </c>
      <c r="Q18" s="40"/>
      <c r="R18" s="40"/>
    </row>
    <row r="19" spans="1:18">
      <c r="A19" t="s">
        <v>137</v>
      </c>
      <c r="B19" s="42">
        <v>74996000</v>
      </c>
      <c r="C19" s="42">
        <v>10361000</v>
      </c>
      <c r="D19" s="42">
        <v>983970000</v>
      </c>
      <c r="E19" s="42"/>
      <c r="G19" t="s">
        <v>138</v>
      </c>
      <c r="H19" s="42">
        <v>63511000</v>
      </c>
      <c r="I19" s="42">
        <v>8270000</v>
      </c>
      <c r="J19" s="42">
        <v>1702249000</v>
      </c>
      <c r="K19" s="42"/>
      <c r="M19" t="s">
        <v>139</v>
      </c>
      <c r="N19" s="42">
        <v>20616000</v>
      </c>
      <c r="O19" s="42">
        <v>5030000</v>
      </c>
      <c r="P19" s="42">
        <v>797653000</v>
      </c>
      <c r="Q19" s="42"/>
    </row>
    <row r="20" spans="1:18">
      <c r="A20" t="s">
        <v>140</v>
      </c>
      <c r="B20" s="42">
        <v>43966000</v>
      </c>
      <c r="C20" s="42">
        <v>20821000</v>
      </c>
      <c r="D20" s="42">
        <v>763737000</v>
      </c>
      <c r="E20" s="42"/>
      <c r="G20" t="s">
        <v>141</v>
      </c>
      <c r="H20" s="42">
        <v>97603000</v>
      </c>
      <c r="I20" s="42">
        <v>32039000</v>
      </c>
      <c r="J20" s="42">
        <v>1522860000</v>
      </c>
      <c r="K20" s="42"/>
      <c r="M20" t="s">
        <v>142</v>
      </c>
      <c r="N20" s="42">
        <v>74242000</v>
      </c>
      <c r="O20" s="42">
        <v>13164000</v>
      </c>
      <c r="P20" s="42">
        <v>1562467000</v>
      </c>
      <c r="Q20" s="42"/>
    </row>
    <row r="21" spans="1:18">
      <c r="A21" t="s">
        <v>143</v>
      </c>
      <c r="B21" s="42">
        <v>102202000</v>
      </c>
      <c r="C21" s="42">
        <v>33050000</v>
      </c>
      <c r="D21" s="42">
        <v>1039317000</v>
      </c>
      <c r="E21" s="42"/>
      <c r="G21" t="s">
        <v>144</v>
      </c>
      <c r="H21" s="42">
        <v>160399000</v>
      </c>
      <c r="I21" s="42">
        <v>57009000</v>
      </c>
      <c r="J21" s="42">
        <v>1705231000</v>
      </c>
      <c r="K21" s="42"/>
      <c r="M21" t="s">
        <v>145</v>
      </c>
      <c r="N21" s="42">
        <v>139982000</v>
      </c>
      <c r="O21" s="42">
        <v>66145000</v>
      </c>
      <c r="P21" s="42">
        <v>1475790000</v>
      </c>
      <c r="Q21" s="42"/>
    </row>
    <row r="22" spans="1:18">
      <c r="A22" t="s">
        <v>146</v>
      </c>
      <c r="B22" s="42">
        <v>94392000</v>
      </c>
      <c r="C22" s="42">
        <v>46001000</v>
      </c>
      <c r="D22" s="42">
        <v>1151288000</v>
      </c>
      <c r="E22" s="42"/>
      <c r="G22" t="s">
        <v>147</v>
      </c>
      <c r="H22" s="42">
        <v>55417000</v>
      </c>
      <c r="I22" s="42">
        <v>78382000</v>
      </c>
      <c r="J22" s="42">
        <v>1205106000</v>
      </c>
      <c r="K22" s="42"/>
      <c r="M22" t="s">
        <v>148</v>
      </c>
      <c r="N22" s="42">
        <v>156635000</v>
      </c>
      <c r="O22" s="42">
        <v>55694000</v>
      </c>
      <c r="P22" s="42">
        <v>1493110000</v>
      </c>
      <c r="Q22" s="42"/>
    </row>
    <row r="23" spans="1:18">
      <c r="A23" t="s">
        <v>149</v>
      </c>
      <c r="B23" s="42">
        <v>121179000</v>
      </c>
      <c r="C23" s="42">
        <v>46954000</v>
      </c>
      <c r="D23" s="42">
        <v>1694993000</v>
      </c>
      <c r="E23" s="42"/>
      <c r="G23" t="s">
        <v>150</v>
      </c>
      <c r="H23" s="42">
        <v>35613000</v>
      </c>
      <c r="I23" s="42">
        <v>35582000</v>
      </c>
      <c r="J23" s="42">
        <v>1077626000</v>
      </c>
      <c r="K23" s="42"/>
      <c r="M23" t="s">
        <v>151</v>
      </c>
      <c r="N23" s="42">
        <v>94122000</v>
      </c>
      <c r="O23" s="42">
        <v>76592000</v>
      </c>
      <c r="P23" s="42">
        <v>1051146000</v>
      </c>
      <c r="Q23" s="42"/>
    </row>
    <row r="24" spans="1:18">
      <c r="A24" t="s">
        <v>152</v>
      </c>
      <c r="B24" s="42">
        <v>118430000</v>
      </c>
      <c r="C24" s="42">
        <v>77241000</v>
      </c>
      <c r="D24" s="42">
        <v>1558275000</v>
      </c>
      <c r="E24" s="42"/>
      <c r="G24" t="s">
        <v>153</v>
      </c>
      <c r="H24" s="42">
        <v>20689000</v>
      </c>
      <c r="I24" s="42">
        <v>16785000</v>
      </c>
      <c r="J24" s="42">
        <v>1236073000</v>
      </c>
      <c r="K24" s="42"/>
      <c r="M24" t="s">
        <v>154</v>
      </c>
      <c r="N24" s="42">
        <v>90223000</v>
      </c>
      <c r="O24" s="42">
        <v>13950000</v>
      </c>
      <c r="P24" s="42">
        <v>1613592000</v>
      </c>
      <c r="Q24" s="42"/>
    </row>
    <row r="25" spans="1:18">
      <c r="A25" t="s">
        <v>155</v>
      </c>
      <c r="B25" s="42">
        <v>98448000</v>
      </c>
      <c r="C25" s="42">
        <v>77257000</v>
      </c>
      <c r="D25" s="42">
        <v>1385645000</v>
      </c>
      <c r="E25" s="42"/>
      <c r="G25" t="s">
        <v>156</v>
      </c>
      <c r="H25" s="42">
        <v>8082000</v>
      </c>
      <c r="I25" s="42">
        <v>10067000</v>
      </c>
      <c r="J25" s="42">
        <v>719479000</v>
      </c>
      <c r="K25" s="42"/>
      <c r="M25" t="s">
        <v>157</v>
      </c>
      <c r="N25" s="42">
        <v>47717000</v>
      </c>
      <c r="O25" s="42">
        <v>29140000</v>
      </c>
      <c r="P25" s="42">
        <v>1066817000</v>
      </c>
      <c r="Q25" s="42"/>
    </row>
    <row r="26" spans="1:18">
      <c r="A26" t="s">
        <v>158</v>
      </c>
      <c r="B26" s="42">
        <v>88986000</v>
      </c>
      <c r="C26" s="42">
        <v>66152000</v>
      </c>
      <c r="D26" s="42">
        <v>1586457000</v>
      </c>
      <c r="E26" s="42"/>
      <c r="M26" t="s">
        <v>159</v>
      </c>
      <c r="N26" s="42">
        <v>32305000</v>
      </c>
      <c r="O26" s="42">
        <v>19066000</v>
      </c>
      <c r="P26" s="42">
        <v>970584000</v>
      </c>
      <c r="Q26" s="42"/>
    </row>
    <row r="27" spans="1:18">
      <c r="A27" t="s">
        <v>160</v>
      </c>
      <c r="B27" s="42">
        <v>47077000</v>
      </c>
      <c r="C27" s="42">
        <v>47114000</v>
      </c>
      <c r="D27" s="42">
        <v>1576159000</v>
      </c>
      <c r="E27" s="42"/>
    </row>
    <row r="29" spans="1:18">
      <c r="B29" s="42">
        <f>SUM(B19:B27)</f>
        <v>789676000</v>
      </c>
      <c r="C29" s="42">
        <f>SUM(C19:C27)</f>
        <v>424951000</v>
      </c>
      <c r="D29" s="42">
        <f>SUM(D19:D27)</f>
        <v>11739841000</v>
      </c>
      <c r="E29" s="43" t="s">
        <v>132</v>
      </c>
      <c r="H29" s="42">
        <f>SUM(H19:H27)</f>
        <v>441314000</v>
      </c>
      <c r="I29" s="42">
        <f>SUM(I19:I27)</f>
        <v>238134000</v>
      </c>
      <c r="J29" s="42">
        <f>SUM(J19:J27)</f>
        <v>9168624000</v>
      </c>
      <c r="K29" s="43" t="s">
        <v>132</v>
      </c>
      <c r="N29" s="42">
        <f>SUM(N19:N27)</f>
        <v>655842000</v>
      </c>
      <c r="O29" s="42">
        <f>SUM(O19:O27)</f>
        <v>278781000</v>
      </c>
      <c r="P29" s="42">
        <f>SUM(P19:P27)</f>
        <v>10031159000</v>
      </c>
      <c r="Q29" s="43" t="s">
        <v>132</v>
      </c>
    </row>
    <row r="30" spans="1:18">
      <c r="B30">
        <f>B29/D29</f>
        <v>6.7264624793470368E-2</v>
      </c>
      <c r="C30">
        <f>C29/D29</f>
        <v>3.6197338618129495E-2</v>
      </c>
      <c r="E30" s="43" t="s">
        <v>133</v>
      </c>
      <c r="H30">
        <f>H29/J29</f>
        <v>4.8133067731864675E-2</v>
      </c>
      <c r="I30">
        <f>I29/J29</f>
        <v>2.5972708663808221E-2</v>
      </c>
      <c r="K30" s="43" t="s">
        <v>133</v>
      </c>
      <c r="N30">
        <f>N29/P29</f>
        <v>6.5380480959378678E-2</v>
      </c>
      <c r="O30">
        <f>O29/P29</f>
        <v>2.7791504451280254E-2</v>
      </c>
      <c r="Q30" s="43" t="s">
        <v>133</v>
      </c>
    </row>
    <row r="32" spans="1:18">
      <c r="A32" s="39" t="s">
        <v>161</v>
      </c>
      <c r="B32" s="38"/>
      <c r="C32" s="38"/>
      <c r="D32" s="38"/>
      <c r="E32" s="38"/>
      <c r="F32" s="38"/>
      <c r="G32" s="39" t="s">
        <v>162</v>
      </c>
      <c r="H32" s="38"/>
      <c r="I32" s="38"/>
      <c r="J32" s="38"/>
      <c r="K32" s="38"/>
      <c r="L32" s="38"/>
      <c r="M32" s="39" t="s">
        <v>163</v>
      </c>
      <c r="N32" s="38"/>
      <c r="O32" s="38"/>
      <c r="P32" s="38"/>
      <c r="Q32" s="38"/>
      <c r="R32" s="38"/>
    </row>
    <row r="33" spans="1:18">
      <c r="A33" s="40" t="s">
        <v>21</v>
      </c>
      <c r="B33" s="41" t="s">
        <v>22</v>
      </c>
      <c r="C33" s="41" t="s">
        <v>23</v>
      </c>
      <c r="D33" s="41" t="s">
        <v>24</v>
      </c>
      <c r="E33" s="40"/>
      <c r="F33" s="40"/>
      <c r="G33" s="40" t="s">
        <v>21</v>
      </c>
      <c r="H33" s="41" t="s">
        <v>22</v>
      </c>
      <c r="I33" s="41" t="s">
        <v>23</v>
      </c>
      <c r="J33" s="41" t="s">
        <v>24</v>
      </c>
      <c r="K33" s="40"/>
      <c r="L33" s="40"/>
      <c r="M33" s="40" t="s">
        <v>21</v>
      </c>
      <c r="N33" s="41" t="s">
        <v>22</v>
      </c>
      <c r="O33" s="41" t="s">
        <v>23</v>
      </c>
      <c r="P33" s="41" t="s">
        <v>24</v>
      </c>
      <c r="Q33" s="40"/>
      <c r="R33" s="40"/>
    </row>
    <row r="34" spans="1:18">
      <c r="A34" t="s">
        <v>164</v>
      </c>
      <c r="B34" s="42">
        <v>215287000</v>
      </c>
      <c r="C34" s="42">
        <v>92994000</v>
      </c>
      <c r="D34" s="42">
        <v>2737096000</v>
      </c>
      <c r="E34" s="42"/>
      <c r="G34" t="s">
        <v>165</v>
      </c>
      <c r="H34" s="42">
        <v>7740000</v>
      </c>
      <c r="I34" s="42">
        <v>2760000</v>
      </c>
      <c r="J34" s="42">
        <v>1114104000</v>
      </c>
      <c r="K34" s="42"/>
      <c r="M34" t="s">
        <v>166</v>
      </c>
      <c r="N34" s="42">
        <v>17242000</v>
      </c>
      <c r="O34" s="42">
        <v>8854000</v>
      </c>
      <c r="P34" s="42">
        <v>1127977000</v>
      </c>
      <c r="Q34" s="42"/>
    </row>
    <row r="35" spans="1:18">
      <c r="A35" t="s">
        <v>167</v>
      </c>
      <c r="B35" s="42">
        <v>177177000</v>
      </c>
      <c r="C35" s="42">
        <v>66705000</v>
      </c>
      <c r="D35" s="42">
        <v>1742953000</v>
      </c>
      <c r="E35" s="42"/>
      <c r="G35" t="s">
        <v>168</v>
      </c>
      <c r="H35" s="42">
        <v>29674000</v>
      </c>
      <c r="I35" s="42">
        <v>10984000</v>
      </c>
      <c r="J35" s="42">
        <v>1485438000</v>
      </c>
      <c r="K35" s="42"/>
      <c r="M35" t="s">
        <v>169</v>
      </c>
      <c r="N35" s="42">
        <v>35571000</v>
      </c>
      <c r="O35" s="42">
        <v>16891000</v>
      </c>
      <c r="P35" s="42">
        <v>1018267000</v>
      </c>
      <c r="Q35" s="42"/>
    </row>
    <row r="36" spans="1:18">
      <c r="A36" t="s">
        <v>170</v>
      </c>
      <c r="B36" s="42">
        <v>64749000</v>
      </c>
      <c r="C36" s="42">
        <v>41724000</v>
      </c>
      <c r="D36" s="42">
        <v>1721377000</v>
      </c>
      <c r="E36" s="42"/>
      <c r="G36" t="s">
        <v>171</v>
      </c>
      <c r="H36" s="42">
        <v>67564000</v>
      </c>
      <c r="I36" s="42">
        <v>37178000</v>
      </c>
      <c r="J36" s="42">
        <v>1745736000</v>
      </c>
      <c r="K36" s="42"/>
      <c r="M36" t="s">
        <v>172</v>
      </c>
      <c r="N36" s="42">
        <v>82071000</v>
      </c>
      <c r="O36" s="42">
        <v>43785000</v>
      </c>
      <c r="P36" s="42">
        <v>1262524000</v>
      </c>
      <c r="Q36" s="42"/>
    </row>
    <row r="37" spans="1:18">
      <c r="A37" t="s">
        <v>173</v>
      </c>
      <c r="B37" s="42">
        <v>231116000</v>
      </c>
      <c r="C37" s="42">
        <v>58761000</v>
      </c>
      <c r="D37" s="42">
        <v>2688258000</v>
      </c>
      <c r="E37" s="42"/>
      <c r="G37" t="s">
        <v>174</v>
      </c>
      <c r="H37" s="42">
        <v>304389000</v>
      </c>
      <c r="I37" s="42">
        <v>77777000</v>
      </c>
      <c r="J37" s="42">
        <v>2527597000</v>
      </c>
      <c r="K37" s="42"/>
      <c r="M37" t="s">
        <v>175</v>
      </c>
      <c r="N37" s="42">
        <v>89661000</v>
      </c>
      <c r="O37" s="42">
        <v>87996000</v>
      </c>
      <c r="P37" s="42">
        <v>1385269000</v>
      </c>
      <c r="Q37" s="42"/>
    </row>
    <row r="38" spans="1:18">
      <c r="A38" t="s">
        <v>176</v>
      </c>
      <c r="B38" s="42">
        <v>159228000</v>
      </c>
      <c r="C38" s="42">
        <v>90961000</v>
      </c>
      <c r="D38" s="42">
        <v>2721057000</v>
      </c>
      <c r="E38" s="42"/>
      <c r="G38" t="s">
        <v>177</v>
      </c>
      <c r="H38" s="42">
        <v>206716000</v>
      </c>
      <c r="I38" s="42">
        <v>73507000</v>
      </c>
      <c r="J38" s="42">
        <v>1895683000</v>
      </c>
      <c r="K38" s="42"/>
      <c r="M38" t="s">
        <v>178</v>
      </c>
      <c r="N38" s="42">
        <v>167583000</v>
      </c>
      <c r="O38" s="42">
        <v>102574000</v>
      </c>
      <c r="P38" s="42">
        <v>1866598000</v>
      </c>
      <c r="Q38" s="42"/>
    </row>
    <row r="39" spans="1:18">
      <c r="A39" t="s">
        <v>179</v>
      </c>
      <c r="B39" s="42">
        <v>73685000</v>
      </c>
      <c r="C39" s="42">
        <v>28579000</v>
      </c>
      <c r="D39" s="42">
        <v>1345662000</v>
      </c>
      <c r="E39" s="42"/>
      <c r="G39" t="s">
        <v>180</v>
      </c>
      <c r="H39" s="42">
        <v>199706000</v>
      </c>
      <c r="I39" s="42">
        <v>74486000</v>
      </c>
      <c r="J39" s="42">
        <v>2866162000</v>
      </c>
      <c r="K39" s="42"/>
      <c r="M39" t="s">
        <v>181</v>
      </c>
      <c r="N39" s="42">
        <v>57673000</v>
      </c>
      <c r="O39" s="42">
        <v>40781000</v>
      </c>
      <c r="P39" s="42">
        <v>1291575000</v>
      </c>
      <c r="Q39" s="42"/>
    </row>
    <row r="40" spans="1:18">
      <c r="A40" t="s">
        <v>182</v>
      </c>
      <c r="B40" s="42">
        <v>80080000</v>
      </c>
      <c r="C40" s="42">
        <v>31308000</v>
      </c>
      <c r="D40" s="42">
        <v>1246051000</v>
      </c>
      <c r="E40" s="42"/>
      <c r="G40" t="s">
        <v>183</v>
      </c>
      <c r="H40" s="42">
        <v>41212000</v>
      </c>
      <c r="I40" s="42">
        <v>23251000</v>
      </c>
      <c r="J40" s="42">
        <v>1264777000</v>
      </c>
      <c r="K40" s="42"/>
      <c r="M40" t="s">
        <v>184</v>
      </c>
      <c r="N40" s="42">
        <v>40804000</v>
      </c>
      <c r="O40" s="42">
        <v>17599000</v>
      </c>
      <c r="P40" s="42">
        <v>890784000</v>
      </c>
      <c r="Q40" s="42"/>
    </row>
    <row r="41" spans="1:18">
      <c r="A41" t="s">
        <v>185</v>
      </c>
      <c r="B41" s="42">
        <v>36570000</v>
      </c>
      <c r="C41" s="42">
        <v>16073000</v>
      </c>
      <c r="D41" s="42">
        <v>912041000</v>
      </c>
      <c r="E41" s="42"/>
      <c r="G41" t="s">
        <v>186</v>
      </c>
      <c r="H41" s="42">
        <v>85498000</v>
      </c>
      <c r="I41" s="42">
        <v>28694000</v>
      </c>
      <c r="J41" s="42">
        <v>1572295000</v>
      </c>
      <c r="K41" s="42"/>
    </row>
    <row r="43" spans="1:18">
      <c r="B43" s="42">
        <f>SUM(B34:B41)</f>
        <v>1037892000</v>
      </c>
      <c r="C43" s="42">
        <f>SUM(C34:C41)</f>
        <v>427105000</v>
      </c>
      <c r="D43" s="42">
        <f>SUM(D34:D41)</f>
        <v>15114495000</v>
      </c>
      <c r="E43" s="43" t="s">
        <v>132</v>
      </c>
      <c r="H43" s="42">
        <f>SUM(H34:H41)</f>
        <v>942499000</v>
      </c>
      <c r="I43" s="42">
        <f>SUM(I34:I41)</f>
        <v>328637000</v>
      </c>
      <c r="J43" s="42">
        <f>SUM(J34:J41)</f>
        <v>14471792000</v>
      </c>
      <c r="K43" s="43" t="s">
        <v>132</v>
      </c>
      <c r="N43" s="42">
        <f>SUM(N34:N41)</f>
        <v>490605000</v>
      </c>
      <c r="O43" s="42">
        <f>SUM(O34:O41)</f>
        <v>318480000</v>
      </c>
      <c r="P43" s="42">
        <f>SUM(P34:P41)</f>
        <v>8842994000</v>
      </c>
      <c r="Q43" s="43" t="s">
        <v>132</v>
      </c>
    </row>
    <row r="44" spans="1:18">
      <c r="B44">
        <f>B43/D43</f>
        <v>6.8668652177925893E-2</v>
      </c>
      <c r="C44">
        <f>C43/D43</f>
        <v>2.8257973554524977E-2</v>
      </c>
      <c r="E44" s="43" t="s">
        <v>133</v>
      </c>
      <c r="H44">
        <f>H43/J43</f>
        <v>6.5126627027254122E-2</v>
      </c>
      <c r="I44">
        <f>I43/J43</f>
        <v>2.2708797915282363E-2</v>
      </c>
      <c r="K44" s="43" t="s">
        <v>133</v>
      </c>
      <c r="N44">
        <f>N43/P43</f>
        <v>5.5479512934194009E-2</v>
      </c>
      <c r="O44">
        <f>O43/P43</f>
        <v>3.6014951497196537E-2</v>
      </c>
      <c r="Q44" s="43" t="s">
        <v>133</v>
      </c>
    </row>
    <row r="46" spans="1:18">
      <c r="A46" s="39" t="s">
        <v>187</v>
      </c>
      <c r="B46" s="38"/>
      <c r="C46" s="38"/>
      <c r="D46" s="38"/>
      <c r="E46" s="38"/>
      <c r="F46" s="38"/>
      <c r="G46" s="39" t="s">
        <v>188</v>
      </c>
      <c r="H46" s="38"/>
      <c r="I46" s="38"/>
      <c r="J46" s="38"/>
      <c r="K46" s="38"/>
      <c r="L46" s="38"/>
      <c r="M46" s="39" t="s">
        <v>189</v>
      </c>
      <c r="N46" s="38"/>
      <c r="O46" s="38"/>
      <c r="P46" s="38"/>
      <c r="Q46" s="38"/>
      <c r="R46" s="38"/>
    </row>
    <row r="47" spans="1:18">
      <c r="A47" s="40" t="s">
        <v>21</v>
      </c>
      <c r="B47" s="41" t="s">
        <v>22</v>
      </c>
      <c r="C47" s="41" t="s">
        <v>23</v>
      </c>
      <c r="D47" s="41" t="s">
        <v>24</v>
      </c>
      <c r="E47" s="40"/>
      <c r="F47" s="40"/>
      <c r="G47" s="40" t="s">
        <v>21</v>
      </c>
      <c r="H47" s="41" t="s">
        <v>22</v>
      </c>
      <c r="I47" s="41" t="s">
        <v>23</v>
      </c>
      <c r="J47" s="41" t="s">
        <v>24</v>
      </c>
      <c r="K47" s="40"/>
      <c r="L47" s="40"/>
      <c r="M47" s="40" t="s">
        <v>21</v>
      </c>
      <c r="N47" s="41" t="s">
        <v>22</v>
      </c>
      <c r="O47" s="41" t="s">
        <v>23</v>
      </c>
      <c r="P47" s="41" t="s">
        <v>24</v>
      </c>
      <c r="Q47" s="40"/>
      <c r="R47" s="40"/>
    </row>
    <row r="48" spans="1:18">
      <c r="A48" t="s">
        <v>190</v>
      </c>
      <c r="B48" s="42">
        <v>7155000</v>
      </c>
      <c r="C48" s="42">
        <v>1721000</v>
      </c>
      <c r="D48" s="42">
        <v>988141000</v>
      </c>
      <c r="E48" s="42"/>
      <c r="G48" t="s">
        <v>191</v>
      </c>
      <c r="H48" s="42">
        <v>15639000</v>
      </c>
      <c r="I48" s="42">
        <v>6877000</v>
      </c>
      <c r="J48" s="42">
        <v>1780373000</v>
      </c>
      <c r="K48" s="42"/>
      <c r="M48" t="s">
        <v>192</v>
      </c>
      <c r="N48" s="42">
        <v>53802000</v>
      </c>
      <c r="O48" s="42">
        <v>33303000</v>
      </c>
      <c r="P48" s="42">
        <v>918653000</v>
      </c>
      <c r="Q48" s="42"/>
    </row>
    <row r="49" spans="1:17">
      <c r="A49" t="s">
        <v>193</v>
      </c>
      <c r="B49" s="42">
        <v>25430000</v>
      </c>
      <c r="C49" s="42">
        <v>22459000</v>
      </c>
      <c r="D49" s="42">
        <v>1881633000</v>
      </c>
      <c r="E49" s="42"/>
      <c r="G49" t="s">
        <v>194</v>
      </c>
      <c r="H49" s="42">
        <v>50321000</v>
      </c>
      <c r="I49" s="42">
        <v>21667000</v>
      </c>
      <c r="J49" s="42">
        <v>1905474000</v>
      </c>
      <c r="K49" s="42"/>
      <c r="M49" t="s">
        <v>195</v>
      </c>
      <c r="N49" s="42">
        <v>53045000</v>
      </c>
      <c r="O49" s="42">
        <v>36344000</v>
      </c>
      <c r="P49" s="42">
        <v>1293964000</v>
      </c>
      <c r="Q49" s="42"/>
    </row>
    <row r="50" spans="1:17">
      <c r="A50" t="s">
        <v>196</v>
      </c>
      <c r="B50" s="42">
        <v>191269000</v>
      </c>
      <c r="C50" s="42">
        <v>89921000</v>
      </c>
      <c r="D50" s="42">
        <v>2850377000</v>
      </c>
      <c r="E50" s="42"/>
      <c r="G50" t="s">
        <v>197</v>
      </c>
      <c r="H50" s="42">
        <v>326224000</v>
      </c>
      <c r="I50" s="42">
        <v>51375000</v>
      </c>
      <c r="J50" s="42">
        <v>2988413000</v>
      </c>
      <c r="K50" s="42"/>
      <c r="M50" t="s">
        <v>198</v>
      </c>
      <c r="N50" s="42">
        <v>21788000</v>
      </c>
      <c r="O50" s="42">
        <v>25217000</v>
      </c>
      <c r="P50" s="42">
        <v>699065000</v>
      </c>
      <c r="Q50" s="42"/>
    </row>
    <row r="51" spans="1:17">
      <c r="A51" t="s">
        <v>199</v>
      </c>
      <c r="B51" s="42">
        <v>155624000</v>
      </c>
      <c r="C51" s="42">
        <v>55535000</v>
      </c>
      <c r="D51" s="42">
        <v>2875534000</v>
      </c>
      <c r="E51" s="42"/>
      <c r="G51" t="s">
        <v>200</v>
      </c>
      <c r="H51" s="42">
        <v>110626000</v>
      </c>
      <c r="I51" s="42">
        <v>46343000</v>
      </c>
      <c r="J51" s="42">
        <v>2649687000</v>
      </c>
      <c r="K51" s="42"/>
      <c r="M51" t="s">
        <v>201</v>
      </c>
      <c r="N51" s="42">
        <v>30893000</v>
      </c>
      <c r="O51" s="42">
        <v>31322000</v>
      </c>
      <c r="P51" s="42">
        <v>1549442000</v>
      </c>
      <c r="Q51" s="42"/>
    </row>
    <row r="52" spans="1:17">
      <c r="A52" t="s">
        <v>202</v>
      </c>
      <c r="B52" s="42">
        <v>84549000</v>
      </c>
      <c r="C52" s="42">
        <v>58365000</v>
      </c>
      <c r="D52" s="42">
        <v>2890921000</v>
      </c>
      <c r="E52" s="42"/>
      <c r="G52" t="s">
        <v>203</v>
      </c>
      <c r="H52" s="42">
        <v>49904000</v>
      </c>
      <c r="I52" s="42">
        <v>26740000</v>
      </c>
      <c r="J52" s="42">
        <v>2010245000</v>
      </c>
      <c r="K52" s="42"/>
      <c r="M52" t="s">
        <v>204</v>
      </c>
      <c r="N52" s="42">
        <v>95386000</v>
      </c>
      <c r="O52" s="42">
        <v>60804000</v>
      </c>
      <c r="P52" s="42">
        <v>1010550000</v>
      </c>
      <c r="Q52" s="42"/>
    </row>
    <row r="53" spans="1:17">
      <c r="A53" t="s">
        <v>205</v>
      </c>
      <c r="B53" s="42">
        <v>78989000</v>
      </c>
      <c r="C53" s="42">
        <v>60658000</v>
      </c>
      <c r="D53" s="42">
        <v>2818741000</v>
      </c>
      <c r="E53" s="42"/>
      <c r="G53" t="s">
        <v>206</v>
      </c>
      <c r="H53" s="42">
        <v>25044000</v>
      </c>
      <c r="I53" s="42">
        <v>27583000</v>
      </c>
      <c r="J53" s="42">
        <v>2148358000</v>
      </c>
      <c r="K53" s="42"/>
      <c r="M53" t="s">
        <v>207</v>
      </c>
      <c r="N53" s="42">
        <v>34250000</v>
      </c>
      <c r="O53" s="42">
        <v>20726000</v>
      </c>
      <c r="P53" s="42">
        <v>906975000</v>
      </c>
      <c r="Q53" s="42"/>
    </row>
    <row r="54" spans="1:17">
      <c r="A54" t="s">
        <v>208</v>
      </c>
      <c r="B54" s="42">
        <v>41466000</v>
      </c>
      <c r="C54" s="42">
        <v>21653000</v>
      </c>
      <c r="D54" s="42">
        <v>1823495000</v>
      </c>
      <c r="E54" s="42"/>
      <c r="G54" t="s">
        <v>209</v>
      </c>
      <c r="H54" s="42">
        <v>55065000</v>
      </c>
      <c r="I54" s="42">
        <v>19521000</v>
      </c>
      <c r="J54" s="42">
        <v>1549885000</v>
      </c>
      <c r="K54" s="42"/>
      <c r="M54" t="s">
        <v>210</v>
      </c>
      <c r="N54" s="42">
        <v>11170000</v>
      </c>
      <c r="O54" s="42">
        <v>9347000</v>
      </c>
      <c r="P54" s="42">
        <v>951969000</v>
      </c>
      <c r="Q54" s="42"/>
    </row>
    <row r="55" spans="1:17">
      <c r="E55" s="42"/>
      <c r="G55" t="s">
        <v>211</v>
      </c>
      <c r="H55" s="42">
        <v>10499000</v>
      </c>
      <c r="I55" s="42">
        <v>4036000</v>
      </c>
      <c r="J55" s="42">
        <v>548102000</v>
      </c>
      <c r="K55" s="42"/>
      <c r="M55" t="s">
        <v>212</v>
      </c>
      <c r="N55" s="42">
        <v>14600000</v>
      </c>
      <c r="O55" s="42">
        <v>7594000</v>
      </c>
      <c r="P55" s="42">
        <v>788158000</v>
      </c>
      <c r="Q55" s="42"/>
    </row>
    <row r="56" spans="1:17">
      <c r="M56" t="s">
        <v>213</v>
      </c>
      <c r="N56" s="42">
        <v>13471000</v>
      </c>
      <c r="O56" s="42">
        <v>14571000</v>
      </c>
      <c r="P56" s="42">
        <v>874648000</v>
      </c>
      <c r="Q56" s="42"/>
    </row>
    <row r="58" spans="1:17">
      <c r="B58" s="42">
        <f>SUM(B48:B56)</f>
        <v>584482000</v>
      </c>
      <c r="C58" s="42">
        <f>SUM(C48:C56)</f>
        <v>310312000</v>
      </c>
      <c r="D58" s="42">
        <f>SUM(D48:D56)</f>
        <v>16128842000</v>
      </c>
      <c r="E58" s="43" t="s">
        <v>132</v>
      </c>
      <c r="H58" s="42">
        <f>SUM(H48:H56)</f>
        <v>643322000</v>
      </c>
      <c r="I58" s="42">
        <f>SUM(I48:I56)</f>
        <v>204142000</v>
      </c>
      <c r="J58" s="42">
        <f>SUM(J48:J56)</f>
        <v>15580537000</v>
      </c>
      <c r="K58" s="43" t="s">
        <v>132</v>
      </c>
      <c r="N58" s="42">
        <f>SUM(N48:N56)</f>
        <v>328405000</v>
      </c>
      <c r="O58" s="42">
        <f>SUM(O48:O56)</f>
        <v>239228000</v>
      </c>
      <c r="P58" s="42">
        <f>SUM(P48:P56)</f>
        <v>8993424000</v>
      </c>
      <c r="Q58" s="43" t="s">
        <v>132</v>
      </c>
    </row>
    <row r="59" spans="1:17">
      <c r="B59">
        <f>B58/D58</f>
        <v>3.6238311467122065E-2</v>
      </c>
      <c r="C59">
        <f>C58/D58</f>
        <v>1.9239570949978926E-2</v>
      </c>
      <c r="E59" s="43" t="s">
        <v>133</v>
      </c>
      <c r="H59">
        <f>H58/J58</f>
        <v>4.1290104442484876E-2</v>
      </c>
      <c r="I59">
        <f>I58/J58</f>
        <v>1.3102372530548851E-2</v>
      </c>
      <c r="K59" s="43" t="s">
        <v>133</v>
      </c>
      <c r="N59">
        <f>N58/P58</f>
        <v>3.6516125560187088E-2</v>
      </c>
      <c r="O59">
        <f>O58/P58</f>
        <v>2.6600324859586293E-2</v>
      </c>
      <c r="Q59" s="43" t="s">
        <v>133</v>
      </c>
    </row>
    <row r="63" spans="1:17">
      <c r="C63" t="s">
        <v>214</v>
      </c>
      <c r="I63" t="s">
        <v>215</v>
      </c>
    </row>
    <row r="64" spans="1:17">
      <c r="C64" t="s">
        <v>216</v>
      </c>
      <c r="D64" t="s">
        <v>217</v>
      </c>
      <c r="E64" t="s">
        <v>218</v>
      </c>
      <c r="I64" t="s">
        <v>216</v>
      </c>
      <c r="J64" t="s">
        <v>217</v>
      </c>
      <c r="K64" t="s">
        <v>218</v>
      </c>
    </row>
    <row r="65" spans="1:12">
      <c r="B65" t="s">
        <v>219</v>
      </c>
      <c r="C65">
        <v>5.0769987595296891E-2</v>
      </c>
      <c r="D65">
        <v>3.3470120348096495E-2</v>
      </c>
      <c r="E65">
        <f>SUM(C65:D65)</f>
        <v>8.4240107943393386E-2</v>
      </c>
      <c r="H65" t="s">
        <v>219</v>
      </c>
      <c r="I65">
        <v>6.7264624793470368E-2</v>
      </c>
      <c r="J65">
        <v>3.6197338618129495E-2</v>
      </c>
      <c r="K65">
        <f>SUM(I65:J65)</f>
        <v>0.10346196341159986</v>
      </c>
    </row>
    <row r="66" spans="1:12">
      <c r="B66" t="s">
        <v>220</v>
      </c>
      <c r="C66">
        <v>5.53068101099519E-2</v>
      </c>
      <c r="D66">
        <v>3.0726869723763081E-2</v>
      </c>
      <c r="E66">
        <f>SUM(C66:D66)</f>
        <v>8.6033679833714988E-2</v>
      </c>
      <c r="H66" t="s">
        <v>220</v>
      </c>
      <c r="I66">
        <v>4.8133067731864675E-2</v>
      </c>
      <c r="J66">
        <v>2.5972708663808221E-2</v>
      </c>
      <c r="K66">
        <f>SUM(I66:J66)</f>
        <v>7.4105776395672895E-2</v>
      </c>
    </row>
    <row r="67" spans="1:12">
      <c r="B67" t="s">
        <v>221</v>
      </c>
      <c r="C67">
        <v>5.7056050058618753E-2</v>
      </c>
      <c r="D67">
        <v>3.0581953347816937E-2</v>
      </c>
      <c r="E67">
        <f>SUM(C67:D67)</f>
        <v>8.7638003406435683E-2</v>
      </c>
      <c r="H67" t="s">
        <v>221</v>
      </c>
      <c r="I67">
        <v>6.5380480959378678E-2</v>
      </c>
      <c r="J67">
        <v>2.7791504451280254E-2</v>
      </c>
      <c r="K67">
        <f>SUM(I67:J67)</f>
        <v>9.3171985410658936E-2</v>
      </c>
    </row>
    <row r="69" spans="1:12">
      <c r="A69" s="44"/>
      <c r="C69">
        <f>AVERAGE(C65:C67)</f>
        <v>5.4377615921289181E-2</v>
      </c>
      <c r="D69">
        <f>AVERAGE(D65:D67)</f>
        <v>3.1592981139892173E-2</v>
      </c>
      <c r="E69">
        <f>AVERAGE(E65:E67)</f>
        <v>8.5970597061181361E-2</v>
      </c>
      <c r="F69" t="s">
        <v>222</v>
      </c>
      <c r="I69">
        <f>AVERAGE(I65:I67)</f>
        <v>6.0259391161571245E-2</v>
      </c>
      <c r="J69">
        <f>AVERAGE(J65:J67)</f>
        <v>2.9987183911072659E-2</v>
      </c>
      <c r="K69">
        <f>AVERAGE(K65:K67)</f>
        <v>9.0246575072643886E-2</v>
      </c>
      <c r="L69" t="s">
        <v>222</v>
      </c>
    </row>
    <row r="70" spans="1:12">
      <c r="A70" s="44"/>
      <c r="C70">
        <f>STDEV(C65:C67)</f>
        <v>3.244410070163674E-3</v>
      </c>
      <c r="D70">
        <f>STDEV(D65:D67)</f>
        <v>1.6272642361453804E-3</v>
      </c>
      <c r="E70">
        <f>STDEV(E65:E67)</f>
        <v>1.6998258650767009E-3</v>
      </c>
      <c r="F70" t="s">
        <v>223</v>
      </c>
      <c r="I70">
        <f>STDEV(I65:I67)</f>
        <v>1.0543874498412471E-2</v>
      </c>
      <c r="J70">
        <f>STDEV(J65:J67)</f>
        <v>5.4544954526809034E-3</v>
      </c>
      <c r="K70">
        <f>STDEV(K65:K67)</f>
        <v>1.4895131696727194E-2</v>
      </c>
      <c r="L70" t="s">
        <v>223</v>
      </c>
    </row>
    <row r="71" spans="1:12">
      <c r="A71" s="44"/>
      <c r="K71">
        <f>TTEST(E65:E67,K65:K67,2,3)</f>
        <v>0.66912231534171496</v>
      </c>
      <c r="L71" t="s">
        <v>224</v>
      </c>
    </row>
    <row r="72" spans="1:12">
      <c r="A72" s="44"/>
      <c r="D72" s="45"/>
    </row>
    <row r="73" spans="1:12">
      <c r="A73" s="44"/>
      <c r="C73" t="s">
        <v>225</v>
      </c>
      <c r="I73" t="s">
        <v>226</v>
      </c>
    </row>
    <row r="74" spans="1:12">
      <c r="C74" t="s">
        <v>216</v>
      </c>
      <c r="D74" t="s">
        <v>217</v>
      </c>
      <c r="E74" t="s">
        <v>218</v>
      </c>
      <c r="I74" t="s">
        <v>216</v>
      </c>
      <c r="J74" t="s">
        <v>217</v>
      </c>
      <c r="K74" t="s">
        <v>218</v>
      </c>
    </row>
    <row r="75" spans="1:12">
      <c r="B75" t="s">
        <v>219</v>
      </c>
      <c r="C75">
        <v>6.8668652177925893E-2</v>
      </c>
      <c r="D75">
        <v>2.8257973554524977E-2</v>
      </c>
      <c r="E75">
        <f>SUM(C75:D75)</f>
        <v>9.6926625732450866E-2</v>
      </c>
      <c r="H75" t="s">
        <v>219</v>
      </c>
      <c r="I75">
        <v>3.6238311467122065E-2</v>
      </c>
      <c r="J75">
        <v>1.9239570949978926E-2</v>
      </c>
      <c r="K75">
        <f>J75+I75</f>
        <v>5.5477882417100992E-2</v>
      </c>
    </row>
    <row r="76" spans="1:12">
      <c r="B76" t="s">
        <v>220</v>
      </c>
      <c r="C76">
        <v>6.5126627027254122E-2</v>
      </c>
      <c r="D76">
        <v>2.2708797915282363E-2</v>
      </c>
      <c r="E76">
        <f>SUM(C76:D76)</f>
        <v>8.7835424942536489E-2</v>
      </c>
      <c r="H76" t="s">
        <v>220</v>
      </c>
      <c r="I76">
        <v>4.1290104442484876E-2</v>
      </c>
      <c r="J76">
        <v>1.3102372530548851E-2</v>
      </c>
      <c r="K76">
        <f>SUM(I76:J76)</f>
        <v>5.4392476973033725E-2</v>
      </c>
    </row>
    <row r="77" spans="1:12">
      <c r="B77" t="s">
        <v>221</v>
      </c>
      <c r="C77">
        <v>5.5479512934194009E-2</v>
      </c>
      <c r="D77">
        <v>3.6014951497196537E-2</v>
      </c>
      <c r="E77">
        <f>SUM(C77:D77)</f>
        <v>9.1494464431390546E-2</v>
      </c>
      <c r="H77" t="s">
        <v>221</v>
      </c>
      <c r="I77">
        <v>3.6516125560187088E-2</v>
      </c>
      <c r="J77">
        <v>2.6600324859586293E-2</v>
      </c>
      <c r="K77">
        <f>SUM(I77:J77)</f>
        <v>6.3116450419773373E-2</v>
      </c>
    </row>
    <row r="79" spans="1:12">
      <c r="C79">
        <f>AVERAGE(C75:C77)</f>
        <v>6.309159737979135E-2</v>
      </c>
      <c r="D79">
        <f>AVERAGE(D75:D77)</f>
        <v>2.899390765566796E-2</v>
      </c>
      <c r="E79">
        <f>AVERAGE(E75:E77)</f>
        <v>9.20855050354593E-2</v>
      </c>
      <c r="F79" t="s">
        <v>222</v>
      </c>
      <c r="I79">
        <f>AVERAGE(I75:I77)</f>
        <v>3.801484715659801E-2</v>
      </c>
      <c r="J79">
        <f>AVERAGE(J75:J77)</f>
        <v>1.9647422780038021E-2</v>
      </c>
      <c r="K79">
        <f>AVERAGE(K75:K77)</f>
        <v>5.7662269936636035E-2</v>
      </c>
      <c r="L79" t="s">
        <v>222</v>
      </c>
    </row>
    <row r="80" spans="1:12">
      <c r="C80">
        <f>STDEV(C75:C77)</f>
        <v>6.8260059879241596E-3</v>
      </c>
      <c r="D80">
        <f>STDEV(D75:D77)</f>
        <v>6.6835342474839453E-3</v>
      </c>
      <c r="E80">
        <f>STDEV(E75:E77)</f>
        <v>4.5743283329225965E-3</v>
      </c>
      <c r="F80" t="s">
        <v>223</v>
      </c>
      <c r="I80">
        <f>STDEV(I75:I77)</f>
        <v>2.8398552576042739E-3</v>
      </c>
      <c r="J80">
        <f>STDEV(J75:J77)</f>
        <v>6.7582125303739769E-3</v>
      </c>
      <c r="K80">
        <f>STDEV(K75:K77)</f>
        <v>4.7545336050426592E-3</v>
      </c>
      <c r="L80" t="s">
        <v>223</v>
      </c>
    </row>
    <row r="81" spans="1:12">
      <c r="E81">
        <f>TTEST(E65:E67,E75:E77,2,3)</f>
        <v>0.13447055400120383</v>
      </c>
      <c r="F81" t="s">
        <v>224</v>
      </c>
      <c r="K81">
        <f>TTEST(E65:E67,K75:K77,2,3)</f>
        <v>4.751149636653438E-3</v>
      </c>
      <c r="L81" t="s">
        <v>224</v>
      </c>
    </row>
    <row r="86" spans="1:12">
      <c r="B86" s="44" t="s">
        <v>41</v>
      </c>
      <c r="C86" s="44" t="s">
        <v>42</v>
      </c>
      <c r="D86" s="44" t="s">
        <v>43</v>
      </c>
    </row>
    <row r="87" spans="1:12">
      <c r="A87" s="44" t="s">
        <v>44</v>
      </c>
      <c r="B87">
        <f>(E69/E69)*100</f>
        <v>100</v>
      </c>
      <c r="C87">
        <f>(E70/E69)*100</f>
        <v>1.9772177037074807</v>
      </c>
    </row>
    <row r="88" spans="1:12">
      <c r="A88" s="44" t="s">
        <v>227</v>
      </c>
      <c r="B88">
        <f>(K69/E69)*100</f>
        <v>104.97376795978224</v>
      </c>
      <c r="C88">
        <f>(K70/E69)*100</f>
        <v>17.325844190807477</v>
      </c>
      <c r="D88">
        <v>0.71105429564653377</v>
      </c>
    </row>
    <row r="89" spans="1:12" ht="16">
      <c r="A89" s="44" t="s">
        <v>228</v>
      </c>
      <c r="B89">
        <f>(E79/E69)*100</f>
        <v>107.1127899343612</v>
      </c>
      <c r="C89">
        <f>(E80/E69)*100</f>
        <v>5.3208055885284304</v>
      </c>
      <c r="D89">
        <v>0.13447055396477831</v>
      </c>
    </row>
    <row r="90" spans="1:12" ht="16">
      <c r="A90" s="44" t="s">
        <v>229</v>
      </c>
      <c r="B90">
        <f>(K79/E69)*100</f>
        <v>67.072082674499072</v>
      </c>
      <c r="C90">
        <f>(K80/E69)*100</f>
        <v>5.5304182680725997</v>
      </c>
      <c r="D90">
        <v>4.7511496362398218E-3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workbookViewId="0">
      <selection activeCell="A48" sqref="A48"/>
    </sheetView>
  </sheetViews>
  <sheetFormatPr baseColWidth="10" defaultRowHeight="15" x14ac:dyDescent="0"/>
  <cols>
    <col min="1" max="1" width="21" customWidth="1"/>
    <col min="4" max="4" width="12.1640625" bestFit="1" customWidth="1"/>
  </cols>
  <sheetData>
    <row r="1" spans="1:6">
      <c r="A1" s="4" t="s">
        <v>102</v>
      </c>
    </row>
    <row r="3" spans="1:6">
      <c r="A3" s="1" t="s">
        <v>57</v>
      </c>
      <c r="B3" s="1" t="s">
        <v>67</v>
      </c>
      <c r="C3" s="1" t="s">
        <v>24</v>
      </c>
      <c r="E3" s="1" t="s">
        <v>68</v>
      </c>
    </row>
    <row r="4" spans="1:6">
      <c r="A4" t="s">
        <v>27</v>
      </c>
      <c r="B4">
        <v>38</v>
      </c>
      <c r="C4">
        <v>752523</v>
      </c>
      <c r="E4">
        <f t="shared" ref="E4:E12" si="0">(B4/C4)*10^5</f>
        <v>5.0496795446783684</v>
      </c>
    </row>
    <row r="5" spans="1:6">
      <c r="A5" t="s">
        <v>28</v>
      </c>
      <c r="B5">
        <v>42</v>
      </c>
      <c r="C5">
        <v>763909</v>
      </c>
      <c r="E5">
        <f t="shared" si="0"/>
        <v>5.4980370698604153</v>
      </c>
    </row>
    <row r="6" spans="1:6">
      <c r="A6" t="s">
        <v>29</v>
      </c>
      <c r="B6">
        <v>52</v>
      </c>
      <c r="C6">
        <v>762998</v>
      </c>
      <c r="E6">
        <f t="shared" si="0"/>
        <v>6.8152210097536301</v>
      </c>
    </row>
    <row r="7" spans="1:6">
      <c r="A7" t="s">
        <v>30</v>
      </c>
      <c r="B7">
        <v>41</v>
      </c>
      <c r="C7">
        <v>598575</v>
      </c>
      <c r="E7">
        <f t="shared" si="0"/>
        <v>6.8496011360314073</v>
      </c>
    </row>
    <row r="8" spans="1:6">
      <c r="A8" t="s">
        <v>31</v>
      </c>
      <c r="B8">
        <v>28</v>
      </c>
      <c r="C8">
        <v>623908</v>
      </c>
      <c r="E8">
        <f t="shared" si="0"/>
        <v>4.4878411560678817</v>
      </c>
    </row>
    <row r="9" spans="1:6">
      <c r="A9" t="s">
        <v>32</v>
      </c>
      <c r="B9">
        <v>34</v>
      </c>
      <c r="C9">
        <v>634004</v>
      </c>
      <c r="E9">
        <f t="shared" si="0"/>
        <v>5.3627421909010033</v>
      </c>
    </row>
    <row r="10" spans="1:6">
      <c r="A10" t="s">
        <v>33</v>
      </c>
      <c r="B10">
        <v>36</v>
      </c>
      <c r="C10">
        <v>698535</v>
      </c>
      <c r="E10">
        <f t="shared" si="0"/>
        <v>5.1536429813824647</v>
      </c>
    </row>
    <row r="11" spans="1:6">
      <c r="A11" t="s">
        <v>34</v>
      </c>
      <c r="B11">
        <v>41</v>
      </c>
      <c r="C11">
        <v>730023</v>
      </c>
      <c r="E11">
        <f t="shared" si="0"/>
        <v>5.6162614054625681</v>
      </c>
    </row>
    <row r="12" spans="1:6">
      <c r="A12" t="s">
        <v>35</v>
      </c>
      <c r="B12">
        <v>45</v>
      </c>
      <c r="C12">
        <v>751478</v>
      </c>
      <c r="E12">
        <f t="shared" si="0"/>
        <v>5.9881992553341554</v>
      </c>
    </row>
    <row r="14" spans="1:6">
      <c r="E14">
        <f>AVERAGE(E4:E12)</f>
        <v>5.6468028610524321</v>
      </c>
      <c r="F14" s="21" t="s">
        <v>69</v>
      </c>
    </row>
    <row r="15" spans="1:6">
      <c r="E15">
        <f>(STDEV(E4:E12))/3</f>
        <v>0.26286841394230348</v>
      </c>
      <c r="F15" s="21" t="s">
        <v>9</v>
      </c>
    </row>
    <row r="18" spans="1:6">
      <c r="A18" s="1" t="s">
        <v>95</v>
      </c>
      <c r="B18" s="1" t="s">
        <v>67</v>
      </c>
      <c r="C18" s="1" t="s">
        <v>24</v>
      </c>
      <c r="E18" s="1" t="s">
        <v>68</v>
      </c>
    </row>
    <row r="19" spans="1:6">
      <c r="A19" t="s">
        <v>27</v>
      </c>
      <c r="B19">
        <v>148</v>
      </c>
      <c r="C19">
        <v>737212</v>
      </c>
      <c r="E19">
        <f t="shared" ref="E19:E27" si="1">(B19/C19)*10^5</f>
        <v>20.075636316283511</v>
      </c>
    </row>
    <row r="20" spans="1:6">
      <c r="A20" t="s">
        <v>28</v>
      </c>
      <c r="B20">
        <v>129</v>
      </c>
      <c r="C20">
        <v>721478</v>
      </c>
      <c r="E20">
        <f t="shared" si="1"/>
        <v>17.879963075797182</v>
      </c>
    </row>
    <row r="21" spans="1:6">
      <c r="A21" t="s">
        <v>29</v>
      </c>
      <c r="B21">
        <v>145</v>
      </c>
      <c r="C21">
        <v>736764</v>
      </c>
      <c r="E21">
        <f t="shared" si="1"/>
        <v>19.680657578274726</v>
      </c>
    </row>
    <row r="22" spans="1:6">
      <c r="A22" t="s">
        <v>30</v>
      </c>
      <c r="B22">
        <v>135</v>
      </c>
      <c r="C22">
        <v>742241</v>
      </c>
      <c r="E22">
        <f t="shared" si="1"/>
        <v>18.188162604868229</v>
      </c>
    </row>
    <row r="23" spans="1:6">
      <c r="A23" t="s">
        <v>31</v>
      </c>
      <c r="B23">
        <v>149</v>
      </c>
      <c r="C23">
        <v>756331</v>
      </c>
      <c r="E23">
        <f t="shared" si="1"/>
        <v>19.70036928276112</v>
      </c>
    </row>
    <row r="24" spans="1:6">
      <c r="A24" t="s">
        <v>32</v>
      </c>
      <c r="B24">
        <v>151</v>
      </c>
      <c r="C24">
        <v>711221</v>
      </c>
      <c r="E24">
        <f t="shared" si="1"/>
        <v>21.231094132484838</v>
      </c>
    </row>
    <row r="25" spans="1:6">
      <c r="A25" t="s">
        <v>33</v>
      </c>
      <c r="B25">
        <v>112</v>
      </c>
      <c r="C25">
        <v>626681</v>
      </c>
      <c r="E25">
        <f t="shared" si="1"/>
        <v>17.871931652627094</v>
      </c>
    </row>
    <row r="26" spans="1:6">
      <c r="A26" t="s">
        <v>34</v>
      </c>
      <c r="B26">
        <v>134</v>
      </c>
      <c r="C26">
        <v>633578</v>
      </c>
      <c r="E26">
        <f t="shared" si="1"/>
        <v>21.149724264415749</v>
      </c>
    </row>
    <row r="27" spans="1:6">
      <c r="A27" t="s">
        <v>35</v>
      </c>
      <c r="B27">
        <v>159</v>
      </c>
      <c r="C27">
        <v>653212</v>
      </c>
      <c r="E27">
        <f t="shared" si="1"/>
        <v>24.341255212702766</v>
      </c>
    </row>
    <row r="29" spans="1:6">
      <c r="E29">
        <f>AVERAGE(E19:E27)</f>
        <v>20.013199346690577</v>
      </c>
      <c r="F29" s="21" t="s">
        <v>69</v>
      </c>
    </row>
    <row r="30" spans="1:6">
      <c r="E30">
        <f>(STDEV(E19:E27))/3</f>
        <v>0.68905987345788577</v>
      </c>
      <c r="F30" s="21" t="s">
        <v>9</v>
      </c>
    </row>
    <row r="33" spans="1:6">
      <c r="A33" s="1" t="s">
        <v>96</v>
      </c>
      <c r="B33" s="1" t="s">
        <v>67</v>
      </c>
      <c r="C33" s="1" t="s">
        <v>24</v>
      </c>
      <c r="E33" s="1" t="s">
        <v>68</v>
      </c>
    </row>
    <row r="34" spans="1:6">
      <c r="A34" t="s">
        <v>27</v>
      </c>
      <c r="B34">
        <v>1</v>
      </c>
      <c r="C34">
        <v>781857</v>
      </c>
      <c r="E34">
        <f t="shared" ref="E34:E42" si="2">(B34/C34)*10^5</f>
        <v>0.12790062632936713</v>
      </c>
    </row>
    <row r="35" spans="1:6">
      <c r="A35" t="s">
        <v>28</v>
      </c>
      <c r="B35">
        <v>0</v>
      </c>
      <c r="C35">
        <v>764787</v>
      </c>
      <c r="E35">
        <f t="shared" si="2"/>
        <v>0</v>
      </c>
    </row>
    <row r="36" spans="1:6">
      <c r="A36" t="s">
        <v>29</v>
      </c>
      <c r="B36">
        <v>0</v>
      </c>
      <c r="C36">
        <v>734057</v>
      </c>
      <c r="E36">
        <f t="shared" si="2"/>
        <v>0</v>
      </c>
    </row>
    <row r="37" spans="1:6">
      <c r="A37" t="s">
        <v>30</v>
      </c>
      <c r="B37">
        <v>1</v>
      </c>
      <c r="C37">
        <v>772204</v>
      </c>
      <c r="E37">
        <f t="shared" si="2"/>
        <v>0.12949945869226268</v>
      </c>
    </row>
    <row r="38" spans="1:6">
      <c r="A38" t="s">
        <v>31</v>
      </c>
      <c r="B38">
        <v>2</v>
      </c>
      <c r="C38">
        <v>735009</v>
      </c>
      <c r="E38">
        <f t="shared" si="2"/>
        <v>0.27210551163319091</v>
      </c>
    </row>
    <row r="39" spans="1:6">
      <c r="A39" t="s">
        <v>32</v>
      </c>
      <c r="B39">
        <v>1</v>
      </c>
      <c r="C39">
        <v>745387</v>
      </c>
      <c r="E39">
        <f t="shared" si="2"/>
        <v>0.13415849753215442</v>
      </c>
    </row>
    <row r="40" spans="1:6">
      <c r="A40" t="s">
        <v>33</v>
      </c>
      <c r="B40">
        <v>0</v>
      </c>
      <c r="C40">
        <v>748376</v>
      </c>
      <c r="E40">
        <f t="shared" si="2"/>
        <v>0</v>
      </c>
    </row>
    <row r="41" spans="1:6">
      <c r="A41" t="s">
        <v>34</v>
      </c>
      <c r="B41">
        <v>0</v>
      </c>
      <c r="C41">
        <v>699347</v>
      </c>
      <c r="E41">
        <f t="shared" si="2"/>
        <v>0</v>
      </c>
    </row>
    <row r="42" spans="1:6">
      <c r="A42" t="s">
        <v>35</v>
      </c>
      <c r="B42">
        <v>1</v>
      </c>
      <c r="C42">
        <v>704798</v>
      </c>
      <c r="E42">
        <f t="shared" si="2"/>
        <v>0.14188462509825508</v>
      </c>
    </row>
    <row r="44" spans="1:6">
      <c r="E44">
        <f>AVERAGE(E34:E42)</f>
        <v>8.9505413253914465E-2</v>
      </c>
      <c r="F44" s="21" t="s">
        <v>69</v>
      </c>
    </row>
    <row r="45" spans="1:6">
      <c r="E45">
        <f>(STDEV(E34:E42))/3</f>
        <v>3.1884964185892255E-2</v>
      </c>
      <c r="F45" s="21" t="s">
        <v>9</v>
      </c>
    </row>
    <row r="48" spans="1:6">
      <c r="A48" s="1" t="s">
        <v>97</v>
      </c>
      <c r="B48" s="1" t="s">
        <v>67</v>
      </c>
      <c r="C48" s="1" t="s">
        <v>24</v>
      </c>
      <c r="E48" s="1" t="s">
        <v>68</v>
      </c>
    </row>
    <row r="49" spans="1:6">
      <c r="A49" t="s">
        <v>27</v>
      </c>
      <c r="B49">
        <v>72</v>
      </c>
      <c r="C49">
        <v>529825</v>
      </c>
      <c r="E49">
        <f t="shared" ref="E49:E57" si="3">(B49/C49)*10^5</f>
        <v>13.589392724012644</v>
      </c>
    </row>
    <row r="50" spans="1:6">
      <c r="A50" t="s">
        <v>28</v>
      </c>
      <c r="B50">
        <v>70</v>
      </c>
      <c r="C50">
        <v>550390</v>
      </c>
      <c r="E50">
        <f t="shared" si="3"/>
        <v>12.718254328748706</v>
      </c>
    </row>
    <row r="51" spans="1:6">
      <c r="A51" t="s">
        <v>29</v>
      </c>
      <c r="B51">
        <v>94</v>
      </c>
      <c r="C51">
        <v>589389</v>
      </c>
      <c r="E51">
        <f t="shared" si="3"/>
        <v>15.948719775903522</v>
      </c>
    </row>
    <row r="52" spans="1:6">
      <c r="A52" t="s">
        <v>30</v>
      </c>
      <c r="B52">
        <v>118</v>
      </c>
      <c r="C52">
        <v>642782</v>
      </c>
      <c r="E52">
        <f t="shared" si="3"/>
        <v>18.357701366870884</v>
      </c>
    </row>
    <row r="53" spans="1:6">
      <c r="A53" t="s">
        <v>31</v>
      </c>
      <c r="B53">
        <v>108</v>
      </c>
      <c r="C53">
        <v>590533</v>
      </c>
      <c r="E53">
        <f t="shared" si="3"/>
        <v>18.288563043894246</v>
      </c>
    </row>
    <row r="54" spans="1:6">
      <c r="A54" t="s">
        <v>32</v>
      </c>
      <c r="B54">
        <v>129</v>
      </c>
      <c r="C54">
        <v>631658</v>
      </c>
      <c r="E54">
        <f t="shared" si="3"/>
        <v>20.422443790785518</v>
      </c>
    </row>
    <row r="55" spans="1:6">
      <c r="A55" t="s">
        <v>33</v>
      </c>
      <c r="B55">
        <v>86</v>
      </c>
      <c r="C55">
        <v>681415</v>
      </c>
      <c r="E55">
        <f t="shared" si="3"/>
        <v>12.620796430956172</v>
      </c>
    </row>
    <row r="56" spans="1:6">
      <c r="A56" t="s">
        <v>34</v>
      </c>
      <c r="B56">
        <v>95</v>
      </c>
      <c r="C56">
        <v>674448</v>
      </c>
      <c r="E56">
        <f t="shared" si="3"/>
        <v>14.085592958982753</v>
      </c>
    </row>
    <row r="57" spans="1:6">
      <c r="A57" t="s">
        <v>35</v>
      </c>
      <c r="B57">
        <v>105</v>
      </c>
      <c r="C57">
        <v>712447</v>
      </c>
      <c r="E57">
        <f t="shared" si="3"/>
        <v>14.737938401031936</v>
      </c>
    </row>
    <row r="59" spans="1:6">
      <c r="E59">
        <f>AVERAGE(E49:E57)</f>
        <v>15.641044757909599</v>
      </c>
      <c r="F59" s="21" t="s">
        <v>69</v>
      </c>
    </row>
    <row r="60" spans="1:6">
      <c r="E60">
        <f>(STDEV(E49:E57))/3</f>
        <v>0.93135898424165697</v>
      </c>
      <c r="F60" s="21" t="s">
        <v>9</v>
      </c>
    </row>
    <row r="63" spans="1:6">
      <c r="B63" s="1" t="s">
        <v>68</v>
      </c>
      <c r="C63" s="2" t="s">
        <v>9</v>
      </c>
      <c r="D63" s="2" t="s">
        <v>10</v>
      </c>
    </row>
    <row r="64" spans="1:6">
      <c r="A64" s="23" t="s">
        <v>98</v>
      </c>
      <c r="B64" s="14">
        <v>5.6468028610524321</v>
      </c>
      <c r="C64" s="14">
        <v>0.26286841394230348</v>
      </c>
    </row>
    <row r="65" spans="1:4">
      <c r="A65" s="23" t="s">
        <v>99</v>
      </c>
      <c r="B65" s="14">
        <v>20.013199346690577</v>
      </c>
      <c r="C65" s="14">
        <v>0.68905987345788577</v>
      </c>
      <c r="D65">
        <f>TTEST(E4:E12,E19:E27,2,3)</f>
        <v>1.8841989850692661E-9</v>
      </c>
    </row>
    <row r="66" spans="1:4">
      <c r="A66" s="23" t="s">
        <v>100</v>
      </c>
      <c r="B66" s="14">
        <v>8.9505413253914465E-2</v>
      </c>
      <c r="C66" s="14">
        <v>3.1884964185892255E-2</v>
      </c>
      <c r="D66">
        <f>TTEST(E4:E12,E34:E42,2,3)</f>
        <v>1.9265468121693989E-8</v>
      </c>
    </row>
    <row r="67" spans="1:4">
      <c r="A67" s="23" t="s">
        <v>101</v>
      </c>
      <c r="B67" s="14">
        <v>15.641044757909599</v>
      </c>
      <c r="C67" s="14">
        <v>0.93135898424165697</v>
      </c>
      <c r="D67">
        <f>TTEST(E4:E12,E49:E57,2,3)</f>
        <v>2.1764948956349427E-6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workbookViewId="0"/>
  </sheetViews>
  <sheetFormatPr baseColWidth="10" defaultRowHeight="15" x14ac:dyDescent="0"/>
  <cols>
    <col min="1" max="1" width="21.83203125" customWidth="1"/>
    <col min="2" max="2" width="13.83203125" customWidth="1"/>
    <col min="6" max="6" width="19.6640625" customWidth="1"/>
  </cols>
  <sheetData>
    <row r="1" spans="1:7">
      <c r="A1" s="4" t="s">
        <v>103</v>
      </c>
    </row>
    <row r="3" spans="1:7">
      <c r="A3" s="1" t="s">
        <v>96</v>
      </c>
    </row>
    <row r="4" spans="1:7">
      <c r="A4" s="7" t="s">
        <v>21</v>
      </c>
      <c r="B4" s="1" t="s">
        <v>22</v>
      </c>
      <c r="C4" s="1" t="s">
        <v>23</v>
      </c>
      <c r="D4" s="1" t="s">
        <v>24</v>
      </c>
      <c r="E4" s="7" t="s">
        <v>25</v>
      </c>
      <c r="F4" s="7" t="s">
        <v>26</v>
      </c>
    </row>
    <row r="5" spans="1:7">
      <c r="A5" t="s">
        <v>27</v>
      </c>
      <c r="B5">
        <v>21820</v>
      </c>
      <c r="C5">
        <v>13133</v>
      </c>
      <c r="D5">
        <v>687336</v>
      </c>
      <c r="E5">
        <f>B5+C5</f>
        <v>34953</v>
      </c>
      <c r="F5">
        <f>E5/D5*100</f>
        <v>5.0852857990851641</v>
      </c>
    </row>
    <row r="6" spans="1:7">
      <c r="A6" t="s">
        <v>28</v>
      </c>
      <c r="B6">
        <v>19476</v>
      </c>
      <c r="C6">
        <v>9232</v>
      </c>
      <c r="D6">
        <v>723554</v>
      </c>
      <c r="E6">
        <f t="shared" ref="E6:E13" si="0">B6+C6</f>
        <v>28708</v>
      </c>
      <c r="F6">
        <f t="shared" ref="F6:F13" si="1">E6/D6*100</f>
        <v>3.9676375225622418</v>
      </c>
    </row>
    <row r="7" spans="1:7">
      <c r="A7" t="s">
        <v>29</v>
      </c>
      <c r="B7">
        <v>16779</v>
      </c>
      <c r="C7">
        <v>11487</v>
      </c>
      <c r="D7">
        <v>698440</v>
      </c>
      <c r="E7">
        <f t="shared" si="0"/>
        <v>28266</v>
      </c>
      <c r="F7">
        <f t="shared" si="1"/>
        <v>4.0470190710726763</v>
      </c>
    </row>
    <row r="8" spans="1:7">
      <c r="A8" t="s">
        <v>30</v>
      </c>
      <c r="B8">
        <v>20439</v>
      </c>
      <c r="C8">
        <v>11094</v>
      </c>
      <c r="D8">
        <v>692213</v>
      </c>
      <c r="E8">
        <f t="shared" si="0"/>
        <v>31533</v>
      </c>
      <c r="F8">
        <f t="shared" si="1"/>
        <v>4.5553897427525918</v>
      </c>
    </row>
    <row r="9" spans="1:7">
      <c r="A9" t="s">
        <v>31</v>
      </c>
      <c r="B9">
        <v>15667</v>
      </c>
      <c r="C9">
        <v>10587</v>
      </c>
      <c r="D9">
        <v>704687</v>
      </c>
      <c r="E9">
        <f t="shared" si="0"/>
        <v>26254</v>
      </c>
      <c r="F9">
        <f t="shared" si="1"/>
        <v>3.7256257033264415</v>
      </c>
    </row>
    <row r="10" spans="1:7">
      <c r="A10" t="s">
        <v>32</v>
      </c>
      <c r="B10">
        <v>17983</v>
      </c>
      <c r="C10">
        <v>9980</v>
      </c>
      <c r="D10">
        <v>719804</v>
      </c>
      <c r="E10">
        <f t="shared" si="0"/>
        <v>27963</v>
      </c>
      <c r="F10">
        <f t="shared" si="1"/>
        <v>3.884807530938978</v>
      </c>
    </row>
    <row r="11" spans="1:7">
      <c r="A11" t="s">
        <v>33</v>
      </c>
      <c r="B11">
        <v>19477</v>
      </c>
      <c r="C11">
        <v>12587</v>
      </c>
      <c r="D11">
        <v>685095</v>
      </c>
      <c r="E11">
        <f t="shared" si="0"/>
        <v>32064</v>
      </c>
      <c r="F11">
        <f t="shared" si="1"/>
        <v>4.6802268298557133</v>
      </c>
    </row>
    <row r="12" spans="1:7">
      <c r="A12" t="s">
        <v>34</v>
      </c>
      <c r="B12">
        <v>16009</v>
      </c>
      <c r="C12">
        <v>12899</v>
      </c>
      <c r="D12">
        <v>690446</v>
      </c>
      <c r="E12">
        <f t="shared" si="0"/>
        <v>28908</v>
      </c>
      <c r="F12">
        <f t="shared" si="1"/>
        <v>4.1868589288662692</v>
      </c>
    </row>
    <row r="13" spans="1:7">
      <c r="A13" t="s">
        <v>35</v>
      </c>
      <c r="B13">
        <v>18587</v>
      </c>
      <c r="C13">
        <v>12342</v>
      </c>
      <c r="D13">
        <v>735676</v>
      </c>
      <c r="E13">
        <f t="shared" si="0"/>
        <v>30929</v>
      </c>
      <c r="F13">
        <f t="shared" si="1"/>
        <v>4.2041605271885993</v>
      </c>
    </row>
    <row r="15" spans="1:7">
      <c r="F15">
        <f>AVERAGE(F5:F13)</f>
        <v>4.2596679617387414</v>
      </c>
      <c r="G15" s="9" t="s">
        <v>36</v>
      </c>
    </row>
    <row r="16" spans="1:7">
      <c r="F16">
        <f>STDEV(F5:F13)</f>
        <v>0.43453581291954529</v>
      </c>
      <c r="G16" s="9" t="s">
        <v>37</v>
      </c>
    </row>
    <row r="17" spans="1:8">
      <c r="G17" s="21"/>
    </row>
    <row r="18" spans="1:8">
      <c r="A18" s="7" t="s">
        <v>21</v>
      </c>
      <c r="B18" s="7" t="s">
        <v>81</v>
      </c>
      <c r="C18" s="7" t="s">
        <v>82</v>
      </c>
      <c r="D18" s="7" t="s">
        <v>24</v>
      </c>
      <c r="E18" s="7"/>
      <c r="F18" s="7" t="s">
        <v>83</v>
      </c>
      <c r="G18" s="7" t="s">
        <v>84</v>
      </c>
    </row>
    <row r="19" spans="1:8">
      <c r="A19" t="s">
        <v>27</v>
      </c>
      <c r="B19">
        <v>6234</v>
      </c>
      <c r="C19">
        <v>162957</v>
      </c>
      <c r="D19">
        <v>668532</v>
      </c>
      <c r="F19">
        <f>B19/D19*100</f>
        <v>0.93249089048841349</v>
      </c>
      <c r="G19">
        <f>C19/D19*100</f>
        <v>24.375347776920179</v>
      </c>
    </row>
    <row r="20" spans="1:8">
      <c r="A20" t="s">
        <v>28</v>
      </c>
      <c r="B20">
        <v>6898</v>
      </c>
      <c r="C20">
        <v>174989</v>
      </c>
      <c r="D20">
        <v>679820</v>
      </c>
      <c r="F20">
        <f t="shared" ref="F20:F27" si="2">B20/D20*100</f>
        <v>1.0146803565649731</v>
      </c>
      <c r="G20">
        <f t="shared" ref="G20:G27" si="3">C20/D20*100</f>
        <v>25.740490129740223</v>
      </c>
    </row>
    <row r="21" spans="1:8">
      <c r="A21" t="s">
        <v>29</v>
      </c>
      <c r="B21">
        <v>8032</v>
      </c>
      <c r="C21">
        <v>179432</v>
      </c>
      <c r="D21">
        <v>651248</v>
      </c>
      <c r="F21">
        <f t="shared" si="2"/>
        <v>1.2333243249883301</v>
      </c>
      <c r="G21">
        <f t="shared" si="3"/>
        <v>27.552023192393683</v>
      </c>
    </row>
    <row r="22" spans="1:8">
      <c r="A22" t="s">
        <v>30</v>
      </c>
      <c r="B22">
        <v>5942</v>
      </c>
      <c r="C22">
        <v>161898</v>
      </c>
      <c r="D22">
        <v>687433</v>
      </c>
      <c r="F22">
        <f t="shared" si="2"/>
        <v>0.86437514637790147</v>
      </c>
      <c r="G22">
        <f t="shared" si="3"/>
        <v>23.551095161273899</v>
      </c>
    </row>
    <row r="23" spans="1:8">
      <c r="A23" t="s">
        <v>31</v>
      </c>
      <c r="B23">
        <v>7442</v>
      </c>
      <c r="C23">
        <v>183009</v>
      </c>
      <c r="D23">
        <v>594334</v>
      </c>
      <c r="F23">
        <f t="shared" si="2"/>
        <v>1.2521578775570639</v>
      </c>
      <c r="G23">
        <f t="shared" si="3"/>
        <v>30.792281780951452</v>
      </c>
    </row>
    <row r="24" spans="1:8">
      <c r="A24" t="s">
        <v>32</v>
      </c>
      <c r="B24">
        <v>7236</v>
      </c>
      <c r="C24">
        <v>174988</v>
      </c>
      <c r="D24">
        <v>643877</v>
      </c>
      <c r="F24">
        <f t="shared" si="2"/>
        <v>1.1238171265629926</v>
      </c>
      <c r="G24">
        <f t="shared" si="3"/>
        <v>27.177240373549605</v>
      </c>
    </row>
    <row r="25" spans="1:8">
      <c r="A25" t="s">
        <v>33</v>
      </c>
      <c r="B25">
        <v>5763</v>
      </c>
      <c r="C25">
        <v>154878</v>
      </c>
      <c r="D25">
        <v>781078</v>
      </c>
      <c r="F25">
        <f t="shared" si="2"/>
        <v>0.73782643986900154</v>
      </c>
      <c r="G25">
        <f t="shared" si="3"/>
        <v>19.828749497489369</v>
      </c>
    </row>
    <row r="26" spans="1:8">
      <c r="A26" t="s">
        <v>34</v>
      </c>
      <c r="B26">
        <v>6123</v>
      </c>
      <c r="C26">
        <v>159988</v>
      </c>
      <c r="D26">
        <v>721487</v>
      </c>
      <c r="F26">
        <f t="shared" si="2"/>
        <v>0.84866393989080879</v>
      </c>
      <c r="G26">
        <f t="shared" si="3"/>
        <v>22.174758519557525</v>
      </c>
    </row>
    <row r="27" spans="1:8">
      <c r="A27" t="s">
        <v>35</v>
      </c>
      <c r="B27">
        <v>6656</v>
      </c>
      <c r="C27">
        <v>171534</v>
      </c>
      <c r="D27">
        <v>700433</v>
      </c>
      <c r="F27">
        <f t="shared" si="2"/>
        <v>0.9502693333980553</v>
      </c>
      <c r="G27">
        <f t="shared" si="3"/>
        <v>24.489708508879506</v>
      </c>
    </row>
    <row r="29" spans="1:8">
      <c r="F29">
        <f>AVERAGE(F19:F27)</f>
        <v>0.99528949285528212</v>
      </c>
      <c r="G29">
        <f>AVERAGE(G19:G27)</f>
        <v>25.075743882306156</v>
      </c>
      <c r="H29" s="9" t="s">
        <v>36</v>
      </c>
    </row>
    <row r="30" spans="1:8">
      <c r="F30">
        <f>STDEV(F19:F27)</f>
        <v>0.17692958640210726</v>
      </c>
      <c r="G30">
        <f>STDEV(G19:G27)</f>
        <v>3.2166393930520782</v>
      </c>
      <c r="H30" s="9" t="s">
        <v>37</v>
      </c>
    </row>
    <row r="33" spans="1:8">
      <c r="A33" s="1" t="s">
        <v>95</v>
      </c>
      <c r="H33" s="21"/>
    </row>
    <row r="34" spans="1:8">
      <c r="A34" s="7" t="s">
        <v>21</v>
      </c>
      <c r="B34" s="1" t="s">
        <v>22</v>
      </c>
      <c r="C34" s="1" t="s">
        <v>23</v>
      </c>
      <c r="D34" s="1" t="s">
        <v>24</v>
      </c>
      <c r="E34" s="7" t="s">
        <v>25</v>
      </c>
      <c r="F34" s="7" t="s">
        <v>26</v>
      </c>
    </row>
    <row r="35" spans="1:8">
      <c r="A35" t="s">
        <v>27</v>
      </c>
      <c r="B35">
        <v>271763</v>
      </c>
      <c r="C35">
        <v>30168</v>
      </c>
      <c r="D35">
        <v>680337</v>
      </c>
      <c r="E35">
        <f>B35+C35</f>
        <v>301931</v>
      </c>
      <c r="F35">
        <f>E35/D35*100</f>
        <v>44.379623627702152</v>
      </c>
    </row>
    <row r="36" spans="1:8">
      <c r="A36" t="s">
        <v>28</v>
      </c>
      <c r="B36">
        <v>316476</v>
      </c>
      <c r="C36">
        <v>23587</v>
      </c>
      <c r="D36">
        <v>701477</v>
      </c>
      <c r="E36">
        <f t="shared" ref="E36:E43" si="4">B36+C36</f>
        <v>340063</v>
      </c>
      <c r="F36">
        <f t="shared" ref="F36:F43" si="5">E36/D36*100</f>
        <v>48.478139696668599</v>
      </c>
    </row>
    <row r="37" spans="1:8">
      <c r="A37" t="s">
        <v>29</v>
      </c>
      <c r="B37">
        <v>264870</v>
      </c>
      <c r="C37">
        <v>27598</v>
      </c>
      <c r="D37">
        <v>693443</v>
      </c>
      <c r="E37">
        <f t="shared" si="4"/>
        <v>292468</v>
      </c>
      <c r="F37">
        <f t="shared" si="5"/>
        <v>42.176213473926474</v>
      </c>
    </row>
    <row r="38" spans="1:8">
      <c r="A38" t="s">
        <v>30</v>
      </c>
      <c r="B38">
        <v>295984</v>
      </c>
      <c r="C38">
        <v>28095</v>
      </c>
      <c r="D38">
        <v>713587</v>
      </c>
      <c r="E38">
        <f t="shared" si="4"/>
        <v>324079</v>
      </c>
      <c r="F38">
        <f t="shared" si="5"/>
        <v>45.415485427845518</v>
      </c>
    </row>
    <row r="39" spans="1:8">
      <c r="A39" t="s">
        <v>31</v>
      </c>
      <c r="B39">
        <v>274877</v>
      </c>
      <c r="C39">
        <v>24558</v>
      </c>
      <c r="D39">
        <v>675877</v>
      </c>
      <c r="E39">
        <f t="shared" si="4"/>
        <v>299435</v>
      </c>
      <c r="F39">
        <f t="shared" si="5"/>
        <v>44.30317942465863</v>
      </c>
    </row>
    <row r="40" spans="1:8">
      <c r="A40" t="s">
        <v>32</v>
      </c>
      <c r="B40">
        <v>254444</v>
      </c>
      <c r="C40">
        <v>29587</v>
      </c>
      <c r="D40">
        <v>695854</v>
      </c>
      <c r="E40">
        <f t="shared" si="4"/>
        <v>284031</v>
      </c>
      <c r="F40">
        <f t="shared" si="5"/>
        <v>40.81761403972672</v>
      </c>
    </row>
    <row r="41" spans="1:8">
      <c r="A41" t="s">
        <v>33</v>
      </c>
      <c r="B41">
        <v>305421</v>
      </c>
      <c r="C41">
        <v>31123</v>
      </c>
      <c r="D41">
        <v>714487</v>
      </c>
      <c r="E41">
        <f t="shared" si="4"/>
        <v>336544</v>
      </c>
      <c r="F41">
        <f t="shared" si="5"/>
        <v>47.102886406610615</v>
      </c>
    </row>
    <row r="42" spans="1:8">
      <c r="A42" t="s">
        <v>34</v>
      </c>
      <c r="B42">
        <v>274676</v>
      </c>
      <c r="C42">
        <v>24875</v>
      </c>
      <c r="D42">
        <v>685480</v>
      </c>
      <c r="E42">
        <f t="shared" si="4"/>
        <v>299551</v>
      </c>
      <c r="F42">
        <f t="shared" si="5"/>
        <v>43.699451479255416</v>
      </c>
    </row>
    <row r="43" spans="1:8">
      <c r="A43" t="s">
        <v>35</v>
      </c>
      <c r="B43">
        <v>280987</v>
      </c>
      <c r="C43">
        <v>24099</v>
      </c>
      <c r="D43">
        <v>738473</v>
      </c>
      <c r="E43">
        <f t="shared" si="4"/>
        <v>305086</v>
      </c>
      <c r="F43">
        <f t="shared" si="5"/>
        <v>41.313087953114064</v>
      </c>
    </row>
    <row r="45" spans="1:8">
      <c r="F45">
        <f>AVERAGE(F35:F43)</f>
        <v>44.187297947723124</v>
      </c>
      <c r="G45" s="9" t="s">
        <v>36</v>
      </c>
    </row>
    <row r="46" spans="1:8">
      <c r="F46">
        <f>STDEV(F35:F43)</f>
        <v>2.5585432578119485</v>
      </c>
      <c r="G46" s="9" t="s">
        <v>37</v>
      </c>
    </row>
    <row r="48" spans="1:8">
      <c r="A48" s="7" t="s">
        <v>21</v>
      </c>
      <c r="B48" s="7" t="s">
        <v>81</v>
      </c>
      <c r="C48" s="7" t="s">
        <v>82</v>
      </c>
      <c r="D48" s="7" t="s">
        <v>24</v>
      </c>
      <c r="E48" s="7"/>
      <c r="F48" s="7" t="s">
        <v>83</v>
      </c>
      <c r="G48" s="7" t="s">
        <v>84</v>
      </c>
    </row>
    <row r="49" spans="1:8">
      <c r="A49" t="s">
        <v>27</v>
      </c>
      <c r="B49">
        <v>26191</v>
      </c>
      <c r="C49">
        <v>10636</v>
      </c>
      <c r="D49">
        <v>549332</v>
      </c>
      <c r="F49">
        <f>B49/D49*100</f>
        <v>4.7677906985211127</v>
      </c>
      <c r="G49">
        <f>C49/D49*100</f>
        <v>1.9361697479848252</v>
      </c>
    </row>
    <row r="50" spans="1:8">
      <c r="A50" t="s">
        <v>28</v>
      </c>
      <c r="B50">
        <v>22476</v>
      </c>
      <c r="C50">
        <v>11532</v>
      </c>
      <c r="D50">
        <v>583455</v>
      </c>
      <c r="F50">
        <f t="shared" ref="F50:F57" si="6">B50/D50*100</f>
        <v>3.852225107334756</v>
      </c>
      <c r="G50">
        <f t="shared" ref="G50:G57" si="7">C50/D50*100</f>
        <v>1.9765020438594234</v>
      </c>
    </row>
    <row r="51" spans="1:8">
      <c r="A51" t="s">
        <v>29</v>
      </c>
      <c r="B51">
        <v>24876</v>
      </c>
      <c r="C51">
        <v>8558</v>
      </c>
      <c r="D51">
        <v>593576</v>
      </c>
      <c r="F51">
        <f t="shared" si="6"/>
        <v>4.1908702508187661</v>
      </c>
      <c r="G51">
        <f t="shared" si="7"/>
        <v>1.4417698828793617</v>
      </c>
    </row>
    <row r="52" spans="1:8">
      <c r="A52" t="s">
        <v>30</v>
      </c>
      <c r="B52">
        <v>21764</v>
      </c>
      <c r="C52">
        <v>8943</v>
      </c>
      <c r="D52">
        <v>625458</v>
      </c>
      <c r="F52">
        <f t="shared" si="6"/>
        <v>3.4796900831070987</v>
      </c>
      <c r="G52">
        <f t="shared" si="7"/>
        <v>1.4298322189499535</v>
      </c>
    </row>
    <row r="53" spans="1:8">
      <c r="A53" t="s">
        <v>31</v>
      </c>
      <c r="B53">
        <v>24012</v>
      </c>
      <c r="C53">
        <v>9355</v>
      </c>
      <c r="D53">
        <v>654323</v>
      </c>
      <c r="F53">
        <f t="shared" si="6"/>
        <v>3.6697472043623716</v>
      </c>
      <c r="G53">
        <f t="shared" si="7"/>
        <v>1.429722018024737</v>
      </c>
    </row>
    <row r="54" spans="1:8">
      <c r="A54" t="s">
        <v>32</v>
      </c>
      <c r="B54">
        <v>24574</v>
      </c>
      <c r="C54">
        <v>9653</v>
      </c>
      <c r="D54">
        <v>603487</v>
      </c>
      <c r="F54">
        <f t="shared" si="6"/>
        <v>4.0720015509861849</v>
      </c>
      <c r="G54">
        <f t="shared" si="7"/>
        <v>1.5995373554028505</v>
      </c>
    </row>
    <row r="55" spans="1:8">
      <c r="A55" t="s">
        <v>33</v>
      </c>
      <c r="B55">
        <v>25198</v>
      </c>
      <c r="C55">
        <v>11545</v>
      </c>
      <c r="D55">
        <v>636487</v>
      </c>
      <c r="F55">
        <f t="shared" si="6"/>
        <v>3.9589182497050213</v>
      </c>
      <c r="G55">
        <f t="shared" si="7"/>
        <v>1.8138626554823587</v>
      </c>
    </row>
    <row r="56" spans="1:8">
      <c r="A56" t="s">
        <v>34</v>
      </c>
      <c r="B56">
        <v>22675</v>
      </c>
      <c r="C56">
        <v>10534</v>
      </c>
      <c r="D56">
        <v>644009</v>
      </c>
      <c r="F56">
        <f t="shared" si="6"/>
        <v>3.5209135276059809</v>
      </c>
      <c r="G56">
        <f t="shared" si="7"/>
        <v>1.6356914266726086</v>
      </c>
    </row>
    <row r="57" spans="1:8">
      <c r="A57" t="s">
        <v>35</v>
      </c>
      <c r="B57">
        <v>19159</v>
      </c>
      <c r="C57">
        <v>8131</v>
      </c>
      <c r="D57">
        <v>595877</v>
      </c>
      <c r="F57">
        <f t="shared" si="6"/>
        <v>3.2152608675951577</v>
      </c>
      <c r="G57">
        <f t="shared" si="7"/>
        <v>1.3645433537458234</v>
      </c>
    </row>
    <row r="59" spans="1:8">
      <c r="F59">
        <f>AVERAGE(F49:F57)</f>
        <v>3.8586019488929386</v>
      </c>
      <c r="G59">
        <f>AVERAGE(G49:G57)</f>
        <v>1.6252923003335489</v>
      </c>
      <c r="H59" s="9" t="s">
        <v>36</v>
      </c>
    </row>
    <row r="60" spans="1:8">
      <c r="F60">
        <f>STDEV(F49:F57)</f>
        <v>0.46095435711240051</v>
      </c>
      <c r="G60">
        <f>STDEV(G49:G57)</f>
        <v>0.23303598940273779</v>
      </c>
      <c r="H60" s="9" t="s">
        <v>37</v>
      </c>
    </row>
    <row r="63" spans="1:8">
      <c r="A63" s="1" t="s">
        <v>97</v>
      </c>
    </row>
    <row r="64" spans="1:8">
      <c r="A64" s="7" t="s">
        <v>21</v>
      </c>
      <c r="B64" s="1" t="s">
        <v>22</v>
      </c>
      <c r="C64" s="1" t="s">
        <v>23</v>
      </c>
      <c r="D64" s="1" t="s">
        <v>24</v>
      </c>
      <c r="E64" s="7" t="s">
        <v>25</v>
      </c>
      <c r="F64" s="7" t="s">
        <v>26</v>
      </c>
    </row>
    <row r="65" spans="1:8">
      <c r="A65" t="s">
        <v>27</v>
      </c>
      <c r="B65">
        <v>3044</v>
      </c>
      <c r="C65">
        <v>7647</v>
      </c>
      <c r="D65">
        <v>647334</v>
      </c>
      <c r="E65">
        <f>B65+C65</f>
        <v>10691</v>
      </c>
      <c r="F65">
        <f>E65/D65*100</f>
        <v>1.6515430983078287</v>
      </c>
    </row>
    <row r="66" spans="1:8">
      <c r="A66" t="s">
        <v>28</v>
      </c>
      <c r="B66">
        <v>2421</v>
      </c>
      <c r="C66">
        <v>6487</v>
      </c>
      <c r="D66">
        <v>625875</v>
      </c>
      <c r="E66">
        <f t="shared" ref="E66:E73" si="8">B66+C66</f>
        <v>8908</v>
      </c>
      <c r="F66">
        <f t="shared" ref="F66:F73" si="9">E66/D66*100</f>
        <v>1.4232873976432994</v>
      </c>
    </row>
    <row r="67" spans="1:8">
      <c r="A67" t="s">
        <v>29</v>
      </c>
      <c r="B67">
        <v>3120</v>
      </c>
      <c r="C67">
        <v>6987</v>
      </c>
      <c r="D67">
        <v>675344</v>
      </c>
      <c r="E67">
        <f t="shared" si="8"/>
        <v>10107</v>
      </c>
      <c r="F67">
        <f t="shared" si="9"/>
        <v>1.4965706365940914</v>
      </c>
    </row>
    <row r="68" spans="1:8">
      <c r="A68" t="s">
        <v>30</v>
      </c>
      <c r="B68">
        <v>3233</v>
      </c>
      <c r="C68">
        <v>7245</v>
      </c>
      <c r="D68">
        <v>705764</v>
      </c>
      <c r="E68">
        <f t="shared" si="8"/>
        <v>10478</v>
      </c>
      <c r="F68">
        <f t="shared" si="9"/>
        <v>1.4846322566750358</v>
      </c>
      <c r="H68" s="21"/>
    </row>
    <row r="69" spans="1:8">
      <c r="A69" t="s">
        <v>31</v>
      </c>
      <c r="B69">
        <v>3467</v>
      </c>
      <c r="C69">
        <v>7421</v>
      </c>
      <c r="D69">
        <v>712487</v>
      </c>
      <c r="E69">
        <f t="shared" si="8"/>
        <v>10888</v>
      </c>
      <c r="F69">
        <f t="shared" si="9"/>
        <v>1.5281682332449575</v>
      </c>
    </row>
    <row r="70" spans="1:8">
      <c r="A70" t="s">
        <v>32</v>
      </c>
      <c r="B70">
        <v>3091</v>
      </c>
      <c r="C70">
        <v>7877</v>
      </c>
      <c r="D70">
        <v>730094</v>
      </c>
      <c r="E70">
        <f t="shared" si="8"/>
        <v>10968</v>
      </c>
      <c r="F70">
        <f t="shared" si="9"/>
        <v>1.5022723101408861</v>
      </c>
    </row>
    <row r="71" spans="1:8">
      <c r="A71" t="s">
        <v>33</v>
      </c>
      <c r="B71">
        <v>2876</v>
      </c>
      <c r="C71">
        <v>6874</v>
      </c>
      <c r="D71">
        <v>658477</v>
      </c>
      <c r="E71">
        <f t="shared" si="8"/>
        <v>9750</v>
      </c>
      <c r="F71">
        <f t="shared" si="9"/>
        <v>1.4806895305378927</v>
      </c>
    </row>
    <row r="72" spans="1:8">
      <c r="A72" t="s">
        <v>34</v>
      </c>
      <c r="B72">
        <v>2646</v>
      </c>
      <c r="C72">
        <v>6309</v>
      </c>
      <c r="D72">
        <v>694837</v>
      </c>
      <c r="E72">
        <f t="shared" si="8"/>
        <v>8955</v>
      </c>
      <c r="F72">
        <f t="shared" si="9"/>
        <v>1.2887914719567322</v>
      </c>
    </row>
    <row r="73" spans="1:8">
      <c r="A73" t="s">
        <v>35</v>
      </c>
      <c r="B73">
        <v>2565</v>
      </c>
      <c r="C73">
        <v>6921</v>
      </c>
      <c r="D73">
        <v>681509</v>
      </c>
      <c r="E73">
        <f t="shared" si="8"/>
        <v>9486</v>
      </c>
      <c r="F73">
        <f t="shared" si="9"/>
        <v>1.3919111853255057</v>
      </c>
    </row>
    <row r="75" spans="1:8">
      <c r="F75">
        <f>AVERAGE(F65:F73)</f>
        <v>1.4719851244918032</v>
      </c>
      <c r="G75" s="9" t="s">
        <v>36</v>
      </c>
    </row>
    <row r="76" spans="1:8">
      <c r="F76">
        <f>STDEV(F65:F73)</f>
        <v>9.9685946846831269E-2</v>
      </c>
      <c r="G76" s="9" t="s">
        <v>37</v>
      </c>
    </row>
    <row r="78" spans="1:8">
      <c r="A78" s="7" t="s">
        <v>21</v>
      </c>
      <c r="B78" s="7" t="s">
        <v>81</v>
      </c>
      <c r="C78" s="7" t="s">
        <v>82</v>
      </c>
      <c r="D78" s="7" t="s">
        <v>24</v>
      </c>
      <c r="E78" s="7"/>
      <c r="F78" s="7" t="s">
        <v>83</v>
      </c>
      <c r="G78" s="7" t="s">
        <v>84</v>
      </c>
    </row>
    <row r="79" spans="1:8">
      <c r="A79" t="s">
        <v>27</v>
      </c>
      <c r="B79">
        <v>4655</v>
      </c>
      <c r="C79">
        <v>168120</v>
      </c>
      <c r="D79">
        <v>634869</v>
      </c>
      <c r="F79">
        <f>B79/D79*100</f>
        <v>0.73322212928966457</v>
      </c>
      <c r="G79">
        <f>C79/D79*100</f>
        <v>26.481053571681716</v>
      </c>
    </row>
    <row r="80" spans="1:8">
      <c r="A80" t="s">
        <v>28</v>
      </c>
      <c r="B80">
        <v>3276</v>
      </c>
      <c r="C80">
        <v>158476</v>
      </c>
      <c r="D80">
        <v>644878</v>
      </c>
      <c r="F80">
        <f t="shared" ref="F80:F87" si="10">B80/D80*100</f>
        <v>0.50800306414546625</v>
      </c>
      <c r="G80">
        <f t="shared" ref="G80:G87" si="11">C80/D80*100</f>
        <v>24.574570693991731</v>
      </c>
    </row>
    <row r="81" spans="1:8">
      <c r="A81" t="s">
        <v>29</v>
      </c>
      <c r="B81">
        <v>3965</v>
      </c>
      <c r="C81">
        <v>149857</v>
      </c>
      <c r="D81">
        <v>687443</v>
      </c>
      <c r="F81">
        <f t="shared" si="10"/>
        <v>0.57677509262586135</v>
      </c>
      <c r="G81">
        <f t="shared" si="11"/>
        <v>21.799189169138387</v>
      </c>
    </row>
    <row r="82" spans="1:8">
      <c r="A82" t="s">
        <v>30</v>
      </c>
      <c r="B82">
        <v>3398</v>
      </c>
      <c r="C82">
        <v>149587</v>
      </c>
      <c r="D82">
        <v>621955</v>
      </c>
      <c r="F82">
        <f t="shared" si="10"/>
        <v>0.54634177713821741</v>
      </c>
      <c r="G82">
        <f t="shared" si="11"/>
        <v>24.051096944312693</v>
      </c>
    </row>
    <row r="83" spans="1:8">
      <c r="A83" t="s">
        <v>31</v>
      </c>
      <c r="B83">
        <v>2189</v>
      </c>
      <c r="C83">
        <v>167535</v>
      </c>
      <c r="D83">
        <v>619587</v>
      </c>
      <c r="F83">
        <f t="shared" si="10"/>
        <v>0.35329985942248626</v>
      </c>
      <c r="G83">
        <f t="shared" si="11"/>
        <v>27.039786180149033</v>
      </c>
    </row>
    <row r="84" spans="1:8">
      <c r="A84" t="s">
        <v>32</v>
      </c>
      <c r="B84">
        <v>2874</v>
      </c>
      <c r="C84">
        <v>151453</v>
      </c>
      <c r="D84">
        <v>654567</v>
      </c>
      <c r="F84">
        <f t="shared" si="10"/>
        <v>0.43906888064934529</v>
      </c>
      <c r="G84">
        <f t="shared" si="11"/>
        <v>23.137891155527239</v>
      </c>
    </row>
    <row r="85" spans="1:8">
      <c r="A85" t="s">
        <v>33</v>
      </c>
      <c r="B85">
        <v>2320</v>
      </c>
      <c r="C85">
        <v>178740</v>
      </c>
      <c r="D85">
        <v>711544</v>
      </c>
      <c r="F85">
        <f t="shared" si="10"/>
        <v>0.32605151613955008</v>
      </c>
      <c r="G85">
        <f t="shared" si="11"/>
        <v>25.120020687406541</v>
      </c>
    </row>
    <row r="86" spans="1:8">
      <c r="A86" t="s">
        <v>34</v>
      </c>
      <c r="B86">
        <v>3654</v>
      </c>
      <c r="C86">
        <v>149534</v>
      </c>
      <c r="D86">
        <v>735768</v>
      </c>
      <c r="F86">
        <f t="shared" si="10"/>
        <v>0.49662393580585185</v>
      </c>
      <c r="G86">
        <f t="shared" si="11"/>
        <v>20.323525894031814</v>
      </c>
    </row>
    <row r="87" spans="1:8">
      <c r="A87" t="s">
        <v>35</v>
      </c>
      <c r="B87">
        <v>3741</v>
      </c>
      <c r="C87">
        <v>158158</v>
      </c>
      <c r="D87">
        <v>697565</v>
      </c>
      <c r="F87">
        <f t="shared" si="10"/>
        <v>0.53629410879272899</v>
      </c>
      <c r="G87">
        <f t="shared" si="11"/>
        <v>22.672869194985413</v>
      </c>
    </row>
    <row r="89" spans="1:8">
      <c r="F89">
        <f>AVERAGE(F79:F87)</f>
        <v>0.50174226266768585</v>
      </c>
      <c r="G89">
        <f>AVERAGE(G79:G87)</f>
        <v>23.911111499024951</v>
      </c>
      <c r="H89" s="9" t="s">
        <v>36</v>
      </c>
    </row>
    <row r="90" spans="1:8">
      <c r="F90">
        <f>STDEV(F79:F87)</f>
        <v>0.12211241449990153</v>
      </c>
      <c r="G90">
        <f>STDEV(G79:G87)</f>
        <v>2.1730319565899556</v>
      </c>
      <c r="H90" s="9" t="s">
        <v>37</v>
      </c>
    </row>
    <row r="93" spans="1:8">
      <c r="A93" s="30"/>
      <c r="B93" s="23" t="s">
        <v>41</v>
      </c>
      <c r="C93" s="23" t="s">
        <v>86</v>
      </c>
      <c r="D93" s="1" t="s">
        <v>87</v>
      </c>
    </row>
    <row r="94" spans="1:8">
      <c r="A94" s="27" t="s">
        <v>98</v>
      </c>
      <c r="B94" s="31">
        <v>9.8060427434570663</v>
      </c>
      <c r="C94" s="31">
        <v>9.8952523755964226</v>
      </c>
      <c r="D94" s="31">
        <v>7.2700623928227452</v>
      </c>
    </row>
    <row r="95" spans="1:8">
      <c r="A95" s="27" t="s">
        <v>100</v>
      </c>
      <c r="B95" s="31">
        <v>4.2596679617387414</v>
      </c>
      <c r="C95" s="31">
        <v>0.99528949285528212</v>
      </c>
      <c r="D95" s="31">
        <v>25.075743882306156</v>
      </c>
    </row>
    <row r="96" spans="1:8">
      <c r="A96" s="27" t="s">
        <v>99</v>
      </c>
      <c r="B96" s="14">
        <v>44.187297947723124</v>
      </c>
      <c r="C96" s="14">
        <v>3.8586019488929386</v>
      </c>
      <c r="D96" s="14">
        <v>1.6252923003335489</v>
      </c>
    </row>
    <row r="97" spans="1:4">
      <c r="A97" s="27" t="s">
        <v>101</v>
      </c>
      <c r="B97" s="31">
        <v>1.4719851244918032</v>
      </c>
      <c r="C97" s="14">
        <v>0.50174226266768585</v>
      </c>
      <c r="D97" s="14">
        <v>23.911111499024951</v>
      </c>
    </row>
    <row r="98" spans="1:4">
      <c r="A98" s="32"/>
      <c r="B98" s="30"/>
    </row>
    <row r="99" spans="1:4">
      <c r="A99" s="32"/>
      <c r="B99" s="23" t="s">
        <v>42</v>
      </c>
      <c r="C99" s="30"/>
      <c r="D99" s="30"/>
    </row>
    <row r="100" spans="1:4">
      <c r="A100" s="32"/>
      <c r="B100" s="23" t="s">
        <v>41</v>
      </c>
      <c r="C100" s="23" t="s">
        <v>86</v>
      </c>
      <c r="D100" s="1" t="s">
        <v>87</v>
      </c>
    </row>
    <row r="101" spans="1:4">
      <c r="A101" s="27" t="s">
        <v>98</v>
      </c>
      <c r="B101" s="31">
        <v>1.0818376251940969</v>
      </c>
      <c r="C101" s="31">
        <v>1.1389007926638561</v>
      </c>
      <c r="D101" s="31">
        <v>1.3399425540425987</v>
      </c>
    </row>
    <row r="102" spans="1:4">
      <c r="A102" s="27" t="s">
        <v>100</v>
      </c>
      <c r="B102" s="31">
        <v>0.43453581291954529</v>
      </c>
      <c r="C102" s="31">
        <v>0.17692958640210726</v>
      </c>
      <c r="D102" s="31">
        <v>3.2166393930520782</v>
      </c>
    </row>
    <row r="103" spans="1:4">
      <c r="A103" s="27" t="s">
        <v>99</v>
      </c>
      <c r="B103" s="31">
        <v>2.5585432578119485</v>
      </c>
      <c r="C103" s="31">
        <v>0.46095435711240051</v>
      </c>
      <c r="D103" s="31">
        <v>0.23303598940273779</v>
      </c>
    </row>
    <row r="104" spans="1:4">
      <c r="A104" s="27" t="s">
        <v>101</v>
      </c>
      <c r="B104" s="31">
        <v>9.9685946846831269E-2</v>
      </c>
      <c r="C104" s="31">
        <v>0.12211241449990153</v>
      </c>
      <c r="D104" s="31">
        <v>2.1730319565899556</v>
      </c>
    </row>
    <row r="105" spans="1:4">
      <c r="A105" s="32"/>
      <c r="C105" s="30"/>
      <c r="D105" s="30"/>
    </row>
    <row r="106" spans="1:4">
      <c r="A106" s="32"/>
      <c r="B106" s="1" t="s">
        <v>43</v>
      </c>
      <c r="C106" s="30"/>
      <c r="D106" s="30"/>
    </row>
    <row r="107" spans="1:4">
      <c r="A107" s="32"/>
      <c r="B107" s="23" t="s">
        <v>41</v>
      </c>
      <c r="C107" s="23" t="s">
        <v>86</v>
      </c>
      <c r="D107" s="1" t="s">
        <v>87</v>
      </c>
    </row>
    <row r="108" spans="1:4">
      <c r="A108" s="27" t="s">
        <v>98</v>
      </c>
      <c r="B108" s="30"/>
      <c r="C108" s="30"/>
      <c r="D108" s="30"/>
    </row>
    <row r="109" spans="1:4">
      <c r="A109" s="27" t="s">
        <v>100</v>
      </c>
      <c r="B109" s="12">
        <v>3.2155229048375953E-8</v>
      </c>
      <c r="C109" s="12">
        <v>6.7399612290993242E-9</v>
      </c>
      <c r="D109" s="12">
        <v>1.2768113884837472E-8</v>
      </c>
    </row>
    <row r="110" spans="1:4">
      <c r="A110" s="27" t="s">
        <v>99</v>
      </c>
      <c r="B110" s="12">
        <v>1.0226712536235114E-12</v>
      </c>
      <c r="C110" s="12">
        <v>2.233234694006638E-8</v>
      </c>
      <c r="D110" s="12">
        <v>9.6300310328100409E-7</v>
      </c>
    </row>
    <row r="111" spans="1:4">
      <c r="A111" s="27" t="s">
        <v>101</v>
      </c>
      <c r="B111" s="2">
        <v>1.0758256970406272E-8</v>
      </c>
      <c r="C111" s="2">
        <v>5.7919945805604373E-9</v>
      </c>
      <c r="D111" s="2">
        <v>3.397655272951887E-11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Fig 1C</vt:lpstr>
      <vt:lpstr>Fig 1F</vt:lpstr>
      <vt:lpstr>Fig 2E</vt:lpstr>
      <vt:lpstr>Fig 2A</vt:lpstr>
      <vt:lpstr>Fig 2B</vt:lpstr>
      <vt:lpstr>Fig 2C</vt:lpstr>
      <vt:lpstr>Fig 2D</vt:lpstr>
      <vt:lpstr>Fig 2J</vt:lpstr>
      <vt:lpstr>Fig 3M</vt:lpstr>
      <vt:lpstr>Fig 3N</vt:lpstr>
      <vt:lpstr>Fig 3O</vt:lpstr>
      <vt:lpstr>Fig 3P</vt:lpstr>
      <vt:lpstr>Fig 3Q</vt:lpstr>
      <vt:lpstr>Fig 3R</vt:lpstr>
      <vt:lpstr>Fig 3S</vt:lpstr>
      <vt:lpstr>Fig 4M</vt:lpstr>
      <vt:lpstr>Fig 4N</vt:lpstr>
      <vt:lpstr>Fig 5C</vt:lpstr>
      <vt:lpstr>Fig 6J</vt:lpstr>
      <vt:lpstr>Fig 8B</vt:lpstr>
      <vt:lpstr>Fig 8C</vt:lpstr>
    </vt:vector>
  </TitlesOfParts>
  <Company>BRFAA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Yannis Serafimidis</dc:creator>
  <cp:lastModifiedBy>Anthony  Gavalas</cp:lastModifiedBy>
  <dcterms:created xsi:type="dcterms:W3CDTF">2017-01-20T13:25:28Z</dcterms:created>
  <dcterms:modified xsi:type="dcterms:W3CDTF">2017-01-25T17:06:03Z</dcterms:modified>
</cp:coreProperties>
</file>