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780" yWindow="0" windowWidth="20730" windowHeight="11760" tabRatio="950" firstSheet="20" activeTab="38"/>
  </bookViews>
  <sheets>
    <sheet name="Fig S1J" sheetId="1" r:id="rId1"/>
    <sheet name="Fig S1K" sheetId="2" r:id="rId2"/>
    <sheet name="Fig S1L" sheetId="3" r:id="rId3"/>
    <sheet name="Fig S2A" sheetId="30" r:id="rId4"/>
    <sheet name="Fig S2B" sheetId="31" r:id="rId5"/>
    <sheet name="Fig S2C" sheetId="24" r:id="rId6"/>
    <sheet name="Fig S2D" sheetId="17" r:id="rId7"/>
    <sheet name="Fig S2E" sheetId="18" r:id="rId8"/>
    <sheet name="Fig S2F" sheetId="19" r:id="rId9"/>
    <sheet name="Fig S2G" sheetId="20" r:id="rId10"/>
    <sheet name="Fig S2I" sheetId="21" r:id="rId11"/>
    <sheet name="Fig S2J" sheetId="22" r:id="rId12"/>
    <sheet name="Fig S2K" sheetId="23" r:id="rId13"/>
    <sheet name="Fig S3N" sheetId="4" r:id="rId14"/>
    <sheet name="Fig S4G" sheetId="5" r:id="rId15"/>
    <sheet name="Fig S4L" sheetId="32" r:id="rId16"/>
    <sheet name="Fig S5A" sheetId="6" r:id="rId17"/>
    <sheet name="Fig S5B" sheetId="7" r:id="rId18"/>
    <sheet name="Fig S5C" sheetId="33" r:id="rId19"/>
    <sheet name="Fig S5F" sheetId="8" r:id="rId20"/>
    <sheet name="Fig S5J" sheetId="34" r:id="rId21"/>
    <sheet name="Fig S5K" sheetId="35" r:id="rId22"/>
    <sheet name="Fig S5L" sheetId="36" r:id="rId23"/>
    <sheet name="Fig S5M" sheetId="37" r:id="rId24"/>
    <sheet name="Fig S5N" sheetId="38" r:id="rId25"/>
    <sheet name="Fig S5O" sheetId="9" r:id="rId26"/>
    <sheet name="Fig S6I" sheetId="11" r:id="rId27"/>
    <sheet name="Fig S6L" sheetId="10" r:id="rId28"/>
    <sheet name="Fig S7A" sheetId="12" r:id="rId29"/>
    <sheet name="Fig S7B" sheetId="13" r:id="rId30"/>
    <sheet name="Fig S7C" sheetId="14" r:id="rId31"/>
    <sheet name="Fig S7D" sheetId="39" r:id="rId32"/>
    <sheet name="Fig S7E" sheetId="15" r:id="rId33"/>
    <sheet name="Fig S7J" sheetId="25" r:id="rId34"/>
    <sheet name="Fig S7M" sheetId="16" r:id="rId35"/>
    <sheet name="Fig S7N" sheetId="26" r:id="rId36"/>
    <sheet name="Fig S7O" sheetId="27" r:id="rId37"/>
    <sheet name="Fig S7R" sheetId="28" r:id="rId38"/>
    <sheet name="Fig S7V" sheetId="29" r:id="rId39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9" i="29"/>
  <c r="K89"/>
  <c r="K90"/>
  <c r="K91"/>
  <c r="K92"/>
  <c r="K95"/>
  <c r="E75"/>
  <c r="E76"/>
  <c r="E77"/>
  <c r="E80"/>
  <c r="C103"/>
  <c r="K94"/>
  <c r="B103"/>
  <c r="E89"/>
  <c r="E90"/>
  <c r="E91"/>
  <c r="E95"/>
  <c r="C102"/>
  <c r="E94"/>
  <c r="B102"/>
  <c r="K75"/>
  <c r="K76"/>
  <c r="K77"/>
  <c r="K78"/>
  <c r="K81"/>
  <c r="C101"/>
  <c r="K80"/>
  <c r="B101"/>
  <c r="E81"/>
  <c r="C100"/>
  <c r="B100"/>
  <c r="K96"/>
  <c r="E96"/>
  <c r="J95"/>
  <c r="I95"/>
  <c r="D95"/>
  <c r="C95"/>
  <c r="J94"/>
  <c r="I94"/>
  <c r="D94"/>
  <c r="C94"/>
  <c r="K82"/>
  <c r="J81"/>
  <c r="I81"/>
  <c r="D81"/>
  <c r="C81"/>
  <c r="J80"/>
  <c r="I80"/>
  <c r="D80"/>
  <c r="C80"/>
  <c r="U65"/>
  <c r="V65"/>
  <c r="U66"/>
  <c r="T65"/>
  <c r="T66"/>
  <c r="O65"/>
  <c r="P65"/>
  <c r="O66"/>
  <c r="N65"/>
  <c r="N66"/>
  <c r="I65"/>
  <c r="J65"/>
  <c r="I66"/>
  <c r="H65"/>
  <c r="H66"/>
  <c r="C65"/>
  <c r="D65"/>
  <c r="C66"/>
  <c r="B65"/>
  <c r="B66"/>
  <c r="O49"/>
  <c r="P49"/>
  <c r="O50"/>
  <c r="N49"/>
  <c r="N50"/>
  <c r="I49"/>
  <c r="J49"/>
  <c r="I50"/>
  <c r="H49"/>
  <c r="H50"/>
  <c r="C49"/>
  <c r="C50"/>
  <c r="B49"/>
  <c r="B50"/>
  <c r="U31"/>
  <c r="V31"/>
  <c r="U32"/>
  <c r="T31"/>
  <c r="T32"/>
  <c r="O31"/>
  <c r="P31"/>
  <c r="O32"/>
  <c r="N31"/>
  <c r="N32"/>
  <c r="I31"/>
  <c r="J31"/>
  <c r="I32"/>
  <c r="H31"/>
  <c r="H32"/>
  <c r="C31"/>
  <c r="D31"/>
  <c r="C32"/>
  <c r="B31"/>
  <c r="B32"/>
  <c r="O14"/>
  <c r="P14"/>
  <c r="O15"/>
  <c r="N14"/>
  <c r="N15"/>
  <c r="I14"/>
  <c r="J14"/>
  <c r="I15"/>
  <c r="H14"/>
  <c r="H15"/>
  <c r="C14"/>
  <c r="D14"/>
  <c r="C15"/>
  <c r="B14"/>
  <c r="B15"/>
  <c r="C41" i="28"/>
  <c r="B40"/>
  <c r="C47"/>
  <c r="C40"/>
  <c r="B47"/>
  <c r="B41"/>
  <c r="C46"/>
  <c r="B46"/>
  <c r="C42"/>
  <c r="T29"/>
  <c r="U29"/>
  <c r="T30"/>
  <c r="N29"/>
  <c r="O29"/>
  <c r="N30"/>
  <c r="H29"/>
  <c r="I29"/>
  <c r="H30"/>
  <c r="B29"/>
  <c r="C29"/>
  <c r="B30"/>
  <c r="T15"/>
  <c r="U15"/>
  <c r="T16"/>
  <c r="N15"/>
  <c r="O15"/>
  <c r="N16"/>
  <c r="H15"/>
  <c r="I15"/>
  <c r="H16"/>
  <c r="B15"/>
  <c r="C15"/>
  <c r="B16"/>
  <c r="B28" i="27"/>
  <c r="C28"/>
  <c r="C29"/>
  <c r="H28"/>
  <c r="I28"/>
  <c r="I29"/>
  <c r="N28"/>
  <c r="O28"/>
  <c r="O29"/>
  <c r="S30"/>
  <c r="B14"/>
  <c r="C14"/>
  <c r="C15"/>
  <c r="H14"/>
  <c r="I14"/>
  <c r="I15"/>
  <c r="N14"/>
  <c r="O14"/>
  <c r="O15"/>
  <c r="S15"/>
  <c r="C34"/>
  <c r="S29"/>
  <c r="B34"/>
  <c r="S16"/>
  <c r="C33"/>
  <c r="B33"/>
  <c r="S31"/>
  <c r="B33" i="26"/>
  <c r="B28"/>
  <c r="C28"/>
  <c r="C29"/>
  <c r="H28"/>
  <c r="I28"/>
  <c r="I29"/>
  <c r="N28"/>
  <c r="O28"/>
  <c r="O29"/>
  <c r="S30"/>
  <c r="B14"/>
  <c r="C14"/>
  <c r="C15"/>
  <c r="H14"/>
  <c r="I14"/>
  <c r="I15"/>
  <c r="N14"/>
  <c r="O14"/>
  <c r="O15"/>
  <c r="S15"/>
  <c r="C34"/>
  <c r="S29"/>
  <c r="B34"/>
  <c r="S16"/>
  <c r="C33"/>
  <c r="S31"/>
  <c r="J11" i="25"/>
  <c r="D28"/>
  <c r="D29"/>
  <c r="D30"/>
  <c r="D32"/>
  <c r="J28"/>
  <c r="J29"/>
  <c r="J30"/>
  <c r="J32"/>
  <c r="P28"/>
  <c r="P29"/>
  <c r="P30"/>
  <c r="P32"/>
  <c r="S33"/>
  <c r="P33"/>
  <c r="J33"/>
  <c r="D33"/>
  <c r="S32"/>
  <c r="D17"/>
  <c r="D18"/>
  <c r="D19"/>
  <c r="D20"/>
  <c r="D22"/>
  <c r="J17"/>
  <c r="J18"/>
  <c r="J19"/>
  <c r="J20"/>
  <c r="J22"/>
  <c r="P17"/>
  <c r="P18"/>
  <c r="P19"/>
  <c r="P20"/>
  <c r="P22"/>
  <c r="S23"/>
  <c r="P23"/>
  <c r="J23"/>
  <c r="D23"/>
  <c r="S22"/>
  <c r="D6"/>
  <c r="D7"/>
  <c r="D8"/>
  <c r="D9"/>
  <c r="D11"/>
  <c r="J6"/>
  <c r="J7"/>
  <c r="J8"/>
  <c r="J9"/>
  <c r="P6"/>
  <c r="P7"/>
  <c r="P8"/>
  <c r="P9"/>
  <c r="P11"/>
  <c r="S12"/>
  <c r="P12"/>
  <c r="J12"/>
  <c r="D12"/>
  <c r="S11"/>
  <c r="G4" i="15"/>
  <c r="E27" i="24"/>
  <c r="G27"/>
  <c r="J27"/>
  <c r="G9"/>
  <c r="E9"/>
  <c r="J9"/>
  <c r="M27"/>
  <c r="P27"/>
  <c r="F27"/>
  <c r="I27"/>
  <c r="F9"/>
  <c r="I9"/>
  <c r="L27"/>
  <c r="O27"/>
  <c r="G24"/>
  <c r="E24"/>
  <c r="J24"/>
  <c r="G6"/>
  <c r="E6"/>
  <c r="J6"/>
  <c r="M24"/>
  <c r="P24"/>
  <c r="F24"/>
  <c r="I24"/>
  <c r="F6"/>
  <c r="I6"/>
  <c r="L24"/>
  <c r="O24"/>
  <c r="P3"/>
  <c r="P6"/>
  <c r="P9"/>
  <c r="G21"/>
  <c r="E21"/>
  <c r="J21"/>
  <c r="G3"/>
  <c r="E3"/>
  <c r="J3"/>
  <c r="M21"/>
  <c r="P21"/>
  <c r="X21"/>
  <c r="W21"/>
  <c r="V21"/>
  <c r="O3"/>
  <c r="O6"/>
  <c r="O9"/>
  <c r="F21"/>
  <c r="I21"/>
  <c r="F3"/>
  <c r="I3"/>
  <c r="L21"/>
  <c r="O21"/>
  <c r="T21"/>
  <c r="S21"/>
  <c r="R21"/>
  <c r="G18"/>
  <c r="E18"/>
  <c r="J18"/>
  <c r="M18"/>
  <c r="P18"/>
  <c r="F18"/>
  <c r="I18"/>
  <c r="L18"/>
  <c r="O18"/>
  <c r="G15"/>
  <c r="E15"/>
  <c r="J15"/>
  <c r="M15"/>
  <c r="P15"/>
  <c r="F15"/>
  <c r="I15"/>
  <c r="L15"/>
  <c r="O15"/>
  <c r="G12"/>
  <c r="E12"/>
  <c r="J12"/>
  <c r="M12"/>
  <c r="P12"/>
  <c r="X12"/>
  <c r="W12"/>
  <c r="V12"/>
  <c r="F12"/>
  <c r="I12"/>
  <c r="L12"/>
  <c r="O12"/>
  <c r="T12"/>
  <c r="S12"/>
  <c r="R12"/>
  <c r="V3"/>
  <c r="R3"/>
  <c r="B23" i="23"/>
  <c r="G23"/>
  <c r="F23"/>
  <c r="E23"/>
  <c r="D23"/>
  <c r="C23"/>
  <c r="G21"/>
  <c r="F21"/>
  <c r="E21"/>
  <c r="D21"/>
  <c r="C21"/>
  <c r="B21"/>
  <c r="G20"/>
  <c r="F20"/>
  <c r="E20"/>
  <c r="D20"/>
  <c r="C20"/>
  <c r="B20"/>
  <c r="G18"/>
  <c r="F18"/>
  <c r="E18"/>
  <c r="D18"/>
  <c r="C18"/>
  <c r="B18"/>
  <c r="G17"/>
  <c r="F17"/>
  <c r="E17"/>
  <c r="D17"/>
  <c r="C17"/>
  <c r="B17"/>
  <c r="D20" i="22"/>
  <c r="C20"/>
  <c r="C19"/>
  <c r="C12"/>
  <c r="C4"/>
  <c r="D55" i="21"/>
  <c r="F51"/>
  <c r="F50"/>
  <c r="F32"/>
  <c r="F33"/>
  <c r="F34"/>
  <c r="F35"/>
  <c r="F36"/>
  <c r="F37"/>
  <c r="F38"/>
  <c r="F39"/>
  <c r="F40"/>
  <c r="F41"/>
  <c r="F42"/>
  <c r="F43"/>
  <c r="F44"/>
  <c r="F45"/>
  <c r="F46"/>
  <c r="F47"/>
  <c r="F48"/>
  <c r="E32"/>
  <c r="E33"/>
  <c r="E34"/>
  <c r="E35"/>
  <c r="E36"/>
  <c r="E37"/>
  <c r="E38"/>
  <c r="E39"/>
  <c r="E40"/>
  <c r="E41"/>
  <c r="E42"/>
  <c r="E43"/>
  <c r="E44"/>
  <c r="E45"/>
  <c r="E46"/>
  <c r="E47"/>
  <c r="E48"/>
  <c r="F25"/>
  <c r="F24"/>
  <c r="F6"/>
  <c r="F7"/>
  <c r="F8"/>
  <c r="F9"/>
  <c r="F10"/>
  <c r="F11"/>
  <c r="F12"/>
  <c r="F13"/>
  <c r="F14"/>
  <c r="F15"/>
  <c r="F16"/>
  <c r="F17"/>
  <c r="F18"/>
  <c r="F19"/>
  <c r="F20"/>
  <c r="F21"/>
  <c r="F22"/>
  <c r="E6"/>
  <c r="E7"/>
  <c r="E8"/>
  <c r="E9"/>
  <c r="E10"/>
  <c r="E11"/>
  <c r="E12"/>
  <c r="E13"/>
  <c r="E14"/>
  <c r="E15"/>
  <c r="E16"/>
  <c r="E17"/>
  <c r="E18"/>
  <c r="E19"/>
  <c r="E20"/>
  <c r="E21"/>
  <c r="E22"/>
  <c r="E31"/>
  <c r="F31"/>
  <c r="E5"/>
  <c r="F5"/>
  <c r="D37" i="20"/>
  <c r="E21"/>
  <c r="E22"/>
  <c r="E23"/>
  <c r="E24"/>
  <c r="E25"/>
  <c r="E26"/>
  <c r="E27"/>
  <c r="E28"/>
  <c r="E29"/>
  <c r="E32"/>
  <c r="E31"/>
  <c r="E5"/>
  <c r="E6"/>
  <c r="E7"/>
  <c r="E8"/>
  <c r="E9"/>
  <c r="E10"/>
  <c r="E11"/>
  <c r="E12"/>
  <c r="E13"/>
  <c r="E16"/>
  <c r="E15"/>
  <c r="D15" i="19"/>
  <c r="C15"/>
  <c r="C14"/>
  <c r="E5"/>
  <c r="E6"/>
  <c r="E7"/>
  <c r="E8"/>
  <c r="E9"/>
  <c r="E10"/>
  <c r="E11"/>
  <c r="E4"/>
  <c r="F11"/>
  <c r="F10"/>
  <c r="D10"/>
  <c r="F9"/>
  <c r="F8"/>
  <c r="G8"/>
  <c r="D8"/>
  <c r="F7"/>
  <c r="F6"/>
  <c r="D6"/>
  <c r="F5"/>
  <c r="F4"/>
  <c r="G4"/>
  <c r="D4"/>
  <c r="C35" i="18"/>
  <c r="C34"/>
  <c r="C33"/>
  <c r="C32"/>
  <c r="C31"/>
  <c r="C30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F24"/>
  <c r="F25"/>
  <c r="F26"/>
  <c r="F27"/>
  <c r="F20"/>
  <c r="F21"/>
  <c r="F22"/>
  <c r="F23"/>
  <c r="F16"/>
  <c r="F17"/>
  <c r="F18"/>
  <c r="F19"/>
  <c r="F12"/>
  <c r="F13"/>
  <c r="F14"/>
  <c r="F15"/>
  <c r="F4"/>
  <c r="F8"/>
  <c r="F9"/>
  <c r="F10"/>
  <c r="F11"/>
  <c r="F5"/>
  <c r="F6"/>
  <c r="F7"/>
  <c r="D24"/>
  <c r="D26"/>
  <c r="D22"/>
  <c r="G24"/>
  <c r="D20"/>
  <c r="D18"/>
  <c r="G20"/>
  <c r="D16"/>
  <c r="D14"/>
  <c r="G16"/>
  <c r="D12"/>
  <c r="D10"/>
  <c r="G12"/>
  <c r="D8"/>
  <c r="D6"/>
  <c r="G8"/>
  <c r="D4"/>
  <c r="G4"/>
  <c r="D35" i="17"/>
  <c r="D33"/>
  <c r="D31"/>
  <c r="C30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F24"/>
  <c r="F25"/>
  <c r="F26"/>
  <c r="F27"/>
  <c r="C35"/>
  <c r="F20"/>
  <c r="F21"/>
  <c r="F22"/>
  <c r="F23"/>
  <c r="C34"/>
  <c r="F16"/>
  <c r="F17"/>
  <c r="F18"/>
  <c r="F19"/>
  <c r="C33"/>
  <c r="F12"/>
  <c r="F13"/>
  <c r="F14"/>
  <c r="F15"/>
  <c r="C32"/>
  <c r="F8"/>
  <c r="F9"/>
  <c r="F10"/>
  <c r="F11"/>
  <c r="C31"/>
  <c r="F4"/>
  <c r="F5"/>
  <c r="F6"/>
  <c r="F7"/>
  <c r="D24"/>
  <c r="D26"/>
  <c r="D22"/>
  <c r="G24"/>
  <c r="D20"/>
  <c r="D18"/>
  <c r="G20"/>
  <c r="D16"/>
  <c r="D14"/>
  <c r="G16"/>
  <c r="D12"/>
  <c r="D10"/>
  <c r="G12"/>
  <c r="D8"/>
  <c r="D6"/>
  <c r="G8"/>
  <c r="D4"/>
  <c r="G4"/>
  <c r="D31" i="16"/>
  <c r="E18"/>
  <c r="E19"/>
  <c r="E20"/>
  <c r="E21"/>
  <c r="E22"/>
  <c r="E23"/>
  <c r="E26"/>
  <c r="E25"/>
  <c r="E5"/>
  <c r="E6"/>
  <c r="E7"/>
  <c r="E8"/>
  <c r="E9"/>
  <c r="E10"/>
  <c r="E13"/>
  <c r="E12"/>
  <c r="E20" i="15"/>
  <c r="E21"/>
  <c r="E19"/>
  <c r="E17"/>
  <c r="E18"/>
  <c r="E16"/>
  <c r="E14"/>
  <c r="E15"/>
  <c r="E13"/>
  <c r="E11"/>
  <c r="E12"/>
  <c r="E10"/>
  <c r="E8"/>
  <c r="E9"/>
  <c r="E7"/>
  <c r="E5"/>
  <c r="E6"/>
  <c r="E4"/>
  <c r="F21"/>
  <c r="F20"/>
  <c r="F19"/>
  <c r="D19"/>
  <c r="F18"/>
  <c r="F17"/>
  <c r="F16"/>
  <c r="D16"/>
  <c r="F15"/>
  <c r="F14"/>
  <c r="F13"/>
  <c r="G13"/>
  <c r="D13"/>
  <c r="F12"/>
  <c r="F11"/>
  <c r="F10"/>
  <c r="D10"/>
  <c r="F9"/>
  <c r="F8"/>
  <c r="F7"/>
  <c r="D7"/>
  <c r="F6"/>
  <c r="F5"/>
  <c r="F4"/>
  <c r="D4"/>
  <c r="C30" i="14"/>
  <c r="D35"/>
  <c r="C35"/>
  <c r="C34"/>
  <c r="D33"/>
  <c r="C33"/>
  <c r="C32"/>
  <c r="D31"/>
  <c r="C3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F27"/>
  <c r="F26"/>
  <c r="D26"/>
  <c r="F25"/>
  <c r="F24"/>
  <c r="G24"/>
  <c r="D24"/>
  <c r="F23"/>
  <c r="F22"/>
  <c r="D22"/>
  <c r="F21"/>
  <c r="F20"/>
  <c r="G20"/>
  <c r="D20"/>
  <c r="F19"/>
  <c r="F18"/>
  <c r="D18"/>
  <c r="F17"/>
  <c r="F16"/>
  <c r="G16"/>
  <c r="D16"/>
  <c r="F15"/>
  <c r="F14"/>
  <c r="D14"/>
  <c r="F13"/>
  <c r="F12"/>
  <c r="G12"/>
  <c r="D12"/>
  <c r="F11"/>
  <c r="F10"/>
  <c r="D10"/>
  <c r="F9"/>
  <c r="F8"/>
  <c r="G8"/>
  <c r="D8"/>
  <c r="F7"/>
  <c r="F6"/>
  <c r="D6"/>
  <c r="F5"/>
  <c r="F4"/>
  <c r="G4"/>
  <c r="D4"/>
  <c r="C25" i="13"/>
  <c r="B25"/>
  <c r="G16"/>
  <c r="G12"/>
  <c r="G8"/>
  <c r="G4"/>
  <c r="E25"/>
  <c r="E24"/>
  <c r="D24"/>
  <c r="C24"/>
  <c r="B24"/>
  <c r="F5"/>
  <c r="F6"/>
  <c r="F7"/>
  <c r="F8"/>
  <c r="F9"/>
  <c r="F10"/>
  <c r="F11"/>
  <c r="F12"/>
  <c r="F13"/>
  <c r="F14"/>
  <c r="F15"/>
  <c r="F16"/>
  <c r="F17"/>
  <c r="F18"/>
  <c r="F19"/>
  <c r="F4"/>
  <c r="E5"/>
  <c r="E6"/>
  <c r="E7"/>
  <c r="E8"/>
  <c r="E9"/>
  <c r="E10"/>
  <c r="E11"/>
  <c r="E12"/>
  <c r="E13"/>
  <c r="E14"/>
  <c r="E15"/>
  <c r="E16"/>
  <c r="E17"/>
  <c r="E18"/>
  <c r="E19"/>
  <c r="E4"/>
  <c r="D12"/>
  <c r="D16"/>
  <c r="D18"/>
  <c r="D14"/>
  <c r="D10"/>
  <c r="D8"/>
  <c r="D6"/>
  <c r="D4"/>
  <c r="C111" i="12"/>
  <c r="D111"/>
  <c r="B111"/>
  <c r="D110"/>
  <c r="C110"/>
  <c r="B110"/>
  <c r="G82"/>
  <c r="G83"/>
  <c r="G84"/>
  <c r="G85"/>
  <c r="G86"/>
  <c r="G87"/>
  <c r="G88"/>
  <c r="G89"/>
  <c r="G90"/>
  <c r="G93"/>
  <c r="F82"/>
  <c r="F83"/>
  <c r="F84"/>
  <c r="F85"/>
  <c r="F86"/>
  <c r="F87"/>
  <c r="F88"/>
  <c r="F89"/>
  <c r="F90"/>
  <c r="F93"/>
  <c r="G92"/>
  <c r="F92"/>
  <c r="E67"/>
  <c r="E68"/>
  <c r="E69"/>
  <c r="E70"/>
  <c r="E71"/>
  <c r="E72"/>
  <c r="E73"/>
  <c r="E74"/>
  <c r="E75"/>
  <c r="E78"/>
  <c r="E77"/>
  <c r="G51"/>
  <c r="G52"/>
  <c r="G53"/>
  <c r="G54"/>
  <c r="G55"/>
  <c r="G56"/>
  <c r="G57"/>
  <c r="G58"/>
  <c r="G59"/>
  <c r="G62"/>
  <c r="F51"/>
  <c r="F52"/>
  <c r="F53"/>
  <c r="F54"/>
  <c r="F55"/>
  <c r="F56"/>
  <c r="F57"/>
  <c r="F58"/>
  <c r="F59"/>
  <c r="F62"/>
  <c r="G61"/>
  <c r="F61"/>
  <c r="E36"/>
  <c r="E37"/>
  <c r="E38"/>
  <c r="E39"/>
  <c r="E40"/>
  <c r="E41"/>
  <c r="E42"/>
  <c r="E43"/>
  <c r="E44"/>
  <c r="E47"/>
  <c r="E46"/>
  <c r="G20"/>
  <c r="G21"/>
  <c r="G22"/>
  <c r="G23"/>
  <c r="G24"/>
  <c r="G25"/>
  <c r="G26"/>
  <c r="G27"/>
  <c r="G28"/>
  <c r="G31"/>
  <c r="F20"/>
  <c r="F21"/>
  <c r="F22"/>
  <c r="F23"/>
  <c r="F24"/>
  <c r="F25"/>
  <c r="F26"/>
  <c r="F27"/>
  <c r="F28"/>
  <c r="F31"/>
  <c r="G30"/>
  <c r="F30"/>
  <c r="E5"/>
  <c r="E6"/>
  <c r="E7"/>
  <c r="E8"/>
  <c r="E9"/>
  <c r="E10"/>
  <c r="E11"/>
  <c r="E12"/>
  <c r="E13"/>
  <c r="E16"/>
  <c r="E15"/>
  <c r="D51" i="11"/>
  <c r="D50"/>
  <c r="E34"/>
  <c r="E35"/>
  <c r="E36"/>
  <c r="E37"/>
  <c r="E38"/>
  <c r="E39"/>
  <c r="E40"/>
  <c r="E41"/>
  <c r="E42"/>
  <c r="E45"/>
  <c r="E44"/>
  <c r="E19"/>
  <c r="E20"/>
  <c r="E21"/>
  <c r="E22"/>
  <c r="E23"/>
  <c r="E24"/>
  <c r="E25"/>
  <c r="E26"/>
  <c r="E27"/>
  <c r="E30"/>
  <c r="E29"/>
  <c r="E4"/>
  <c r="E5"/>
  <c r="E6"/>
  <c r="E7"/>
  <c r="E8"/>
  <c r="E9"/>
  <c r="E10"/>
  <c r="E11"/>
  <c r="E12"/>
  <c r="E15"/>
  <c r="E14"/>
  <c r="D49" i="10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F45"/>
  <c r="F44"/>
  <c r="E5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F22"/>
  <c r="F21"/>
  <c r="D20" i="9"/>
  <c r="D19"/>
  <c r="E5"/>
  <c r="E6"/>
  <c r="E7"/>
  <c r="E8"/>
  <c r="E9"/>
  <c r="E10"/>
  <c r="E11"/>
  <c r="E12"/>
  <c r="E13"/>
  <c r="E14"/>
  <c r="E15"/>
  <c r="D14"/>
  <c r="F15"/>
  <c r="F14"/>
  <c r="D12"/>
  <c r="F13"/>
  <c r="F12"/>
  <c r="G12"/>
  <c r="D10"/>
  <c r="F11"/>
  <c r="F10"/>
  <c r="D8"/>
  <c r="F9"/>
  <c r="F8"/>
  <c r="G8"/>
  <c r="D6"/>
  <c r="F7"/>
  <c r="F6"/>
  <c r="D4"/>
  <c r="F5"/>
  <c r="E4"/>
  <c r="F4"/>
  <c r="G4"/>
  <c r="E21" i="8"/>
  <c r="E22"/>
  <c r="E23"/>
  <c r="E24"/>
  <c r="E25"/>
  <c r="E26"/>
  <c r="E27"/>
  <c r="E28"/>
  <c r="E29"/>
  <c r="E32"/>
  <c r="E31"/>
  <c r="E5"/>
  <c r="E6"/>
  <c r="E7"/>
  <c r="E8"/>
  <c r="E9"/>
  <c r="E10"/>
  <c r="E11"/>
  <c r="E12"/>
  <c r="E13"/>
  <c r="E16"/>
  <c r="E15"/>
  <c r="D35" i="7"/>
  <c r="D34"/>
  <c r="D31"/>
  <c r="D30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D8"/>
  <c r="F24"/>
  <c r="F25"/>
  <c r="F26"/>
  <c r="F27"/>
  <c r="F20"/>
  <c r="F21"/>
  <c r="F22"/>
  <c r="F23"/>
  <c r="F16"/>
  <c r="F17"/>
  <c r="F18"/>
  <c r="F19"/>
  <c r="F12"/>
  <c r="F13"/>
  <c r="F14"/>
  <c r="F15"/>
  <c r="F10"/>
  <c r="F11"/>
  <c r="F8"/>
  <c r="F9"/>
  <c r="F4"/>
  <c r="F5"/>
  <c r="F6"/>
  <c r="F7"/>
  <c r="D24"/>
  <c r="D26"/>
  <c r="D22"/>
  <c r="C35"/>
  <c r="G24"/>
  <c r="D20"/>
  <c r="D18"/>
  <c r="C34"/>
  <c r="G20"/>
  <c r="D16"/>
  <c r="D14"/>
  <c r="C33"/>
  <c r="G16"/>
  <c r="D12"/>
  <c r="D10"/>
  <c r="C32"/>
  <c r="G12"/>
  <c r="D6"/>
  <c r="C31"/>
  <c r="G8"/>
  <c r="D4"/>
  <c r="C30"/>
  <c r="G4"/>
  <c r="E5" i="6"/>
  <c r="E6"/>
  <c r="E7"/>
  <c r="E8"/>
  <c r="E9"/>
  <c r="E10"/>
  <c r="E11"/>
  <c r="E12"/>
  <c r="E13"/>
  <c r="E14"/>
  <c r="E15"/>
  <c r="E16"/>
  <c r="E17"/>
  <c r="E18"/>
  <c r="E19"/>
  <c r="E4"/>
  <c r="F19"/>
  <c r="F18"/>
  <c r="D18"/>
  <c r="F17"/>
  <c r="F16"/>
  <c r="E24"/>
  <c r="G16"/>
  <c r="D16"/>
  <c r="F15"/>
  <c r="F14"/>
  <c r="D14"/>
  <c r="F13"/>
  <c r="F12"/>
  <c r="D24"/>
  <c r="G12"/>
  <c r="D12"/>
  <c r="F11"/>
  <c r="F10"/>
  <c r="D10"/>
  <c r="F9"/>
  <c r="F8"/>
  <c r="C25"/>
  <c r="C24"/>
  <c r="G8"/>
  <c r="D8"/>
  <c r="F7"/>
  <c r="F6"/>
  <c r="D6"/>
  <c r="F5"/>
  <c r="F4"/>
  <c r="B25"/>
  <c r="B24"/>
  <c r="G4"/>
  <c r="D4"/>
  <c r="D37" i="5"/>
  <c r="E32"/>
  <c r="E16"/>
  <c r="E22"/>
  <c r="E23"/>
  <c r="E24"/>
  <c r="E25"/>
  <c r="E26"/>
  <c r="E27"/>
  <c r="E28"/>
  <c r="E29"/>
  <c r="E21"/>
  <c r="E6"/>
  <c r="E7"/>
  <c r="E8"/>
  <c r="E9"/>
  <c r="E10"/>
  <c r="E11"/>
  <c r="E12"/>
  <c r="E13"/>
  <c r="E5"/>
  <c r="E31"/>
  <c r="E15"/>
  <c r="G49" i="4"/>
  <c r="G50"/>
  <c r="G51"/>
  <c r="G52"/>
  <c r="G53"/>
  <c r="G54"/>
  <c r="G55"/>
  <c r="G56"/>
  <c r="G57"/>
  <c r="G60"/>
  <c r="F49"/>
  <c r="F50"/>
  <c r="F51"/>
  <c r="F52"/>
  <c r="F53"/>
  <c r="F54"/>
  <c r="F55"/>
  <c r="F56"/>
  <c r="F57"/>
  <c r="F60"/>
  <c r="G59"/>
  <c r="F59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F46"/>
  <c r="F45"/>
  <c r="G19"/>
  <c r="G20"/>
  <c r="G21"/>
  <c r="G22"/>
  <c r="G23"/>
  <c r="G24"/>
  <c r="G25"/>
  <c r="G26"/>
  <c r="G27"/>
  <c r="G30"/>
  <c r="F19"/>
  <c r="F20"/>
  <c r="F21"/>
  <c r="F22"/>
  <c r="F23"/>
  <c r="F24"/>
  <c r="F25"/>
  <c r="F26"/>
  <c r="F27"/>
  <c r="F30"/>
  <c r="G29"/>
  <c r="F29"/>
  <c r="E5"/>
  <c r="F5"/>
  <c r="E6"/>
  <c r="F6"/>
  <c r="E7"/>
  <c r="F7"/>
  <c r="E8"/>
  <c r="F8"/>
  <c r="E9"/>
  <c r="F9"/>
  <c r="E10"/>
  <c r="F10"/>
  <c r="E11"/>
  <c r="F11"/>
  <c r="E12"/>
  <c r="F12"/>
  <c r="E13"/>
  <c r="F13"/>
  <c r="F16"/>
  <c r="F15"/>
  <c r="O5" i="3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4"/>
  <c r="N26"/>
  <c r="N24"/>
  <c r="N22"/>
  <c r="N20"/>
  <c r="N18"/>
  <c r="N16"/>
  <c r="N14"/>
  <c r="N12"/>
  <c r="N10"/>
  <c r="N8"/>
  <c r="N6"/>
  <c r="N4"/>
  <c r="P20"/>
  <c r="P22"/>
  <c r="P24"/>
  <c r="P26"/>
  <c r="P21"/>
  <c r="P23"/>
  <c r="P25"/>
  <c r="P27"/>
  <c r="N35"/>
  <c r="P12"/>
  <c r="P14"/>
  <c r="P16"/>
  <c r="P18"/>
  <c r="P13"/>
  <c r="P15"/>
  <c r="P17"/>
  <c r="P19"/>
  <c r="N33"/>
  <c r="P4"/>
  <c r="P6"/>
  <c r="P8"/>
  <c r="P10"/>
  <c r="P5"/>
  <c r="P7"/>
  <c r="P9"/>
  <c r="P11"/>
  <c r="N31"/>
  <c r="D35"/>
  <c r="D33"/>
  <c r="D3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M35"/>
  <c r="M34"/>
  <c r="M33"/>
  <c r="M32"/>
  <c r="M31"/>
  <c r="M30"/>
  <c r="Q24"/>
  <c r="Q20"/>
  <c r="Q16"/>
  <c r="Q12"/>
  <c r="Q8"/>
  <c r="Q4"/>
  <c r="D24"/>
  <c r="F24"/>
  <c r="F25"/>
  <c r="D26"/>
  <c r="F26"/>
  <c r="F27"/>
  <c r="C35"/>
  <c r="D20"/>
  <c r="F20"/>
  <c r="F21"/>
  <c r="D22"/>
  <c r="F22"/>
  <c r="F23"/>
  <c r="C34"/>
  <c r="D16"/>
  <c r="F16"/>
  <c r="F17"/>
  <c r="D18"/>
  <c r="F18"/>
  <c r="F19"/>
  <c r="C33"/>
  <c r="D12"/>
  <c r="F12"/>
  <c r="F13"/>
  <c r="D14"/>
  <c r="F14"/>
  <c r="F15"/>
  <c r="C32"/>
  <c r="D8"/>
  <c r="F8"/>
  <c r="F9"/>
  <c r="D10"/>
  <c r="F10"/>
  <c r="F11"/>
  <c r="C31"/>
  <c r="D4"/>
  <c r="E4"/>
  <c r="F4"/>
  <c r="F5"/>
  <c r="D6"/>
  <c r="F6"/>
  <c r="F7"/>
  <c r="C30"/>
  <c r="G24"/>
  <c r="G20"/>
  <c r="G16"/>
  <c r="G12"/>
  <c r="G8"/>
  <c r="G4"/>
  <c r="C35" i="2"/>
  <c r="C34"/>
  <c r="C33"/>
  <c r="C32"/>
  <c r="C31"/>
  <c r="C30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F27"/>
  <c r="F26"/>
  <c r="D26"/>
  <c r="F25"/>
  <c r="F24"/>
  <c r="G24"/>
  <c r="D24"/>
  <c r="F23"/>
  <c r="F22"/>
  <c r="D22"/>
  <c r="F21"/>
  <c r="F20"/>
  <c r="G20"/>
  <c r="D20"/>
  <c r="F19"/>
  <c r="F18"/>
  <c r="D18"/>
  <c r="F17"/>
  <c r="F16"/>
  <c r="G16"/>
  <c r="D16"/>
  <c r="F15"/>
  <c r="F14"/>
  <c r="D14"/>
  <c r="F13"/>
  <c r="F12"/>
  <c r="G12"/>
  <c r="D12"/>
  <c r="F11"/>
  <c r="F10"/>
  <c r="D10"/>
  <c r="F9"/>
  <c r="F8"/>
  <c r="G8"/>
  <c r="D8"/>
  <c r="F7"/>
  <c r="F6"/>
  <c r="D6"/>
  <c r="F5"/>
  <c r="F4"/>
  <c r="G4"/>
  <c r="D4"/>
  <c r="D35" i="1"/>
  <c r="D33"/>
  <c r="D3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4"/>
  <c r="F24"/>
  <c r="F25"/>
  <c r="F26"/>
  <c r="F27"/>
  <c r="C35"/>
  <c r="F20"/>
  <c r="F21"/>
  <c r="F22"/>
  <c r="F23"/>
  <c r="C34"/>
  <c r="F16"/>
  <c r="F17"/>
  <c r="F18"/>
  <c r="F19"/>
  <c r="C33"/>
  <c r="F12"/>
  <c r="F13"/>
  <c r="F14"/>
  <c r="F15"/>
  <c r="C32"/>
  <c r="F8"/>
  <c r="F9"/>
  <c r="F10"/>
  <c r="F11"/>
  <c r="C31"/>
  <c r="F4"/>
  <c r="F5"/>
  <c r="F6"/>
  <c r="F7"/>
  <c r="C30"/>
  <c r="D26"/>
  <c r="G24"/>
  <c r="D24"/>
  <c r="D22"/>
  <c r="G20"/>
  <c r="D20"/>
  <c r="D18"/>
  <c r="G16"/>
  <c r="D16"/>
  <c r="D14"/>
  <c r="G12"/>
  <c r="D12"/>
  <c r="D10"/>
  <c r="G8"/>
  <c r="D8"/>
  <c r="D6"/>
  <c r="G4"/>
  <c r="D4"/>
  <c r="E25" i="6"/>
  <c r="D37" i="8"/>
  <c r="D31" i="18"/>
  <c r="D33"/>
  <c r="D35"/>
</calcChain>
</file>

<file path=xl/sharedStrings.xml><?xml version="1.0" encoding="utf-8"?>
<sst xmlns="http://schemas.openxmlformats.org/spreadsheetml/2006/main" count="1708" uniqueCount="467">
  <si>
    <t>Pdx1</t>
  </si>
  <si>
    <t>Actin</t>
  </si>
  <si>
    <t>Avg Actin</t>
  </si>
  <si>
    <t>DCt</t>
  </si>
  <si>
    <t>Expression</t>
  </si>
  <si>
    <t>Avg Expr</t>
  </si>
  <si>
    <t>E13.5 Epi</t>
  </si>
  <si>
    <t>E13.5 Mes</t>
  </si>
  <si>
    <t>E14.5 Epi</t>
  </si>
  <si>
    <t>E14.5 Mes</t>
  </si>
  <si>
    <t>E15.5 Epi</t>
  </si>
  <si>
    <t>E15.5 Mes</t>
  </si>
  <si>
    <t>SEM</t>
  </si>
  <si>
    <t>p-value</t>
  </si>
  <si>
    <t>S1pr2</t>
  </si>
  <si>
    <t>Fig S1J</t>
  </si>
  <si>
    <t>Fig S1K</t>
  </si>
  <si>
    <t>Sphk1</t>
  </si>
  <si>
    <t>Sphk2</t>
  </si>
  <si>
    <t>Fig S1L</t>
  </si>
  <si>
    <t>Photo</t>
  </si>
  <si>
    <t>C-peptide</t>
  </si>
  <si>
    <t>Glucagon</t>
  </si>
  <si>
    <t>DAPI</t>
  </si>
  <si>
    <t>SUM</t>
  </si>
  <si>
    <t>Total Endocrine</t>
  </si>
  <si>
    <t>Panc1 Img1</t>
  </si>
  <si>
    <t>Panc1 Img2</t>
  </si>
  <si>
    <t>Panc1 Img3</t>
  </si>
  <si>
    <t>Panc2 Img1</t>
  </si>
  <si>
    <t>Panc2 Img2</t>
  </si>
  <si>
    <t>Panc2 Img3</t>
  </si>
  <si>
    <t>Panc3 Img1</t>
  </si>
  <si>
    <t>Panc3 Img2</t>
  </si>
  <si>
    <t>Panc3 Img3</t>
  </si>
  <si>
    <t>Average</t>
  </si>
  <si>
    <t>Std Dev</t>
  </si>
  <si>
    <t>Amylase</t>
  </si>
  <si>
    <t>Ck19</t>
  </si>
  <si>
    <t>Exocrine</t>
  </si>
  <si>
    <t>Ductal</t>
  </si>
  <si>
    <t>S1pr2-null</t>
  </si>
  <si>
    <t>S1pr2 null +JTE013</t>
  </si>
  <si>
    <t>Endocrine</t>
  </si>
  <si>
    <t>Acinar</t>
  </si>
  <si>
    <t>Duct</t>
  </si>
  <si>
    <t>SD</t>
  </si>
  <si>
    <t>p-Values</t>
  </si>
  <si>
    <t>Wild type</t>
  </si>
  <si>
    <t>S1pr2 null + JTE013</t>
  </si>
  <si>
    <t>S1pr2 null</t>
  </si>
  <si>
    <t>Fig S3N</t>
  </si>
  <si>
    <t>Control</t>
  </si>
  <si>
    <t>E14.5+2 Control</t>
  </si>
  <si>
    <t>PH3+/Ecadh+</t>
  </si>
  <si>
    <t>Epithelial DAPI</t>
  </si>
  <si>
    <t>E14.5+2 +S1pr2 block</t>
  </si>
  <si>
    <t>Epi PH3</t>
  </si>
  <si>
    <t>Fig S4G</t>
  </si>
  <si>
    <t>CTGF</t>
  </si>
  <si>
    <t>E10.5</t>
  </si>
  <si>
    <t>E12.5</t>
  </si>
  <si>
    <t>E14.5</t>
  </si>
  <si>
    <t>E15.5</t>
  </si>
  <si>
    <t>CTGF (Ct)</t>
  </si>
  <si>
    <t>Actin (Ct)</t>
  </si>
  <si>
    <t>Avg Actin (Ct)</t>
  </si>
  <si>
    <t>Fig S5A</t>
  </si>
  <si>
    <t>S1pr2 (Ct)</t>
  </si>
  <si>
    <t>Sphk1 (Ct)</t>
  </si>
  <si>
    <t>Sphk2 (Ct)</t>
  </si>
  <si>
    <t>Fig S5B</t>
  </si>
  <si>
    <t>Fig S5F</t>
  </si>
  <si>
    <t>E14.5+2 +JTE013 +CTGF</t>
  </si>
  <si>
    <t>S1pr2 block</t>
  </si>
  <si>
    <t>S1pr2 block + S1p</t>
  </si>
  <si>
    <t>Fig S5O</t>
  </si>
  <si>
    <t>P1 Wild-type</t>
  </si>
  <si>
    <t>Panc1 Img4</t>
  </si>
  <si>
    <t>Panc1 Img5</t>
  </si>
  <si>
    <t>Panc2 Img4</t>
  </si>
  <si>
    <t>Panc2 Img5</t>
  </si>
  <si>
    <t>Panc3 Img4</t>
  </si>
  <si>
    <t>Panc3 Img5</t>
  </si>
  <si>
    <t>P1 Pdx-PTX (Homozygous)</t>
  </si>
  <si>
    <t>p-Value</t>
  </si>
  <si>
    <t>Fig S6L</t>
  </si>
  <si>
    <t xml:space="preserve">Ngn3 </t>
  </si>
  <si>
    <t>Ngn3</t>
  </si>
  <si>
    <t>Avg</t>
  </si>
  <si>
    <t>E14.5+2 +PTX</t>
  </si>
  <si>
    <t>E14.5+2 Pdx-PTX (Homozygous)</t>
  </si>
  <si>
    <t>Fig S6I</t>
  </si>
  <si>
    <t>S1pr2 block + proteas. Inh.</t>
  </si>
  <si>
    <t>β-Cells</t>
  </si>
  <si>
    <t>Fig S7A</t>
  </si>
  <si>
    <t>YAP</t>
  </si>
  <si>
    <t>YAP (Ct)</t>
  </si>
  <si>
    <t>Fig S7B</t>
  </si>
  <si>
    <t>Fig S7C</t>
  </si>
  <si>
    <t>Gai block</t>
  </si>
  <si>
    <t>Fig S7E</t>
  </si>
  <si>
    <t>E14.5 Wild-type</t>
  </si>
  <si>
    <t>E14.5 YAP KO</t>
  </si>
  <si>
    <t>Fig S7M</t>
  </si>
  <si>
    <t>S1pr3</t>
  </si>
  <si>
    <t>S1pr3 (Ct)</t>
  </si>
  <si>
    <t>Fig S2D</t>
  </si>
  <si>
    <t>Lpar1</t>
  </si>
  <si>
    <t>Lpar1 (Ct)</t>
  </si>
  <si>
    <t>Fig S2E</t>
  </si>
  <si>
    <t>S1pr2-null Epi</t>
  </si>
  <si>
    <t>S1pr2-null Mes</t>
  </si>
  <si>
    <t>Pdx1 (Ct)</t>
  </si>
  <si>
    <t>Fig S2F</t>
  </si>
  <si>
    <t>Fig S2G</t>
  </si>
  <si>
    <t>P1 S1PR2-null</t>
  </si>
  <si>
    <t>Panc1 Img6</t>
  </si>
  <si>
    <t>Panc2 Img6</t>
  </si>
  <si>
    <t>Panc3 Img6</t>
  </si>
  <si>
    <t>Fig S2I</t>
  </si>
  <si>
    <t>WT Males</t>
  </si>
  <si>
    <t>S1pr2-null Males</t>
  </si>
  <si>
    <t>Fasting Blood Glucose (mg/dl)</t>
  </si>
  <si>
    <t>Fig S2J</t>
  </si>
  <si>
    <t>0'</t>
  </si>
  <si>
    <t>15'</t>
  </si>
  <si>
    <t>30'</t>
  </si>
  <si>
    <t>60'</t>
  </si>
  <si>
    <t>90'</t>
  </si>
  <si>
    <t>120'</t>
  </si>
  <si>
    <t>SEM (wt)</t>
  </si>
  <si>
    <t>SEM (null)</t>
  </si>
  <si>
    <t>Fig S2K</t>
  </si>
  <si>
    <t>Fig S2C</t>
  </si>
  <si>
    <t>LPAR1</t>
  </si>
  <si>
    <t>S1PR3</t>
  </si>
  <si>
    <t>eif3 (Ct)</t>
  </si>
  <si>
    <t>LPAR1 (Ct)</t>
  </si>
  <si>
    <t>S1PR3 (Ct)</t>
  </si>
  <si>
    <t>Avg eif3</t>
  </si>
  <si>
    <t>Avg LPAR1</t>
  </si>
  <si>
    <t>Avg S1PR3</t>
  </si>
  <si>
    <t>dCt LPAR1-eif3</t>
  </si>
  <si>
    <t>dCt S1PR3-eif3</t>
  </si>
  <si>
    <t>ddCt LPAR1</t>
  </si>
  <si>
    <t>ddCt S1PR3</t>
  </si>
  <si>
    <t>2^-ddCt LPAR1</t>
  </si>
  <si>
    <t>2^-ddCt S1PR3</t>
  </si>
  <si>
    <t xml:space="preserve">mean </t>
  </si>
  <si>
    <t xml:space="preserve">st dev </t>
  </si>
  <si>
    <t>p</t>
  </si>
  <si>
    <t>Control1</t>
  </si>
  <si>
    <t>Control2</t>
  </si>
  <si>
    <t>Control3</t>
  </si>
  <si>
    <t>JTE 2mg 1</t>
  </si>
  <si>
    <t>JTE 2mg 2</t>
  </si>
  <si>
    <t>JTE 2mg 3</t>
  </si>
  <si>
    <t>JTE 5mg 1</t>
  </si>
  <si>
    <t>JTE 5mg 2</t>
  </si>
  <si>
    <t>JTE 5mg 3</t>
  </si>
  <si>
    <t>control</t>
  </si>
  <si>
    <t>JTE 2mg</t>
  </si>
  <si>
    <t>JTE 5mg</t>
  </si>
  <si>
    <t>Fig S7J</t>
  </si>
  <si>
    <t>E1</t>
  </si>
  <si>
    <t>E2</t>
  </si>
  <si>
    <t>E3</t>
  </si>
  <si>
    <t>Total</t>
  </si>
  <si>
    <t>C-pep+Gluc+Tdt</t>
  </si>
  <si>
    <t>Cpept+Gluc</t>
  </si>
  <si>
    <t>Ratio</t>
  </si>
  <si>
    <t>E1-1</t>
  </si>
  <si>
    <t>E2-1</t>
  </si>
  <si>
    <t>E3-1</t>
  </si>
  <si>
    <t>E1-2</t>
  </si>
  <si>
    <t>E2-2</t>
  </si>
  <si>
    <t>E3-2</t>
  </si>
  <si>
    <t>E1-3</t>
  </si>
  <si>
    <t>E2-3</t>
  </si>
  <si>
    <t>E3-3</t>
  </si>
  <si>
    <t>E1-4</t>
  </si>
  <si>
    <t>E2-4</t>
  </si>
  <si>
    <t>E3-4</t>
  </si>
  <si>
    <t>Amy+Tdt</t>
  </si>
  <si>
    <t>Amy</t>
  </si>
  <si>
    <t>CK19+Tdt</t>
  </si>
  <si>
    <t>CK19</t>
  </si>
  <si>
    <r>
      <t xml:space="preserve"># </t>
    </r>
    <r>
      <rPr>
        <b/>
        <sz val="10"/>
        <color theme="1"/>
        <rFont val="Arial"/>
        <family val="2"/>
      </rPr>
      <t>Tdt (%)</t>
    </r>
  </si>
  <si>
    <t>St dev</t>
  </si>
  <si>
    <t>C-pep + Gcg</t>
  </si>
  <si>
    <t>Fig S7N</t>
  </si>
  <si>
    <t>YAPfl/fl E1</t>
  </si>
  <si>
    <t>YAPfl/fl E2</t>
  </si>
  <si>
    <t>YAPfl/fl E3</t>
  </si>
  <si>
    <t>YAPfl/fl E1 1</t>
  </si>
  <si>
    <t>YAPfl/fl E2 1</t>
  </si>
  <si>
    <t>YAPfl/fl E3 1</t>
  </si>
  <si>
    <t>YAPfl/fl E1 2</t>
  </si>
  <si>
    <t>YAPfl/fl E2 2</t>
  </si>
  <si>
    <t>YAPfl/fl E3 2</t>
  </si>
  <si>
    <t>YAPfl/fl E1 3</t>
  </si>
  <si>
    <t>YAPfl/fl E2 3</t>
  </si>
  <si>
    <t>YAPfl/fl E3 3</t>
  </si>
  <si>
    <t>YAPfl/fl E1 4</t>
  </si>
  <si>
    <t>YAPfl/fl E2 4</t>
  </si>
  <si>
    <t>YAPfl/fl E3 4</t>
  </si>
  <si>
    <t>YAPfl/fl E1 5</t>
  </si>
  <si>
    <t>YAPfl/fl E2 5</t>
  </si>
  <si>
    <t>YAPfl/fl E3 5</t>
  </si>
  <si>
    <t>YAPfl/fl E1 6</t>
  </si>
  <si>
    <t>YAPfl/fl E2 6</t>
  </si>
  <si>
    <t>YAPfl/fl E3 6</t>
  </si>
  <si>
    <t>YAPfl/fl E1 7</t>
  </si>
  <si>
    <t>YAPfl/fl E2 7</t>
  </si>
  <si>
    <t>YAPfl/fl E3 7</t>
  </si>
  <si>
    <t>YAPfl/fl E1 8</t>
  </si>
  <si>
    <t>sum</t>
  </si>
  <si>
    <t>ratio Amy/DAPI</t>
  </si>
  <si>
    <t>TgPdx1CreERT2xYAPfl/fl E1</t>
  </si>
  <si>
    <t>TgPdx1CreERT2xYAPfl/fl E2</t>
  </si>
  <si>
    <t>TgPdx1CreERT2xYAPfl/fl E3</t>
  </si>
  <si>
    <t>TgPdx1CreERT2xYAPfl/fl E1 1</t>
  </si>
  <si>
    <t>TgPdx1CreERT2xYAPfl/fl E2 1</t>
  </si>
  <si>
    <t>TgPdx1CreERT2xYAPfl/fl E3 1</t>
  </si>
  <si>
    <t>TgPdx1CreERT2xYAPfl/fl E1 2</t>
  </si>
  <si>
    <t>TgPdx1CreERT2xYAPfl/fl E2 2</t>
  </si>
  <si>
    <t>TgPdx1CreERT2xYAPfl/fl E3 2</t>
  </si>
  <si>
    <t>TgPdx1CreERT2xYAPfl/fl E1 3</t>
  </si>
  <si>
    <t>TgPdx1CreERT2xYAPfl/fl E2 3</t>
  </si>
  <si>
    <t>TgPdx1CreERT2xYAPfl/fl E3 3</t>
  </si>
  <si>
    <t>TgPdx1CreERT2xYAPfl/fl E1 4</t>
  </si>
  <si>
    <t>TgPdx1CreERT2xYAPfl/fl E2 4</t>
  </si>
  <si>
    <t>TgPdx1CreERT2xYAPfl/fl E3 4</t>
  </si>
  <si>
    <t>TgPdx1CreERT2xYAPfl/fl E1 5</t>
  </si>
  <si>
    <t>TgPdx1CreERT2xYAPfl/fl E2 5</t>
  </si>
  <si>
    <t>TgPdx1CreERT2xYAPfl/fl E3 5</t>
  </si>
  <si>
    <t>TgPdx1CreERT2xYAPfl/fl E1 6</t>
  </si>
  <si>
    <t>TgPdx1CreERT2xYAPfl/fl E2 6</t>
  </si>
  <si>
    <t>TgPdx1CreERT2xYAPfl/fl E3 6</t>
  </si>
  <si>
    <t>TgPdx1CreERT2xYAPfl/fl E1 7</t>
  </si>
  <si>
    <t>TgPdx1CreERT2xYAPfl/fl E2 7</t>
  </si>
  <si>
    <t>TgPdx1CreERT2xYAPfl/fl E3 7</t>
  </si>
  <si>
    <t>TgPdx1CreERT2xYAPfl/fl E1 8</t>
  </si>
  <si>
    <t>TgPdx1CreERT2xYAPfl/fl E2 8</t>
  </si>
  <si>
    <r>
      <t>YAP</t>
    </r>
    <r>
      <rPr>
        <b/>
        <vertAlign val="superscript"/>
        <sz val="11"/>
        <color theme="1"/>
        <rFont val="Calibri"/>
        <family val="2"/>
        <scheme val="minor"/>
      </rPr>
      <t xml:space="preserve">fl/fl </t>
    </r>
  </si>
  <si>
    <r>
      <t xml:space="preserve">Tg </t>
    </r>
    <r>
      <rPr>
        <b/>
        <vertAlign val="superscript"/>
        <sz val="11"/>
        <color theme="1"/>
        <rFont val="Calibri"/>
        <family val="2"/>
        <scheme val="minor"/>
      </rPr>
      <t>Pdx1CreERT2</t>
    </r>
    <r>
      <rPr>
        <b/>
        <sz val="11"/>
        <color theme="1"/>
        <rFont val="Calibri"/>
        <family val="2"/>
        <scheme val="minor"/>
      </rPr>
      <t>/YAP</t>
    </r>
    <r>
      <rPr>
        <b/>
        <vertAlign val="superscript"/>
        <sz val="11"/>
        <color theme="1"/>
        <rFont val="Calibri"/>
        <family val="2"/>
        <scheme val="minor"/>
      </rPr>
      <t xml:space="preserve">fl/fl </t>
    </r>
  </si>
  <si>
    <t>Fig S7O</t>
  </si>
  <si>
    <t>CK-19</t>
  </si>
  <si>
    <t>ratio CK-19/DAPI</t>
  </si>
  <si>
    <t>Fig S7R</t>
  </si>
  <si>
    <t>TgYAPfl/fl E2</t>
  </si>
  <si>
    <t>YAPfl/fl E4</t>
  </si>
  <si>
    <t>YAPfl/fl E4 1</t>
  </si>
  <si>
    <t>YAPfl/fl E4 2</t>
  </si>
  <si>
    <t>YAPfl/fl E4 3</t>
  </si>
  <si>
    <t>YAPfl/fl E4 4</t>
  </si>
  <si>
    <t>YAPfl/fl E4 5</t>
  </si>
  <si>
    <t>YAPfl/fl E4 6</t>
  </si>
  <si>
    <t>YAPfl/fl E4 7</t>
  </si>
  <si>
    <t>YAPfl/fl E1 9</t>
  </si>
  <si>
    <t>ratio vs DAPI</t>
  </si>
  <si>
    <t>TgYAPfl/flxPdx1CreERT2 E1</t>
  </si>
  <si>
    <t>TgYAPfl/flxPdx1CreERT2 E2</t>
  </si>
  <si>
    <t>TgYAPfl/flxPdx1CreERT2 E3</t>
  </si>
  <si>
    <t>TgYAPfl/flxPdx1CreERT2 E4</t>
  </si>
  <si>
    <t>TgYAPfl/flxPdx1CreERT2 E4 1</t>
  </si>
  <si>
    <t>TgYAPfl/flxPdx1CreERT2 E4 2</t>
  </si>
  <si>
    <t>TgYAPfl/flxPdx1CreERT2 E4 3</t>
  </si>
  <si>
    <t>TgYAPfl/flxPdx1CreERT2 E4 4</t>
  </si>
  <si>
    <t>TgYAPfl/flxPdx1CreERT2 E4 5</t>
  </si>
  <si>
    <t>TgYAPfl/flxPdx1CreERT2 E4 6</t>
  </si>
  <si>
    <t>TgYAPfl/flxPdx1CreERT2 E4 7</t>
  </si>
  <si>
    <r>
      <t>YAP</t>
    </r>
    <r>
      <rPr>
        <vertAlign val="superscript"/>
        <sz val="11"/>
        <color theme="1"/>
        <rFont val="Calibri"/>
        <family val="2"/>
        <scheme val="minor"/>
      </rPr>
      <t xml:space="preserve">fl/fl </t>
    </r>
  </si>
  <si>
    <r>
      <t xml:space="preserve">Tg </t>
    </r>
    <r>
      <rPr>
        <vertAlign val="superscript"/>
        <sz val="11"/>
        <color theme="1"/>
        <rFont val="Calibri"/>
        <family val="2"/>
        <scheme val="minor"/>
      </rPr>
      <t>Pdx1CreERT2</t>
    </r>
    <r>
      <rPr>
        <sz val="12"/>
        <color theme="1"/>
        <rFont val="Calibri"/>
        <family val="2"/>
        <scheme val="minor"/>
      </rPr>
      <t>/YAP</t>
    </r>
    <r>
      <rPr>
        <vertAlign val="superscript"/>
        <sz val="11"/>
        <color theme="1"/>
        <rFont val="Calibri"/>
        <family val="2"/>
        <scheme val="minor"/>
      </rPr>
      <t xml:space="preserve">fl/fl </t>
    </r>
  </si>
  <si>
    <t>mean</t>
  </si>
  <si>
    <t>st dev</t>
  </si>
  <si>
    <t>Fig S7V</t>
  </si>
  <si>
    <t xml:space="preserve">Non treated </t>
  </si>
  <si>
    <t>TgYAPfl/flxPdx1CreERT2 E4 8</t>
  </si>
  <si>
    <t>TgYAPfl/flxPdx1CreERT2 E4 9</t>
  </si>
  <si>
    <t>S1P treated</t>
  </si>
  <si>
    <t>YAPfl/fl E11</t>
  </si>
  <si>
    <t>YAPfl/fl E12</t>
  </si>
  <si>
    <t>YAPfl/fl E13</t>
  </si>
  <si>
    <t>YAPfl/fl E11 1</t>
  </si>
  <si>
    <t>YAPfl/fl E12 1</t>
  </si>
  <si>
    <t>YAPfl/fl E13 1</t>
  </si>
  <si>
    <t>YAPfl/fl E11 2</t>
  </si>
  <si>
    <t>YAPfl/fl E12 2</t>
  </si>
  <si>
    <t>YAPfl/fl E13 2</t>
  </si>
  <si>
    <t>YAPfl/fl E11 3</t>
  </si>
  <si>
    <t>YAPfl/fl E12 3</t>
  </si>
  <si>
    <t>YAPfl/fl E13 3</t>
  </si>
  <si>
    <t>YAPfl/fl E11 4</t>
  </si>
  <si>
    <t>YAPfl/fl E12 4</t>
  </si>
  <si>
    <t>YAPfl/fl E13 4</t>
  </si>
  <si>
    <t>YAPfl/fl E11 5</t>
  </si>
  <si>
    <t>YAPfl/fl E12 5</t>
  </si>
  <si>
    <t>YAPfl/fl E13 5</t>
  </si>
  <si>
    <t>YAPfl/fl E11 6</t>
  </si>
  <si>
    <t>YAPfl/fl E12 6</t>
  </si>
  <si>
    <t>YAPfl/fl E13 6</t>
  </si>
  <si>
    <t>YAPfl/fl E11 7</t>
  </si>
  <si>
    <t>YAPfl/fl E12 7</t>
  </si>
  <si>
    <t>YAPfl/fl E13 7</t>
  </si>
  <si>
    <t>YAPfl/fl E12 8</t>
  </si>
  <si>
    <t>YAPfl/fl E13 8</t>
  </si>
  <si>
    <t>TgYAPfl/flxPdx1CreERT2 E11</t>
  </si>
  <si>
    <t>TgYAPfl/flxPdx1CreERT2 E12</t>
  </si>
  <si>
    <t>TgYAPfl/flxPdx1CreERT2 E13</t>
  </si>
  <si>
    <t>TgYAPfl/flxPdx1CreERT2 E14</t>
  </si>
  <si>
    <t>TgYAPfl/flxPdx1CreERT2 E11 1</t>
  </si>
  <si>
    <t>TgYAPfl/flxPdx1CreERT2 E12 1</t>
  </si>
  <si>
    <t>TgYAPfl/flxPdx1CreERT2 E13 1</t>
  </si>
  <si>
    <t>TgYAPfl/flxPdx1CreERT2 E14 1</t>
  </si>
  <si>
    <t>TgYAPfl/flxPdx1CreERT2 E11 2</t>
  </si>
  <si>
    <t>TgYAPfl/flxPdx1CreERT2 E12 2</t>
  </si>
  <si>
    <t>TgYAPfl/flxPdx1CreERT2 E13 2</t>
  </si>
  <si>
    <t>TgYAPfl/flxPdx1CreERT2 E14 2</t>
  </si>
  <si>
    <t>TgYAPfl/flxPdx1CreERT2 E11 3</t>
  </si>
  <si>
    <t>TgYAPfl/flxPdx1CreERT2 E12 3</t>
  </si>
  <si>
    <t>TgYAPfl/flxPdx1CreERT2 E13 3</t>
  </si>
  <si>
    <t>TgYAPfl/flxPdx1CreERT2 E14 3</t>
  </si>
  <si>
    <t>TgYAPfl/flxPdx1CreERT2 E11 4</t>
  </si>
  <si>
    <t>TgYAPfl/flxPdx1CreERT2 E12 4</t>
  </si>
  <si>
    <t>TgYAPfl/flxPdx1CreERT2 E13 4</t>
  </si>
  <si>
    <t>TgYAPfl/flxPdx1CreERT2 E14 4</t>
  </si>
  <si>
    <t>TgYAPfl/flxPdx1CreERT2 E11 5</t>
  </si>
  <si>
    <t>TgYAPfl/flxPdx1CreERT2 E12 5</t>
  </si>
  <si>
    <t>TgYAPfl/flxPdx1CreERT2 E13 5</t>
  </si>
  <si>
    <t>TgYAPfl/flxPdx1CreERT2 E14 5</t>
  </si>
  <si>
    <t>TgYAPfl/flxPdx1CreERT2 E11 6</t>
  </si>
  <si>
    <t>TgYAPfl/flxPdx1CreERT2 E12 6</t>
  </si>
  <si>
    <t>TgYAPfl/flxPdx1CreERT2 E13 6</t>
  </si>
  <si>
    <t>TgYAPfl/flxPdx1CreERT2 E14 6</t>
  </si>
  <si>
    <t>TgYAPfl/flxPdx1CreERT2 E11 7</t>
  </si>
  <si>
    <t>TgYAPfl/flxPdx1CreERT2 E12 7</t>
  </si>
  <si>
    <t>TgYAPfl/flxPdx1CreERT2 E11 8</t>
  </si>
  <si>
    <t>TgYAPfl/flxPdx1CreERT2 E12 8</t>
  </si>
  <si>
    <t>TgYAPfl/flxPdx1CreERT2 E11 9</t>
  </si>
  <si>
    <t>TgYAPfl/flxPdx1CreERT2 E12 9</t>
  </si>
  <si>
    <t>NO treated</t>
  </si>
  <si>
    <t>NO Treated</t>
  </si>
  <si>
    <t xml:space="preserve">YAPfl/fl </t>
  </si>
  <si>
    <t>TgYAP fl/fl xPdx1CreERT2</t>
  </si>
  <si>
    <t>Cpept</t>
  </si>
  <si>
    <t>Gluc</t>
  </si>
  <si>
    <t>endocrine</t>
  </si>
  <si>
    <t xml:space="preserve"> E4</t>
  </si>
  <si>
    <t xml:space="preserve">p  </t>
  </si>
  <si>
    <t xml:space="preserve"> S1P treated</t>
  </si>
  <si>
    <t>E11</t>
  </si>
  <si>
    <t>E12</t>
  </si>
  <si>
    <t>E13</t>
  </si>
  <si>
    <t>E14</t>
  </si>
  <si>
    <r>
      <t>YAP</t>
    </r>
    <r>
      <rPr>
        <b/>
        <vertAlign val="superscript"/>
        <sz val="11"/>
        <color theme="1"/>
        <rFont val="Calibri"/>
        <family val="2"/>
        <scheme val="minor"/>
      </rPr>
      <t xml:space="preserve">fl/fl      </t>
    </r>
  </si>
  <si>
    <r>
      <t>YAP</t>
    </r>
    <r>
      <rPr>
        <b/>
        <vertAlign val="superscript"/>
        <sz val="11"/>
        <color theme="1"/>
        <rFont val="Calibri"/>
        <family val="2"/>
        <scheme val="minor"/>
      </rPr>
      <t xml:space="preserve">fl/fl  </t>
    </r>
    <r>
      <rPr>
        <b/>
        <sz val="11"/>
        <color theme="1"/>
        <rFont val="Calibri"/>
        <family val="2"/>
        <scheme val="minor"/>
      </rPr>
      <t xml:space="preserve">   + S1P</t>
    </r>
  </si>
  <si>
    <r>
      <t xml:space="preserve">Tg </t>
    </r>
    <r>
      <rPr>
        <b/>
        <vertAlign val="superscript"/>
        <sz val="11"/>
        <color theme="1"/>
        <rFont val="Calibri"/>
        <family val="2"/>
        <scheme val="minor"/>
      </rPr>
      <t>Pdx1CreERT2</t>
    </r>
    <r>
      <rPr>
        <b/>
        <sz val="11"/>
        <color theme="1"/>
        <rFont val="Calibri"/>
        <family val="2"/>
        <scheme val="minor"/>
      </rPr>
      <t>/YAP</t>
    </r>
    <r>
      <rPr>
        <b/>
        <vertAlign val="superscript"/>
        <sz val="11"/>
        <color theme="1"/>
        <rFont val="Calibri"/>
        <family val="2"/>
        <scheme val="minor"/>
      </rPr>
      <t xml:space="preserve">fl/fl    </t>
    </r>
    <r>
      <rPr>
        <b/>
        <sz val="11"/>
        <color theme="1"/>
        <rFont val="Calibri"/>
        <family val="2"/>
        <scheme val="minor"/>
      </rPr>
      <t xml:space="preserve"> + S1P</t>
    </r>
  </si>
  <si>
    <t>Fig S2A</t>
  </si>
  <si>
    <t>Gene Symbol</t>
  </si>
  <si>
    <t>Fold Regulation</t>
  </si>
  <si>
    <t>Rbpj</t>
  </si>
  <si>
    <t>Ptf1a</t>
  </si>
  <si>
    <t>Gata4</t>
  </si>
  <si>
    <t>Neurog3</t>
  </si>
  <si>
    <t>Foxa2</t>
  </si>
  <si>
    <t>Isl1</t>
  </si>
  <si>
    <t>Nr5a2</t>
  </si>
  <si>
    <t>Dll1</t>
  </si>
  <si>
    <t>Bmp7</t>
  </si>
  <si>
    <t>Tle2</t>
  </si>
  <si>
    <t>Hnf1b</t>
  </si>
  <si>
    <t>Gata6</t>
  </si>
  <si>
    <t>Onecut1</t>
  </si>
  <si>
    <t>Rhov</t>
  </si>
  <si>
    <t>Foxo1</t>
  </si>
  <si>
    <t>Nkx6-1</t>
  </si>
  <si>
    <t>Hes1</t>
  </si>
  <si>
    <t>Sox9</t>
  </si>
  <si>
    <t>Fig S2B</t>
  </si>
  <si>
    <t>Fig S4L</t>
  </si>
  <si>
    <t xml:space="preserve">FOLD </t>
  </si>
  <si>
    <t>Nkx6-2</t>
  </si>
  <si>
    <t>P2rx1</t>
  </si>
  <si>
    <t>Fig S5C</t>
  </si>
  <si>
    <t>Fig S5J</t>
  </si>
  <si>
    <t>CNTRL VS JTE FOLD</t>
  </si>
  <si>
    <t>CNTRL VS JTE + CTGF FOLD</t>
  </si>
  <si>
    <t>Ins1</t>
  </si>
  <si>
    <t>Ins2</t>
  </si>
  <si>
    <t>Ppy</t>
  </si>
  <si>
    <t>Slc30a8</t>
  </si>
  <si>
    <t>Gck</t>
  </si>
  <si>
    <t>Ccnd1</t>
  </si>
  <si>
    <t>Glp1r</t>
  </si>
  <si>
    <t>Pcsk1</t>
  </si>
  <si>
    <t>Gcg</t>
  </si>
  <si>
    <t>Slc2a2</t>
  </si>
  <si>
    <t>Iapp</t>
  </si>
  <si>
    <t>Chga</t>
  </si>
  <si>
    <t>Pcsk2</t>
  </si>
  <si>
    <t>Chgb</t>
  </si>
  <si>
    <t>Ccna2</t>
  </si>
  <si>
    <t>Ghrl</t>
  </si>
  <si>
    <t>Cdk4</t>
  </si>
  <si>
    <t>Dnmt1</t>
  </si>
  <si>
    <t>Hdac1</t>
  </si>
  <si>
    <t>Smad7</t>
  </si>
  <si>
    <t>Ptprn</t>
  </si>
  <si>
    <t>Pax4</t>
  </si>
  <si>
    <t>Mafa</t>
  </si>
  <si>
    <t>Mnx1</t>
  </si>
  <si>
    <t>Hnf4a</t>
  </si>
  <si>
    <t>Nfatc1</t>
  </si>
  <si>
    <t>Mafb</t>
  </si>
  <si>
    <t>Nkx2-2</t>
  </si>
  <si>
    <t>Foxm1</t>
  </si>
  <si>
    <t>Arx</t>
  </si>
  <si>
    <t>Neurod1</t>
  </si>
  <si>
    <t>Pax6</t>
  </si>
  <si>
    <t>Glis3</t>
  </si>
  <si>
    <t>Phox2b</t>
  </si>
  <si>
    <t>Irx1</t>
  </si>
  <si>
    <t>Fig S5K</t>
  </si>
  <si>
    <t>FOLD CNTRL VS + JTE</t>
  </si>
  <si>
    <t>FOLD CNTRL VS + JTE + CTGF</t>
  </si>
  <si>
    <t>Fig S5L</t>
  </si>
  <si>
    <t xml:space="preserve">FOLD CNTRL VS + JTE </t>
  </si>
  <si>
    <t>FOLD CNTRL VS +JTE+CTGF</t>
  </si>
  <si>
    <t>Cpb1</t>
  </si>
  <si>
    <t>Prss1</t>
  </si>
  <si>
    <t>Rnase1</t>
  </si>
  <si>
    <t>Ctrc</t>
  </si>
  <si>
    <t>Ctrl</t>
  </si>
  <si>
    <t>Try10</t>
  </si>
  <si>
    <t>Amy2a2</t>
  </si>
  <si>
    <t>Cela2a</t>
  </si>
  <si>
    <t>Try4</t>
  </si>
  <si>
    <t>Ptpn6</t>
  </si>
  <si>
    <t>Cpe</t>
  </si>
  <si>
    <t>Pnliprp2</t>
  </si>
  <si>
    <t>Fig S5M</t>
  </si>
  <si>
    <t>Aqp1</t>
  </si>
  <si>
    <t>Car9</t>
  </si>
  <si>
    <t>Aqp4</t>
  </si>
  <si>
    <t>Aqp12</t>
  </si>
  <si>
    <t>P2ry1</t>
  </si>
  <si>
    <t>Krt19</t>
  </si>
  <si>
    <t>Slc4a7</t>
  </si>
  <si>
    <t>Car8</t>
  </si>
  <si>
    <t>Aqp8</t>
  </si>
  <si>
    <t>Slc26a3</t>
  </si>
  <si>
    <t>Fig S5N</t>
  </si>
  <si>
    <t>CONDITIONS</t>
  </si>
  <si>
    <t>Var1</t>
  </si>
  <si>
    <t>Var2</t>
  </si>
  <si>
    <t>14.5 + 2 control</t>
  </si>
  <si>
    <t>14.5 + 2 JTE</t>
  </si>
  <si>
    <t>14.5 + 2 + JTE + CTGF</t>
  </si>
  <si>
    <t>Fig S7D</t>
  </si>
  <si>
    <t>STAGE / CONDITION</t>
  </si>
  <si>
    <t>WILD TYPE 14.5</t>
  </si>
  <si>
    <t xml:space="preserve">S1P2 NULL 14.5 </t>
  </si>
  <si>
    <t>CONTROL 14.5 + 2</t>
  </si>
  <si>
    <t xml:space="preserve"> + JTE 14.5 + 2</t>
  </si>
  <si>
    <t xml:space="preserve"> + JTE + CTGF 14.5 + 2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</si>
</sst>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000"/>
    <numFmt numFmtId="166" formatCode="0.000E+00;\_x0000_"/>
  </numFmts>
  <fonts count="3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F0000"/>
      <name val="Calibri"/>
      <scheme val="minor"/>
    </font>
    <font>
      <b/>
      <sz val="12"/>
      <color rgb="FF000000"/>
      <name val="Calibri"/>
      <family val="2"/>
      <scheme val="minor"/>
    </font>
    <font>
      <b/>
      <sz val="10"/>
      <color indexed="10"/>
      <name val="Arial"/>
      <family val="2"/>
    </font>
    <font>
      <b/>
      <sz val="12"/>
      <name val="Calibri"/>
      <scheme val="minor"/>
    </font>
    <font>
      <b/>
      <sz val="12"/>
      <color indexed="8"/>
      <name val="Calibri"/>
      <family val="2"/>
    </font>
    <font>
      <sz val="12"/>
      <color indexed="10"/>
      <name val="Calibri"/>
      <family val="2"/>
    </font>
    <font>
      <sz val="12"/>
      <color indexed="8"/>
      <name val="Calibri"/>
      <family val="2"/>
    </font>
    <font>
      <sz val="12"/>
      <name val="Calibri"/>
    </font>
    <font>
      <sz val="10"/>
      <name val="Arial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name val="Arial"/>
      <family val="2"/>
      <charset val="161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0"/>
    <xf numFmtId="0" fontId="17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6" fillId="0" borderId="0" xfId="0" applyFont="1"/>
    <xf numFmtId="0" fontId="14" fillId="0" borderId="0" xfId="0" applyFont="1" applyAlignment="1">
      <alignment horizontal="center"/>
    </xf>
    <xf numFmtId="0" fontId="3" fillId="0" borderId="0" xfId="0" applyFont="1"/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221" applyAlignment="1">
      <alignment horizontal="center"/>
    </xf>
    <xf numFmtId="0" fontId="18" fillId="0" borderId="0" xfId="0" applyFont="1"/>
    <xf numFmtId="0" fontId="20" fillId="0" borderId="0" xfId="0" applyFont="1"/>
    <xf numFmtId="0" fontId="11" fillId="0" borderId="0" xfId="241" applyFont="1" applyAlignment="1">
      <alignment horizontal="center"/>
    </xf>
    <xf numFmtId="0" fontId="17" fillId="0" borderId="0" xfId="241"/>
    <xf numFmtId="0" fontId="22" fillId="0" borderId="0" xfId="241" applyFont="1" applyAlignment="1">
      <alignment horizontal="center"/>
    </xf>
    <xf numFmtId="0" fontId="3" fillId="0" borderId="0" xfId="241" applyFont="1" applyAlignment="1">
      <alignment horizontal="center"/>
    </xf>
    <xf numFmtId="0" fontId="10" fillId="0" borderId="0" xfId="241" applyFont="1" applyAlignment="1">
      <alignment horizontal="center"/>
    </xf>
    <xf numFmtId="0" fontId="8" fillId="0" borderId="0" xfId="241" applyFont="1"/>
    <xf numFmtId="0" fontId="23" fillId="0" borderId="0" xfId="0" applyFont="1"/>
    <xf numFmtId="0" fontId="19" fillId="0" borderId="0" xfId="0" applyFont="1"/>
    <xf numFmtId="0" fontId="24" fillId="0" borderId="0" xfId="0" applyFont="1"/>
    <xf numFmtId="0" fontId="25" fillId="0" borderId="0" xfId="241" applyFont="1" applyAlignment="1">
      <alignment horizontal="center"/>
    </xf>
    <xf numFmtId="3" fontId="0" fillId="0" borderId="0" xfId="0" applyNumberFormat="1"/>
    <xf numFmtId="0" fontId="21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0" fontId="10" fillId="0" borderId="0" xfId="241" applyFont="1" applyFill="1" applyAlignment="1">
      <alignment horizontal="center"/>
    </xf>
    <xf numFmtId="0" fontId="29" fillId="0" borderId="0" xfId="0" applyFont="1"/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242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2" builtinId="8" hidden="1"/>
    <cellStyle name="Hipervínculo" xfId="224" builtinId="8" hidden="1"/>
    <cellStyle name="Hipervínculo" xfId="226" builtinId="8" hidden="1"/>
    <cellStyle name="Hipervínculo" xfId="228" builtinId="8" hidden="1"/>
    <cellStyle name="Hipervínculo" xfId="230" builtinId="8" hidden="1"/>
    <cellStyle name="Hipervínculo" xfId="232" builtinId="8" hidden="1"/>
    <cellStyle name="Hipervínculo" xfId="234" builtinId="8" hidden="1"/>
    <cellStyle name="Hipervínculo" xfId="236" builtinId="8" hidden="1"/>
    <cellStyle name="Hipervínculo" xfId="238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29" builtinId="9" hidden="1"/>
    <cellStyle name="Hipervínculo visitado" xfId="231" builtinId="9" hidden="1"/>
    <cellStyle name="Hipervínculo visitado" xfId="233" builtinId="9" hidden="1"/>
    <cellStyle name="Hipervínculo visitado" xfId="235" builtinId="9" hidden="1"/>
    <cellStyle name="Hipervínculo visitado" xfId="237" builtinId="9" hidden="1"/>
    <cellStyle name="Hipervínculo visitado" xfId="239" builtinId="9" hidden="1"/>
    <cellStyle name="Normal" xfId="0" builtinId="0"/>
    <cellStyle name="Normal 2" xfId="241"/>
    <cellStyle name="Normal 3" xfId="240"/>
    <cellStyle name="Normal_Sheet1" xfId="22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workbookViewId="0"/>
  </sheetViews>
  <sheetFormatPr baseColWidth="10" defaultRowHeight="15.75"/>
  <cols>
    <col min="1" max="1" width="13.375" customWidth="1"/>
    <col min="3" max="4" width="12.125" bestFit="1" customWidth="1"/>
  </cols>
  <sheetData>
    <row r="1" spans="1:7">
      <c r="A1" s="7" t="s">
        <v>15</v>
      </c>
    </row>
    <row r="3" spans="1:7">
      <c r="B3" s="1" t="s">
        <v>0</v>
      </c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>
      <c r="A4" s="6" t="s">
        <v>6</v>
      </c>
      <c r="B4">
        <v>27.33</v>
      </c>
      <c r="C4">
        <v>22.36</v>
      </c>
      <c r="D4">
        <f>AVERAGE(C4:C5)</f>
        <v>22.605</v>
      </c>
      <c r="E4">
        <f>B4-D4</f>
        <v>4.7249999999999979</v>
      </c>
      <c r="F4">
        <f t="shared" ref="F4:F27" si="0">(2^-E4)*1000</f>
        <v>37.812315288102951</v>
      </c>
      <c r="G4">
        <f>AVERAGE(F4:F7)</f>
        <v>37.49389867487244</v>
      </c>
    </row>
    <row r="5" spans="1:7">
      <c r="A5" s="5"/>
      <c r="B5">
        <v>27.31</v>
      </c>
      <c r="C5">
        <v>22.85</v>
      </c>
      <c r="D5">
        <v>22.605</v>
      </c>
      <c r="E5">
        <f t="shared" ref="E5:E27" si="1">B5-D5</f>
        <v>4.7049999999999983</v>
      </c>
      <c r="F5">
        <f t="shared" si="0"/>
        <v>38.340155539181424</v>
      </c>
    </row>
    <row r="6" spans="1:7">
      <c r="A6" s="5"/>
      <c r="B6">
        <v>26.47</v>
      </c>
      <c r="C6">
        <v>21.46</v>
      </c>
      <c r="D6">
        <f>AVERAGE(C6:C7)</f>
        <v>21.685000000000002</v>
      </c>
      <c r="E6">
        <f t="shared" si="1"/>
        <v>4.7849999999999966</v>
      </c>
      <c r="F6">
        <f t="shared" si="0"/>
        <v>36.271997324491352</v>
      </c>
    </row>
    <row r="7" spans="1:7">
      <c r="A7" s="5"/>
      <c r="B7">
        <v>26.42</v>
      </c>
      <c r="C7">
        <v>21.91</v>
      </c>
      <c r="D7">
        <v>21.684999999999999</v>
      </c>
      <c r="E7">
        <f t="shared" si="1"/>
        <v>4.735000000000003</v>
      </c>
      <c r="F7">
        <f t="shared" si="0"/>
        <v>37.55112654771402</v>
      </c>
    </row>
    <row r="8" spans="1:7">
      <c r="A8" s="6" t="s">
        <v>7</v>
      </c>
      <c r="B8">
        <v>35.19</v>
      </c>
      <c r="C8">
        <v>24.31</v>
      </c>
      <c r="D8">
        <f>AVERAGE(C8:C9)</f>
        <v>24.39</v>
      </c>
      <c r="E8">
        <f t="shared" si="1"/>
        <v>10.799999999999997</v>
      </c>
      <c r="F8">
        <f t="shared" si="0"/>
        <v>0.56088786865089746</v>
      </c>
      <c r="G8">
        <f>AVERAGE(F8:F11)</f>
        <v>0.81253551356242348</v>
      </c>
    </row>
    <row r="9" spans="1:7">
      <c r="A9" s="5"/>
      <c r="B9">
        <v>34.979999999999997</v>
      </c>
      <c r="C9">
        <v>24.47</v>
      </c>
      <c r="D9">
        <v>24.39</v>
      </c>
      <c r="E9">
        <f t="shared" si="1"/>
        <v>10.589999999999996</v>
      </c>
      <c r="F9">
        <f t="shared" si="0"/>
        <v>0.64877237016431422</v>
      </c>
    </row>
    <row r="10" spans="1:7">
      <c r="A10" s="5"/>
      <c r="B10">
        <v>32.47</v>
      </c>
      <c r="C10">
        <v>22.31</v>
      </c>
      <c r="D10">
        <f>AVERAGE(C10:C11)</f>
        <v>22.434999999999999</v>
      </c>
      <c r="E10">
        <f t="shared" si="1"/>
        <v>10.035</v>
      </c>
      <c r="F10">
        <f t="shared" si="0"/>
        <v>0.95315601638303227</v>
      </c>
    </row>
    <row r="11" spans="1:7">
      <c r="A11" s="5"/>
      <c r="B11">
        <v>32.28</v>
      </c>
      <c r="C11">
        <v>22.56</v>
      </c>
      <c r="D11">
        <v>22.434999999999999</v>
      </c>
      <c r="E11">
        <f t="shared" si="1"/>
        <v>9.8450000000000024</v>
      </c>
      <c r="F11">
        <f t="shared" si="0"/>
        <v>1.08732579905145</v>
      </c>
    </row>
    <row r="12" spans="1:7">
      <c r="A12" s="6" t="s">
        <v>8</v>
      </c>
      <c r="B12" s="4">
        <v>21.05</v>
      </c>
      <c r="C12" s="4">
        <v>16.52</v>
      </c>
      <c r="D12">
        <f>AVERAGE(C12:C13)</f>
        <v>16.59</v>
      </c>
      <c r="E12">
        <f t="shared" si="1"/>
        <v>4.4600000000000009</v>
      </c>
      <c r="F12">
        <f t="shared" si="0"/>
        <v>45.436641166259676</v>
      </c>
      <c r="G12">
        <f>AVERAGE(F12:F15)</f>
        <v>40.516397116621249</v>
      </c>
    </row>
    <row r="13" spans="1:7">
      <c r="A13" s="5"/>
      <c r="B13">
        <v>21.14</v>
      </c>
      <c r="C13">
        <v>16.66</v>
      </c>
      <c r="D13">
        <v>16.59</v>
      </c>
      <c r="E13">
        <f t="shared" si="1"/>
        <v>4.5500000000000007</v>
      </c>
      <c r="F13">
        <f t="shared" si="0"/>
        <v>42.688758023574835</v>
      </c>
    </row>
    <row r="14" spans="1:7">
      <c r="A14" s="5"/>
      <c r="B14">
        <v>22.96</v>
      </c>
      <c r="C14">
        <v>18.09</v>
      </c>
      <c r="D14">
        <f>AVERAGE(C14:C15)</f>
        <v>18.115000000000002</v>
      </c>
      <c r="E14">
        <f t="shared" si="1"/>
        <v>4.8449999999999989</v>
      </c>
      <c r="F14">
        <f t="shared" si="0"/>
        <v>34.794425569646485</v>
      </c>
    </row>
    <row r="15" spans="1:7">
      <c r="A15" s="5"/>
      <c r="B15">
        <v>22.79</v>
      </c>
      <c r="C15">
        <v>18.14</v>
      </c>
      <c r="D15">
        <v>18.114999999999998</v>
      </c>
      <c r="E15">
        <f t="shared" si="1"/>
        <v>4.6750000000000007</v>
      </c>
      <c r="F15">
        <f t="shared" si="0"/>
        <v>39.145763707003994</v>
      </c>
    </row>
    <row r="16" spans="1:7">
      <c r="A16" s="6" t="s">
        <v>9</v>
      </c>
      <c r="B16" s="4">
        <v>26.22</v>
      </c>
      <c r="C16" s="4">
        <v>16.760000000000002</v>
      </c>
      <c r="D16">
        <f>AVERAGE(C16:C17)</f>
        <v>16.93</v>
      </c>
      <c r="E16">
        <f t="shared" si="1"/>
        <v>9.2899999999999991</v>
      </c>
      <c r="F16">
        <f t="shared" si="0"/>
        <v>1.5974649581206681</v>
      </c>
      <c r="G16">
        <f>AVERAGE(F16:F19)</f>
        <v>1.2121398932315532</v>
      </c>
    </row>
    <row r="17" spans="1:7">
      <c r="A17" s="5"/>
      <c r="B17">
        <v>26.81</v>
      </c>
      <c r="C17">
        <v>17.100000000000001</v>
      </c>
      <c r="D17">
        <v>16.93</v>
      </c>
      <c r="E17">
        <f t="shared" si="1"/>
        <v>9.879999999999999</v>
      </c>
      <c r="F17">
        <f t="shared" si="0"/>
        <v>1.0612645141856041</v>
      </c>
    </row>
    <row r="18" spans="1:7">
      <c r="A18" s="5"/>
      <c r="B18">
        <v>27.77</v>
      </c>
      <c r="C18">
        <v>17.89</v>
      </c>
      <c r="D18">
        <f>AVERAGE(C18:C19)</f>
        <v>17.925000000000001</v>
      </c>
      <c r="E18">
        <f t="shared" si="1"/>
        <v>9.8449999999999989</v>
      </c>
      <c r="F18">
        <f t="shared" si="0"/>
        <v>1.0873257990514527</v>
      </c>
    </row>
    <row r="19" spans="1:7">
      <c r="A19" s="5"/>
      <c r="B19">
        <v>27.75</v>
      </c>
      <c r="C19">
        <v>17.96</v>
      </c>
      <c r="D19">
        <v>17.925000000000001</v>
      </c>
      <c r="E19">
        <f t="shared" si="1"/>
        <v>9.8249999999999993</v>
      </c>
      <c r="F19">
        <f t="shared" si="0"/>
        <v>1.1025043015684883</v>
      </c>
    </row>
    <row r="20" spans="1:7">
      <c r="A20" s="6" t="s">
        <v>10</v>
      </c>
      <c r="B20">
        <v>23.26</v>
      </c>
      <c r="C20">
        <v>18.850000000000001</v>
      </c>
      <c r="D20">
        <f>AVERAGE(C20:C21)</f>
        <v>18.785</v>
      </c>
      <c r="E20">
        <f t="shared" si="1"/>
        <v>4.4750000000000014</v>
      </c>
      <c r="F20">
        <f t="shared" si="0"/>
        <v>44.96667437533808</v>
      </c>
      <c r="G20">
        <f>AVERAGE(F20:F23)</f>
        <v>39.009641253957618</v>
      </c>
    </row>
    <row r="21" spans="1:7">
      <c r="A21" s="5"/>
      <c r="B21">
        <v>23.23</v>
      </c>
      <c r="C21">
        <v>18.72</v>
      </c>
      <c r="D21">
        <v>18.785</v>
      </c>
      <c r="E21">
        <f t="shared" si="1"/>
        <v>4.4450000000000003</v>
      </c>
      <c r="F21">
        <f t="shared" si="0"/>
        <v>45.911519789947143</v>
      </c>
    </row>
    <row r="22" spans="1:7">
      <c r="A22" s="5"/>
      <c r="B22">
        <v>24.33</v>
      </c>
      <c r="C22">
        <v>19.38</v>
      </c>
      <c r="D22">
        <f>AVERAGE(C22:C23)</f>
        <v>19.41</v>
      </c>
      <c r="E22">
        <f t="shared" si="1"/>
        <v>4.9199999999999982</v>
      </c>
      <c r="F22">
        <f t="shared" si="0"/>
        <v>33.031813767543184</v>
      </c>
    </row>
    <row r="23" spans="1:7">
      <c r="A23" s="5"/>
      <c r="B23">
        <v>24.37</v>
      </c>
      <c r="C23">
        <v>19.440000000000001</v>
      </c>
      <c r="D23">
        <v>19.41</v>
      </c>
      <c r="E23">
        <f t="shared" si="1"/>
        <v>4.9600000000000009</v>
      </c>
      <c r="F23">
        <f t="shared" si="0"/>
        <v>32.128557083002072</v>
      </c>
    </row>
    <row r="24" spans="1:7">
      <c r="A24" s="6" t="s">
        <v>11</v>
      </c>
      <c r="B24">
        <v>28.17</v>
      </c>
      <c r="C24">
        <v>21.2</v>
      </c>
      <c r="D24">
        <f>AVERAGE(C24:C25)</f>
        <v>20.805</v>
      </c>
      <c r="E24">
        <f t="shared" si="1"/>
        <v>7.365000000000002</v>
      </c>
      <c r="F24">
        <f t="shared" si="0"/>
        <v>6.0661630859456164</v>
      </c>
      <c r="G24">
        <f>AVERAGE(F24:F27)</f>
        <v>4.8259606993615716</v>
      </c>
    </row>
    <row r="25" spans="1:7">
      <c r="A25" s="5"/>
      <c r="B25">
        <v>28.22</v>
      </c>
      <c r="C25">
        <v>20.41</v>
      </c>
      <c r="D25">
        <v>20.805</v>
      </c>
      <c r="E25">
        <f t="shared" si="1"/>
        <v>7.4149999999999991</v>
      </c>
      <c r="F25">
        <f t="shared" si="0"/>
        <v>5.8595273018977343</v>
      </c>
    </row>
    <row r="26" spans="1:7">
      <c r="A26" s="5"/>
      <c r="B26">
        <v>28.58</v>
      </c>
      <c r="C26">
        <v>20.71</v>
      </c>
      <c r="D26">
        <f>AVERAGE(C26:C27)</f>
        <v>20.675000000000001</v>
      </c>
      <c r="E26">
        <f t="shared" si="1"/>
        <v>7.9049999999999976</v>
      </c>
      <c r="F26">
        <f t="shared" si="0"/>
        <v>4.1721305001869293</v>
      </c>
    </row>
    <row r="27" spans="1:7">
      <c r="A27" s="5"/>
      <c r="B27">
        <v>28.96</v>
      </c>
      <c r="C27">
        <v>20.64</v>
      </c>
      <c r="D27">
        <v>20.675000000000001</v>
      </c>
      <c r="E27">
        <f t="shared" si="1"/>
        <v>8.2850000000000001</v>
      </c>
      <c r="F27">
        <f t="shared" si="0"/>
        <v>3.2060219094160094</v>
      </c>
    </row>
    <row r="29" spans="1:7">
      <c r="B29" s="1" t="s">
        <v>0</v>
      </c>
      <c r="C29" s="2" t="s">
        <v>12</v>
      </c>
      <c r="D29" s="2" t="s">
        <v>13</v>
      </c>
    </row>
    <row r="30" spans="1:7">
      <c r="A30" s="6" t="s">
        <v>6</v>
      </c>
      <c r="B30">
        <v>37.49389867487244</v>
      </c>
      <c r="C30">
        <f>STDEV(F4:F7)/SQRT(4)</f>
        <v>0.43911442694970015</v>
      </c>
    </row>
    <row r="31" spans="1:7">
      <c r="A31" s="6" t="s">
        <v>7</v>
      </c>
      <c r="B31">
        <v>0.81253551356242348</v>
      </c>
      <c r="C31">
        <f>STDEV(F8:F11)/SQRT(4)</f>
        <v>0.12430765970560331</v>
      </c>
      <c r="D31">
        <f>TTEST(F4:F7,F8:F11,2,3)</f>
        <v>8.2377382318920754E-7</v>
      </c>
    </row>
    <row r="32" spans="1:7">
      <c r="A32" s="6" t="s">
        <v>8</v>
      </c>
      <c r="B32">
        <v>40.516397116621249</v>
      </c>
      <c r="C32">
        <f>STDEV(F12:F15)/SQRT(4)</f>
        <v>2.3012233656979491</v>
      </c>
    </row>
    <row r="33" spans="1:4">
      <c r="A33" s="6" t="s">
        <v>9</v>
      </c>
      <c r="B33">
        <v>1.2121398932315532</v>
      </c>
      <c r="C33">
        <f>STDEV(F16:F19)/SQRT(4)</f>
        <v>0.12872364024638505</v>
      </c>
      <c r="D33">
        <f>TTEST(F12:F15,F16:F19,2,3)</f>
        <v>4.2358808231217538E-4</v>
      </c>
    </row>
    <row r="34" spans="1:4">
      <c r="A34" s="6" t="s">
        <v>10</v>
      </c>
      <c r="B34">
        <v>39.009641253957618</v>
      </c>
      <c r="C34">
        <f>STDEV(F20:F23)/SQRT(4)</f>
        <v>3.7216250008104059</v>
      </c>
    </row>
    <row r="35" spans="1:4">
      <c r="A35" s="6" t="s">
        <v>11</v>
      </c>
      <c r="B35">
        <v>4.8259606993615716</v>
      </c>
      <c r="C35">
        <f>STDEV(F24:F27)/SQRT(4)</f>
        <v>0.68666206475541114</v>
      </c>
      <c r="D35">
        <f>TTEST(F20:F23,F24:F27,2,3)</f>
        <v>2.1963716395586572E-3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A29" sqref="A29:D35"/>
    </sheetView>
  </sheetViews>
  <sheetFormatPr baseColWidth="10" defaultRowHeight="15.75"/>
  <cols>
    <col min="1" max="1" width="12.875" customWidth="1"/>
    <col min="4" max="4" width="11.875" customWidth="1"/>
  </cols>
  <sheetData>
    <row r="1" spans="1:7">
      <c r="A1" s="7" t="s">
        <v>16</v>
      </c>
    </row>
    <row r="3" spans="1:7">
      <c r="B3" s="1" t="s">
        <v>68</v>
      </c>
      <c r="C3" s="1" t="s">
        <v>65</v>
      </c>
      <c r="D3" s="2" t="s">
        <v>66</v>
      </c>
      <c r="E3" s="2" t="s">
        <v>3</v>
      </c>
      <c r="F3" s="2" t="s">
        <v>4</v>
      </c>
      <c r="G3" s="2" t="s">
        <v>5</v>
      </c>
    </row>
    <row r="4" spans="1:7">
      <c r="A4" s="6" t="s">
        <v>6</v>
      </c>
      <c r="B4">
        <v>29.14</v>
      </c>
      <c r="C4">
        <v>22.36</v>
      </c>
      <c r="D4">
        <f>AVERAGE(C4:C5)</f>
        <v>22.605</v>
      </c>
      <c r="E4">
        <f>B4-D4</f>
        <v>6.5350000000000001</v>
      </c>
      <c r="F4">
        <f t="shared" ref="F4:F27" si="0">(2^-E4)*1000</f>
        <v>10.783729323411164</v>
      </c>
      <c r="G4">
        <f>AVERAGE(F4:F7)</f>
        <v>9.2705467161361632</v>
      </c>
    </row>
    <row r="5" spans="1:7">
      <c r="A5" s="5"/>
      <c r="B5">
        <v>29.48</v>
      </c>
      <c r="C5">
        <v>22.85</v>
      </c>
      <c r="D5">
        <v>22.605</v>
      </c>
      <c r="E5">
        <f t="shared" ref="E5:E27" si="1">B5-D5</f>
        <v>6.875</v>
      </c>
      <c r="F5">
        <f t="shared" si="0"/>
        <v>8.519591661447329</v>
      </c>
    </row>
    <row r="6" spans="1:7">
      <c r="A6" s="5"/>
      <c r="B6">
        <v>28.37</v>
      </c>
      <c r="C6">
        <v>21.46</v>
      </c>
      <c r="D6">
        <f>AVERAGE(C6:C7)</f>
        <v>21.685000000000002</v>
      </c>
      <c r="E6">
        <f t="shared" si="1"/>
        <v>6.6849999999999987</v>
      </c>
      <c r="F6">
        <f t="shared" si="0"/>
        <v>9.7188410413943007</v>
      </c>
    </row>
    <row r="7" spans="1:7">
      <c r="A7" s="5"/>
      <c r="B7">
        <v>28.64</v>
      </c>
      <c r="C7">
        <v>21.91</v>
      </c>
      <c r="D7">
        <v>21.684999999999999</v>
      </c>
      <c r="E7">
        <f t="shared" si="1"/>
        <v>6.9550000000000018</v>
      </c>
      <c r="F7">
        <f t="shared" si="0"/>
        <v>8.0600248382918611</v>
      </c>
    </row>
    <row r="8" spans="1:7">
      <c r="A8" s="6" t="s">
        <v>7</v>
      </c>
      <c r="B8">
        <v>31.11</v>
      </c>
      <c r="C8">
        <v>24.31</v>
      </c>
      <c r="D8">
        <f>AVERAGE(C8:C9)</f>
        <v>24.39</v>
      </c>
      <c r="E8">
        <f t="shared" si="1"/>
        <v>6.7199999999999989</v>
      </c>
      <c r="F8">
        <f t="shared" si="0"/>
        <v>9.4858975343363099</v>
      </c>
      <c r="G8">
        <f>AVERAGE(F8:F11)</f>
        <v>8.9253122664261859</v>
      </c>
    </row>
    <row r="9" spans="1:7">
      <c r="A9" s="5"/>
      <c r="B9">
        <v>31.27</v>
      </c>
      <c r="C9">
        <v>24.47</v>
      </c>
      <c r="D9">
        <v>24.39</v>
      </c>
      <c r="E9">
        <f t="shared" si="1"/>
        <v>6.879999999999999</v>
      </c>
      <c r="F9">
        <f t="shared" si="0"/>
        <v>8.4901161134848362</v>
      </c>
    </row>
    <row r="10" spans="1:7">
      <c r="A10" s="5"/>
      <c r="B10">
        <v>29.18</v>
      </c>
      <c r="C10">
        <v>22.31</v>
      </c>
      <c r="D10">
        <f>AVERAGE(C10:C11)</f>
        <v>22.434999999999999</v>
      </c>
      <c r="E10">
        <f t="shared" si="1"/>
        <v>6.745000000000001</v>
      </c>
      <c r="F10">
        <f t="shared" si="0"/>
        <v>9.322935492435322</v>
      </c>
    </row>
    <row r="11" spans="1:7">
      <c r="A11" s="5"/>
      <c r="B11">
        <v>29.33</v>
      </c>
      <c r="C11">
        <v>22.56</v>
      </c>
      <c r="D11">
        <v>22.434999999999999</v>
      </c>
      <c r="E11">
        <f t="shared" si="1"/>
        <v>6.8949999999999996</v>
      </c>
      <c r="F11">
        <f t="shared" si="0"/>
        <v>8.4022999254482738</v>
      </c>
    </row>
    <row r="12" spans="1:7">
      <c r="A12" s="6" t="s">
        <v>8</v>
      </c>
      <c r="B12" s="4">
        <v>22.56</v>
      </c>
      <c r="C12" s="4">
        <v>16.52</v>
      </c>
      <c r="D12">
        <f>AVERAGE(C12:C13)</f>
        <v>16.59</v>
      </c>
      <c r="E12">
        <f t="shared" si="1"/>
        <v>5.9699999999999989</v>
      </c>
      <c r="F12">
        <f t="shared" si="0"/>
        <v>15.953314464174914</v>
      </c>
      <c r="G12">
        <f>AVERAGE(F12:F15)</f>
        <v>18.273243941938006</v>
      </c>
    </row>
    <row r="13" spans="1:7">
      <c r="A13" s="5"/>
      <c r="B13">
        <v>22.12</v>
      </c>
      <c r="C13">
        <v>16.66</v>
      </c>
      <c r="D13">
        <v>16.59</v>
      </c>
      <c r="E13">
        <f t="shared" si="1"/>
        <v>5.5300000000000011</v>
      </c>
      <c r="F13">
        <f t="shared" si="0"/>
        <v>21.642335439233179</v>
      </c>
    </row>
    <row r="14" spans="1:7">
      <c r="A14" s="5"/>
      <c r="B14">
        <v>24.1</v>
      </c>
      <c r="C14">
        <v>18.09</v>
      </c>
      <c r="D14">
        <f>AVERAGE(C14:C15)</f>
        <v>18.115000000000002</v>
      </c>
      <c r="E14">
        <f t="shared" si="1"/>
        <v>5.9849999999999994</v>
      </c>
      <c r="F14">
        <f t="shared" si="0"/>
        <v>15.788303851355687</v>
      </c>
    </row>
    <row r="15" spans="1:7">
      <c r="A15" s="5"/>
      <c r="B15">
        <v>23.78</v>
      </c>
      <c r="C15">
        <v>18.14</v>
      </c>
      <c r="D15">
        <v>18.114999999999998</v>
      </c>
      <c r="E15">
        <f t="shared" si="1"/>
        <v>5.6650000000000027</v>
      </c>
      <c r="F15">
        <f t="shared" si="0"/>
        <v>19.709022012988239</v>
      </c>
    </row>
    <row r="16" spans="1:7">
      <c r="A16" s="6" t="s">
        <v>9</v>
      </c>
      <c r="B16" s="4">
        <v>22.3</v>
      </c>
      <c r="C16" s="4">
        <v>16.760000000000002</v>
      </c>
      <c r="D16">
        <f>AVERAGE(C16:C17)</f>
        <v>16.93</v>
      </c>
      <c r="E16">
        <f t="shared" si="1"/>
        <v>5.370000000000001</v>
      </c>
      <c r="F16">
        <f t="shared" si="0"/>
        <v>24.180703024099827</v>
      </c>
      <c r="G16">
        <f>AVERAGE(F16:F19)</f>
        <v>20.182987619130927</v>
      </c>
    </row>
    <row r="17" spans="1:7">
      <c r="A17" s="5"/>
      <c r="B17">
        <v>22.81</v>
      </c>
      <c r="C17">
        <v>17.100000000000001</v>
      </c>
      <c r="D17">
        <v>16.93</v>
      </c>
      <c r="E17">
        <f t="shared" si="1"/>
        <v>5.879999999999999</v>
      </c>
      <c r="F17">
        <f t="shared" si="0"/>
        <v>16.980232226969672</v>
      </c>
    </row>
    <row r="18" spans="1:7">
      <c r="A18" s="5"/>
      <c r="B18">
        <v>23.42</v>
      </c>
      <c r="C18">
        <v>17.89</v>
      </c>
      <c r="D18">
        <f>AVERAGE(C18:C19)</f>
        <v>17.925000000000001</v>
      </c>
      <c r="E18">
        <f t="shared" si="1"/>
        <v>5.495000000000001</v>
      </c>
      <c r="F18">
        <f t="shared" si="0"/>
        <v>22.173802440630968</v>
      </c>
    </row>
    <row r="19" spans="1:7">
      <c r="A19" s="5"/>
      <c r="B19">
        <v>23.77</v>
      </c>
      <c r="C19">
        <v>17.96</v>
      </c>
      <c r="D19">
        <v>17.925000000000001</v>
      </c>
      <c r="E19">
        <f t="shared" si="1"/>
        <v>5.8449999999999989</v>
      </c>
      <c r="F19">
        <f t="shared" si="0"/>
        <v>17.397212784823232</v>
      </c>
    </row>
    <row r="20" spans="1:7">
      <c r="A20" s="6" t="s">
        <v>10</v>
      </c>
      <c r="B20">
        <v>25.37</v>
      </c>
      <c r="C20">
        <v>18.850000000000001</v>
      </c>
      <c r="D20">
        <f>AVERAGE(C20:C21)</f>
        <v>18.785</v>
      </c>
      <c r="E20">
        <f t="shared" si="1"/>
        <v>6.5850000000000009</v>
      </c>
      <c r="F20">
        <f t="shared" si="0"/>
        <v>10.416395914774983</v>
      </c>
      <c r="G20">
        <f>AVERAGE(F20:F23)</f>
        <v>11.047231386002654</v>
      </c>
    </row>
    <row r="21" spans="1:7">
      <c r="A21" s="5"/>
      <c r="B21">
        <v>25.42</v>
      </c>
      <c r="C21">
        <v>18.72</v>
      </c>
      <c r="D21">
        <v>18.785</v>
      </c>
      <c r="E21">
        <f t="shared" si="1"/>
        <v>6.6350000000000016</v>
      </c>
      <c r="F21">
        <f t="shared" si="0"/>
        <v>10.0615752305455</v>
      </c>
    </row>
    <row r="22" spans="1:7">
      <c r="B22">
        <v>25.88</v>
      </c>
      <c r="C22">
        <v>19.38</v>
      </c>
      <c r="D22">
        <f>AVERAGE(C22:C23)</f>
        <v>19.41</v>
      </c>
      <c r="E22">
        <f t="shared" si="1"/>
        <v>6.4699999999999989</v>
      </c>
      <c r="F22">
        <f t="shared" si="0"/>
        <v>11.280696840019514</v>
      </c>
    </row>
    <row r="23" spans="1:7">
      <c r="B23">
        <v>25.74</v>
      </c>
      <c r="C23">
        <v>19.440000000000001</v>
      </c>
      <c r="D23">
        <v>19.41</v>
      </c>
      <c r="E23">
        <f t="shared" si="1"/>
        <v>6.3299999999999983</v>
      </c>
      <c r="F23">
        <f t="shared" si="0"/>
        <v>12.430257558670622</v>
      </c>
    </row>
    <row r="24" spans="1:7">
      <c r="A24" s="6" t="s">
        <v>11</v>
      </c>
      <c r="B24">
        <v>27.21</v>
      </c>
      <c r="C24">
        <v>21.2</v>
      </c>
      <c r="D24">
        <f>AVERAGE(C24:C25)</f>
        <v>20.805</v>
      </c>
      <c r="E24">
        <f t="shared" si="1"/>
        <v>6.4050000000000011</v>
      </c>
      <c r="F24">
        <f t="shared" si="0"/>
        <v>11.800567074709571</v>
      </c>
      <c r="G24">
        <f>AVERAGE(F24:F27)</f>
        <v>8.5146655584675521</v>
      </c>
    </row>
    <row r="25" spans="1:7">
      <c r="B25">
        <v>27.93</v>
      </c>
      <c r="C25">
        <v>20.41</v>
      </c>
      <c r="D25">
        <v>20.805</v>
      </c>
      <c r="E25">
        <f t="shared" si="1"/>
        <v>7.125</v>
      </c>
      <c r="F25">
        <f t="shared" si="0"/>
        <v>7.164094087536494</v>
      </c>
    </row>
    <row r="26" spans="1:7">
      <c r="B26">
        <v>27.48</v>
      </c>
      <c r="C26">
        <v>20.71</v>
      </c>
      <c r="D26">
        <f>AVERAGE(C26:C27)</f>
        <v>20.675000000000001</v>
      </c>
      <c r="E26">
        <f t="shared" si="1"/>
        <v>6.8049999999999997</v>
      </c>
      <c r="F26">
        <f t="shared" si="0"/>
        <v>8.9431575046772291</v>
      </c>
    </row>
    <row r="27" spans="1:7">
      <c r="B27">
        <v>28.02</v>
      </c>
      <c r="C27">
        <v>20.64</v>
      </c>
      <c r="D27">
        <v>20.675000000000001</v>
      </c>
      <c r="E27">
        <f t="shared" si="1"/>
        <v>7.3449999999999989</v>
      </c>
      <c r="F27">
        <f t="shared" si="0"/>
        <v>6.150843566946909</v>
      </c>
    </row>
    <row r="29" spans="1:7">
      <c r="B29" s="1" t="s">
        <v>14</v>
      </c>
      <c r="C29" s="2" t="s">
        <v>12</v>
      </c>
      <c r="D29" s="2" t="s">
        <v>13</v>
      </c>
    </row>
    <row r="30" spans="1:7">
      <c r="A30" s="6" t="s">
        <v>6</v>
      </c>
      <c r="B30">
        <v>9.2705467161361632</v>
      </c>
      <c r="C30">
        <f>STDEV(F4:F7)/SQRT(4)</f>
        <v>0.61373081205041136</v>
      </c>
      <c r="D30">
        <v>4.3802150754102733E-3</v>
      </c>
    </row>
    <row r="31" spans="1:7">
      <c r="A31" s="6" t="s">
        <v>7</v>
      </c>
      <c r="B31">
        <v>8.9253122664261859</v>
      </c>
      <c r="C31">
        <f>STDEV(F8:F11)/SQRT(4)</f>
        <v>0.27918000059846759</v>
      </c>
      <c r="D31">
        <v>7.148185678861281E-3</v>
      </c>
    </row>
    <row r="32" spans="1:7">
      <c r="A32" s="6" t="s">
        <v>8</v>
      </c>
      <c r="B32">
        <v>18.273243941938006</v>
      </c>
      <c r="C32">
        <f>STDEV(F12:F15)/SQRT(4)</f>
        <v>1.4424873258262554</v>
      </c>
    </row>
    <row r="33" spans="1:4">
      <c r="A33" s="6" t="s">
        <v>9</v>
      </c>
      <c r="B33">
        <v>20.182987619130927</v>
      </c>
      <c r="C33">
        <f>STDEV(F16:F19)/SQRT(4)</f>
        <v>1.7786524778164112</v>
      </c>
    </row>
    <row r="34" spans="1:4">
      <c r="A34" s="6" t="s">
        <v>10</v>
      </c>
      <c r="B34">
        <v>11.047231386002654</v>
      </c>
      <c r="C34">
        <f>STDEV(F20:F23)/SQRT(4)</f>
        <v>0.52731544647183759</v>
      </c>
      <c r="D34">
        <v>1.0579835012419915E-2</v>
      </c>
    </row>
    <row r="35" spans="1:4">
      <c r="A35" s="6" t="s">
        <v>11</v>
      </c>
      <c r="B35">
        <v>8.5146655584675521</v>
      </c>
      <c r="C35">
        <f>STDEV(F24:F27)/SQRT(4)</f>
        <v>1.2380243612337087</v>
      </c>
      <c r="D35">
        <v>2.414929271850233E-3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Q35"/>
  <sheetViews>
    <sheetView workbookViewId="0">
      <selection activeCell="M4" sqref="M4"/>
    </sheetView>
  </sheetViews>
  <sheetFormatPr baseColWidth="10" defaultRowHeight="15.75"/>
  <sheetData>
    <row r="1" spans="1:17">
      <c r="A1" s="7" t="s">
        <v>19</v>
      </c>
    </row>
    <row r="3" spans="1:17">
      <c r="B3" s="1" t="s">
        <v>69</v>
      </c>
      <c r="C3" s="1" t="s">
        <v>65</v>
      </c>
      <c r="D3" s="2" t="s">
        <v>2</v>
      </c>
      <c r="E3" s="2" t="s">
        <v>3</v>
      </c>
      <c r="F3" s="2" t="s">
        <v>4</v>
      </c>
      <c r="G3" s="2" t="s">
        <v>5</v>
      </c>
      <c r="L3" s="1" t="s">
        <v>70</v>
      </c>
      <c r="M3" s="1" t="s">
        <v>65</v>
      </c>
      <c r="N3" s="2" t="s">
        <v>2</v>
      </c>
      <c r="O3" s="2" t="s">
        <v>3</v>
      </c>
      <c r="P3" s="2" t="s">
        <v>4</v>
      </c>
      <c r="Q3" s="2" t="s">
        <v>5</v>
      </c>
    </row>
    <row r="4" spans="1:17">
      <c r="A4" s="6" t="s">
        <v>6</v>
      </c>
      <c r="B4">
        <v>33.54</v>
      </c>
      <c r="C4">
        <v>25.7</v>
      </c>
      <c r="D4">
        <f>AVERAGE(C4:C5)</f>
        <v>25.435000000000002</v>
      </c>
      <c r="E4">
        <f>B4-D4</f>
        <v>8.1049999999999969</v>
      </c>
      <c r="F4">
        <f t="shared" ref="F4:F27" si="0">(2^-E4)*1000</f>
        <v>3.6320505570826715</v>
      </c>
      <c r="G4">
        <f>AVERAGE(F4:F7)</f>
        <v>4.2237959515747336</v>
      </c>
      <c r="K4" s="6" t="s">
        <v>6</v>
      </c>
      <c r="L4">
        <v>30.43</v>
      </c>
      <c r="M4">
        <v>25.7</v>
      </c>
      <c r="N4">
        <f>AVERAGE(M4:M5)</f>
        <v>25.435000000000002</v>
      </c>
      <c r="O4">
        <f>L4-N4</f>
        <v>4.9949999999999974</v>
      </c>
      <c r="P4">
        <f t="shared" ref="P4:P27" si="1">(2^-O4)*1000</f>
        <v>31.358492140922024</v>
      </c>
      <c r="Q4">
        <f>AVERAGE(P4:P7)</f>
        <v>33.37903511545445</v>
      </c>
    </row>
    <row r="5" spans="1:17">
      <c r="A5" s="5"/>
      <c r="B5">
        <v>33.369999999999997</v>
      </c>
      <c r="C5">
        <v>25.17</v>
      </c>
      <c r="D5">
        <v>25.434999999999999</v>
      </c>
      <c r="E5">
        <f t="shared" ref="E5:E27" si="2">B5-D5</f>
        <v>7.9349999999999987</v>
      </c>
      <c r="F5">
        <f t="shared" si="0"/>
        <v>4.0862692960645743</v>
      </c>
      <c r="K5" s="5"/>
      <c r="L5">
        <v>30.42</v>
      </c>
      <c r="M5">
        <v>25.17</v>
      </c>
      <c r="N5">
        <v>25.434999999999999</v>
      </c>
      <c r="O5">
        <f t="shared" ref="O5:O27" si="3">L5-N5</f>
        <v>4.985000000000003</v>
      </c>
      <c r="P5">
        <f t="shared" si="1"/>
        <v>31.576607702711314</v>
      </c>
    </row>
    <row r="6" spans="1:17">
      <c r="A6" s="5"/>
      <c r="B6">
        <v>29.96</v>
      </c>
      <c r="C6">
        <v>22.35</v>
      </c>
      <c r="D6">
        <f>AVERAGE(C6:C7)</f>
        <v>22.270000000000003</v>
      </c>
      <c r="E6">
        <f t="shared" si="2"/>
        <v>7.6899999999999977</v>
      </c>
      <c r="F6">
        <f t="shared" si="0"/>
        <v>4.842608202886673</v>
      </c>
      <c r="K6" s="5"/>
      <c r="L6">
        <v>27.13</v>
      </c>
      <c r="M6">
        <v>22.35</v>
      </c>
      <c r="N6">
        <f>AVERAGE(M6:M7)</f>
        <v>22.270000000000003</v>
      </c>
      <c r="O6">
        <f t="shared" si="3"/>
        <v>4.8599999999999959</v>
      </c>
      <c r="P6">
        <f t="shared" si="1"/>
        <v>34.434534871144187</v>
      </c>
    </row>
    <row r="7" spans="1:17">
      <c r="A7" s="5"/>
      <c r="B7">
        <v>30.12</v>
      </c>
      <c r="C7">
        <v>22.19</v>
      </c>
      <c r="D7">
        <v>22.27</v>
      </c>
      <c r="E7">
        <f t="shared" si="2"/>
        <v>7.8500000000000014</v>
      </c>
      <c r="F7">
        <f t="shared" si="0"/>
        <v>4.3342557502650143</v>
      </c>
      <c r="K7" s="5"/>
      <c r="L7">
        <v>27.06</v>
      </c>
      <c r="M7">
        <v>22.19</v>
      </c>
      <c r="N7">
        <v>22.27</v>
      </c>
      <c r="O7">
        <f t="shared" si="3"/>
        <v>4.7899999999999991</v>
      </c>
      <c r="P7">
        <f t="shared" si="1"/>
        <v>36.146505747040258</v>
      </c>
    </row>
    <row r="8" spans="1:17">
      <c r="A8" s="6" t="s">
        <v>7</v>
      </c>
      <c r="B8">
        <v>34.81</v>
      </c>
      <c r="C8">
        <v>26.5</v>
      </c>
      <c r="D8">
        <f>AVERAGE(C8:C9)</f>
        <v>26.04</v>
      </c>
      <c r="E8">
        <f t="shared" si="2"/>
        <v>8.7700000000000031</v>
      </c>
      <c r="F8">
        <f t="shared" si="0"/>
        <v>2.2906932602185091</v>
      </c>
      <c r="G8">
        <f>AVERAGE(F8:F11)</f>
        <v>2.2855918764197591</v>
      </c>
      <c r="K8" s="6" t="s">
        <v>7</v>
      </c>
      <c r="L8">
        <v>31.44</v>
      </c>
      <c r="M8">
        <v>26.5</v>
      </c>
      <c r="N8">
        <f>AVERAGE(M8:M9)</f>
        <v>26.04</v>
      </c>
      <c r="O8">
        <f t="shared" si="3"/>
        <v>5.4000000000000021</v>
      </c>
      <c r="P8">
        <f t="shared" si="1"/>
        <v>23.683071351724941</v>
      </c>
      <c r="Q8">
        <f>AVERAGE(P8:P11)</f>
        <v>27.775272887298406</v>
      </c>
    </row>
    <row r="9" spans="1:17">
      <c r="A9" s="5"/>
      <c r="B9">
        <v>35.31</v>
      </c>
      <c r="C9">
        <v>25.58</v>
      </c>
      <c r="D9">
        <v>26.04</v>
      </c>
      <c r="E9">
        <f t="shared" si="2"/>
        <v>9.2700000000000031</v>
      </c>
      <c r="F9">
        <f t="shared" si="0"/>
        <v>1.6197647379188282</v>
      </c>
      <c r="K9" s="5"/>
      <c r="L9">
        <v>31.27</v>
      </c>
      <c r="M9">
        <v>25.58</v>
      </c>
      <c r="N9">
        <v>26.04</v>
      </c>
      <c r="O9">
        <f t="shared" si="3"/>
        <v>5.23</v>
      </c>
      <c r="P9">
        <f t="shared" si="1"/>
        <v>26.644840367748635</v>
      </c>
    </row>
    <row r="10" spans="1:17">
      <c r="A10" s="5"/>
      <c r="B10">
        <v>31.91</v>
      </c>
      <c r="C10">
        <v>23.25</v>
      </c>
      <c r="D10">
        <f>AVERAGE(C10:C11)</f>
        <v>23.560000000000002</v>
      </c>
      <c r="E10">
        <f t="shared" si="2"/>
        <v>8.3499999999999979</v>
      </c>
      <c r="F10">
        <f t="shared" si="0"/>
        <v>3.0647816324091872</v>
      </c>
      <c r="K10" s="5"/>
      <c r="L10">
        <v>28.72</v>
      </c>
      <c r="M10">
        <v>23.25</v>
      </c>
      <c r="N10">
        <f>AVERAGE(M10:M11)</f>
        <v>23.560000000000002</v>
      </c>
      <c r="O10">
        <f t="shared" si="3"/>
        <v>5.1599999999999966</v>
      </c>
      <c r="P10">
        <f t="shared" si="1"/>
        <v>27.969533466499204</v>
      </c>
    </row>
    <row r="11" spans="1:17">
      <c r="A11" s="5"/>
      <c r="B11">
        <v>32.409999999999997</v>
      </c>
      <c r="C11">
        <v>23.87</v>
      </c>
      <c r="D11">
        <v>23.56</v>
      </c>
      <c r="E11">
        <f t="shared" si="2"/>
        <v>8.8499999999999979</v>
      </c>
      <c r="F11">
        <f t="shared" si="0"/>
        <v>2.1671278751325129</v>
      </c>
      <c r="K11" s="5"/>
      <c r="L11">
        <v>28.49</v>
      </c>
      <c r="M11">
        <v>23.87</v>
      </c>
      <c r="N11">
        <v>23.56</v>
      </c>
      <c r="O11">
        <f t="shared" si="3"/>
        <v>4.93</v>
      </c>
      <c r="P11">
        <f t="shared" si="1"/>
        <v>32.803646363220857</v>
      </c>
    </row>
    <row r="12" spans="1:17">
      <c r="A12" s="6" t="s">
        <v>8</v>
      </c>
      <c r="B12">
        <v>31.23</v>
      </c>
      <c r="C12">
        <v>24.19</v>
      </c>
      <c r="D12">
        <f>AVERAGE(C12:C13)</f>
        <v>24.075000000000003</v>
      </c>
      <c r="E12">
        <f t="shared" si="2"/>
        <v>7.1549999999999976</v>
      </c>
      <c r="F12">
        <f t="shared" si="0"/>
        <v>7.01665916315575</v>
      </c>
      <c r="G12">
        <f>AVERAGE(F12:F15)</f>
        <v>5.9953388636135587</v>
      </c>
      <c r="K12" s="6" t="s">
        <v>8</v>
      </c>
      <c r="L12">
        <v>28.42</v>
      </c>
      <c r="M12">
        <v>24.19</v>
      </c>
      <c r="N12">
        <f>AVERAGE(M12:M13)</f>
        <v>24.075000000000003</v>
      </c>
      <c r="O12">
        <f t="shared" si="3"/>
        <v>4.3449999999999989</v>
      </c>
      <c r="P12">
        <f t="shared" si="1"/>
        <v>49.206748535575265</v>
      </c>
      <c r="Q12">
        <f>AVERAGE(P12:P15)</f>
        <v>59.011647939883417</v>
      </c>
    </row>
    <row r="13" spans="1:17">
      <c r="A13" s="5"/>
      <c r="B13">
        <v>31.47</v>
      </c>
      <c r="C13">
        <v>23.96</v>
      </c>
      <c r="D13">
        <v>24.074999999999999</v>
      </c>
      <c r="E13">
        <f t="shared" si="2"/>
        <v>7.3949999999999996</v>
      </c>
      <c r="F13">
        <f t="shared" si="0"/>
        <v>5.9413232548476973</v>
      </c>
      <c r="K13" s="5"/>
      <c r="L13">
        <v>28.27</v>
      </c>
      <c r="M13">
        <v>23.96</v>
      </c>
      <c r="N13">
        <v>24.074999999999999</v>
      </c>
      <c r="O13">
        <f t="shared" si="3"/>
        <v>4.1950000000000003</v>
      </c>
      <c r="P13">
        <f t="shared" si="1"/>
        <v>54.598305994793385</v>
      </c>
    </row>
    <row r="14" spans="1:17">
      <c r="A14" s="5"/>
      <c r="B14">
        <v>28.04</v>
      </c>
      <c r="C14">
        <v>20.53</v>
      </c>
      <c r="D14">
        <f>AVERAGE(C14:C15)</f>
        <v>20.740000000000002</v>
      </c>
      <c r="E14">
        <f t="shared" si="2"/>
        <v>7.2999999999999972</v>
      </c>
      <c r="F14">
        <f t="shared" si="0"/>
        <v>6.3457218465331025</v>
      </c>
      <c r="K14" s="5"/>
      <c r="L14">
        <v>24.72</v>
      </c>
      <c r="M14">
        <v>20.53</v>
      </c>
      <c r="N14">
        <f>AVERAGE(M14:M15)</f>
        <v>20.740000000000002</v>
      </c>
      <c r="O14">
        <f t="shared" si="3"/>
        <v>3.9799999999999969</v>
      </c>
      <c r="P14">
        <f t="shared" si="1"/>
        <v>63.372467486876971</v>
      </c>
    </row>
    <row r="15" spans="1:17">
      <c r="A15" s="5"/>
      <c r="B15">
        <v>28.48</v>
      </c>
      <c r="C15">
        <v>20.95</v>
      </c>
      <c r="D15">
        <v>20.74</v>
      </c>
      <c r="E15">
        <f t="shared" si="2"/>
        <v>7.740000000000002</v>
      </c>
      <c r="F15">
        <f t="shared" si="0"/>
        <v>4.677651189917686</v>
      </c>
      <c r="K15" s="5"/>
      <c r="L15">
        <v>24.6</v>
      </c>
      <c r="M15">
        <v>20.95</v>
      </c>
      <c r="N15">
        <v>20.74</v>
      </c>
      <c r="O15">
        <f t="shared" si="3"/>
        <v>3.860000000000003</v>
      </c>
      <c r="P15">
        <f t="shared" si="1"/>
        <v>68.869069742288033</v>
      </c>
    </row>
    <row r="16" spans="1:17">
      <c r="A16" s="6" t="s">
        <v>9</v>
      </c>
      <c r="B16">
        <v>30.15</v>
      </c>
      <c r="C16">
        <v>21.44</v>
      </c>
      <c r="D16">
        <f>AVERAGE(C16:C17)</f>
        <v>21.414999999999999</v>
      </c>
      <c r="E16">
        <f t="shared" si="2"/>
        <v>8.7349999999999994</v>
      </c>
      <c r="F16">
        <f t="shared" si="0"/>
        <v>2.3469454092321316</v>
      </c>
      <c r="G16">
        <f>AVERAGE(F16:F19)</f>
        <v>2.0720515937195216</v>
      </c>
      <c r="K16" s="6" t="s">
        <v>9</v>
      </c>
      <c r="L16">
        <v>26.81</v>
      </c>
      <c r="M16">
        <v>21.44</v>
      </c>
      <c r="N16">
        <f>AVERAGE(M16:M17)</f>
        <v>21.414999999999999</v>
      </c>
      <c r="O16">
        <f t="shared" si="3"/>
        <v>5.3949999999999996</v>
      </c>
      <c r="P16">
        <f t="shared" si="1"/>
        <v>23.765293019390786</v>
      </c>
      <c r="Q16">
        <f>AVERAGE(P16:P19)</f>
        <v>26.275174002071864</v>
      </c>
    </row>
    <row r="17" spans="1:17">
      <c r="A17" s="5"/>
      <c r="B17">
        <v>30.41</v>
      </c>
      <c r="C17">
        <v>21.39</v>
      </c>
      <c r="D17">
        <v>21.414999999999999</v>
      </c>
      <c r="E17">
        <f t="shared" si="2"/>
        <v>8.995000000000001</v>
      </c>
      <c r="F17">
        <f t="shared" si="0"/>
        <v>1.9599057588076223</v>
      </c>
      <c r="K17" s="5"/>
      <c r="L17">
        <v>26.47</v>
      </c>
      <c r="M17">
        <v>21.39</v>
      </c>
      <c r="N17">
        <v>21.414999999999999</v>
      </c>
      <c r="O17">
        <f t="shared" si="3"/>
        <v>5.0549999999999997</v>
      </c>
      <c r="P17">
        <f t="shared" si="1"/>
        <v>30.081076346929741</v>
      </c>
    </row>
    <row r="18" spans="1:17">
      <c r="A18" s="5"/>
      <c r="B18">
        <v>27.24</v>
      </c>
      <c r="C18">
        <v>18.39</v>
      </c>
      <c r="D18">
        <f>AVERAGE(C18:C19)</f>
        <v>18.445</v>
      </c>
      <c r="E18">
        <f t="shared" si="2"/>
        <v>8.7949999999999982</v>
      </c>
      <c r="F18">
        <f t="shared" si="0"/>
        <v>2.2513405210915352</v>
      </c>
      <c r="K18" s="5"/>
      <c r="L18">
        <v>23.84</v>
      </c>
      <c r="M18">
        <v>18.39</v>
      </c>
      <c r="N18">
        <f>AVERAGE(M18:M19)</f>
        <v>18.445</v>
      </c>
      <c r="O18">
        <f t="shared" si="3"/>
        <v>5.3949999999999996</v>
      </c>
      <c r="P18">
        <f t="shared" si="1"/>
        <v>23.765293019390786</v>
      </c>
    </row>
    <row r="19" spans="1:17">
      <c r="A19" s="5"/>
      <c r="B19">
        <v>27.62</v>
      </c>
      <c r="C19">
        <v>18.5</v>
      </c>
      <c r="D19">
        <v>18.445</v>
      </c>
      <c r="E19">
        <f t="shared" si="2"/>
        <v>9.1750000000000007</v>
      </c>
      <c r="F19">
        <f t="shared" si="0"/>
        <v>1.7300146857467973</v>
      </c>
      <c r="K19" s="5"/>
      <c r="L19">
        <v>23.63</v>
      </c>
      <c r="M19">
        <v>18.5</v>
      </c>
      <c r="N19">
        <v>18.445</v>
      </c>
      <c r="O19">
        <f t="shared" si="3"/>
        <v>5.1849999999999987</v>
      </c>
      <c r="P19">
        <f t="shared" si="1"/>
        <v>27.489033622576137</v>
      </c>
    </row>
    <row r="20" spans="1:17">
      <c r="A20" s="6" t="s">
        <v>10</v>
      </c>
      <c r="B20">
        <v>29.43</v>
      </c>
      <c r="C20">
        <v>22.52</v>
      </c>
      <c r="D20">
        <f>AVERAGE(C20:C21)</f>
        <v>22.314999999999998</v>
      </c>
      <c r="E20">
        <f t="shared" si="2"/>
        <v>7.115000000000002</v>
      </c>
      <c r="F20">
        <f t="shared" si="0"/>
        <v>7.2139243025733863</v>
      </c>
      <c r="G20">
        <f>AVERAGE(F20:F23)</f>
        <v>7.1007633844375704</v>
      </c>
      <c r="K20" s="6" t="s">
        <v>10</v>
      </c>
      <c r="L20">
        <v>26.93</v>
      </c>
      <c r="M20">
        <v>22.52</v>
      </c>
      <c r="N20">
        <f>AVERAGE(M20:M21)</f>
        <v>22.314999999999998</v>
      </c>
      <c r="O20">
        <f t="shared" si="3"/>
        <v>4.615000000000002</v>
      </c>
      <c r="P20">
        <f t="shared" si="1"/>
        <v>40.80811834652863</v>
      </c>
      <c r="Q20">
        <f>AVERAGE(P20:P23)</f>
        <v>50.537419891849218</v>
      </c>
    </row>
    <row r="21" spans="1:17">
      <c r="A21" s="5"/>
      <c r="B21">
        <v>29.67</v>
      </c>
      <c r="C21">
        <v>22.11</v>
      </c>
      <c r="D21">
        <v>22.315000000000001</v>
      </c>
      <c r="E21">
        <f t="shared" si="2"/>
        <v>7.3550000000000004</v>
      </c>
      <c r="F21">
        <f t="shared" si="0"/>
        <v>6.1083565869421381</v>
      </c>
      <c r="K21" s="5"/>
      <c r="L21">
        <v>26.41</v>
      </c>
      <c r="M21">
        <v>22.11</v>
      </c>
      <c r="N21">
        <v>22.315000000000001</v>
      </c>
      <c r="O21">
        <f t="shared" si="3"/>
        <v>4.0949999999999989</v>
      </c>
      <c r="P21">
        <f t="shared" si="1"/>
        <v>58.517015464655806</v>
      </c>
    </row>
    <row r="22" spans="1:17">
      <c r="B22">
        <v>26.38</v>
      </c>
      <c r="C22">
        <v>19.52</v>
      </c>
      <c r="D22">
        <f>AVERAGE(C22:C23)</f>
        <v>19.48</v>
      </c>
      <c r="E22">
        <f t="shared" si="2"/>
        <v>6.8999999999999986</v>
      </c>
      <c r="F22">
        <f t="shared" si="0"/>
        <v>8.3732301760648014</v>
      </c>
      <c r="L22">
        <v>23.55</v>
      </c>
      <c r="M22">
        <v>19.52</v>
      </c>
      <c r="N22">
        <f>AVERAGE(M22:M23)</f>
        <v>19.48</v>
      </c>
      <c r="O22">
        <f t="shared" si="3"/>
        <v>4.07</v>
      </c>
      <c r="P22">
        <f t="shared" si="1"/>
        <v>59.539874877746087</v>
      </c>
    </row>
    <row r="23" spans="1:17">
      <c r="B23">
        <v>26.7</v>
      </c>
      <c r="C23">
        <v>19.440000000000001</v>
      </c>
      <c r="D23">
        <v>19.48</v>
      </c>
      <c r="E23">
        <f t="shared" si="2"/>
        <v>7.2199999999999989</v>
      </c>
      <c r="F23">
        <f t="shared" si="0"/>
        <v>6.7075424721699557</v>
      </c>
      <c r="L23">
        <v>24.01</v>
      </c>
      <c r="M23">
        <v>19.440000000000001</v>
      </c>
      <c r="N23">
        <v>19.48</v>
      </c>
      <c r="O23">
        <f t="shared" si="3"/>
        <v>4.5300000000000011</v>
      </c>
      <c r="P23">
        <f t="shared" si="1"/>
        <v>43.284670878466365</v>
      </c>
    </row>
    <row r="24" spans="1:17">
      <c r="A24" s="6" t="s">
        <v>11</v>
      </c>
      <c r="B24">
        <v>30.6</v>
      </c>
      <c r="C24">
        <v>21.9</v>
      </c>
      <c r="D24">
        <f>AVERAGE(C24:C25)</f>
        <v>21.52</v>
      </c>
      <c r="E24">
        <f t="shared" si="2"/>
        <v>9.0800000000000018</v>
      </c>
      <c r="F24">
        <f t="shared" si="0"/>
        <v>1.8477688412609272</v>
      </c>
      <c r="G24">
        <f>AVERAGE(F24:F27)</f>
        <v>2.3876918842289263</v>
      </c>
      <c r="K24" s="6" t="s">
        <v>11</v>
      </c>
      <c r="L24">
        <v>26.76</v>
      </c>
      <c r="M24">
        <v>21.9</v>
      </c>
      <c r="N24">
        <f>AVERAGE(M24:M25)</f>
        <v>21.52</v>
      </c>
      <c r="O24">
        <f t="shared" si="3"/>
        <v>5.240000000000002</v>
      </c>
      <c r="P24">
        <f t="shared" si="1"/>
        <v>26.460791011328947</v>
      </c>
      <c r="Q24">
        <f>AVERAGE(P24:P27)</f>
        <v>23.263984759840582</v>
      </c>
    </row>
    <row r="25" spans="1:17">
      <c r="B25">
        <v>30.06</v>
      </c>
      <c r="C25">
        <v>21.14</v>
      </c>
      <c r="D25">
        <v>21.52</v>
      </c>
      <c r="E25">
        <f t="shared" si="2"/>
        <v>8.5399999999999991</v>
      </c>
      <c r="F25">
        <f t="shared" si="0"/>
        <v>2.6866051135541893</v>
      </c>
      <c r="L25">
        <v>27.26</v>
      </c>
      <c r="M25">
        <v>21.14</v>
      </c>
      <c r="N25">
        <v>21.52</v>
      </c>
      <c r="O25">
        <f t="shared" si="3"/>
        <v>5.740000000000002</v>
      </c>
      <c r="P25">
        <f t="shared" si="1"/>
        <v>18.710604759670737</v>
      </c>
    </row>
    <row r="26" spans="1:17">
      <c r="B26">
        <v>27.19</v>
      </c>
      <c r="C26">
        <v>18.79</v>
      </c>
      <c r="D26">
        <f>AVERAGE(C26:C27)</f>
        <v>18.600000000000001</v>
      </c>
      <c r="E26">
        <f t="shared" si="2"/>
        <v>8.59</v>
      </c>
      <c r="F26">
        <f t="shared" si="0"/>
        <v>2.5950894806572502</v>
      </c>
      <c r="L26">
        <v>23.76</v>
      </c>
      <c r="M26">
        <v>18.79</v>
      </c>
      <c r="N26">
        <f>AVERAGE(M26:M27)</f>
        <v>18.600000000000001</v>
      </c>
      <c r="O26">
        <f t="shared" si="3"/>
        <v>5.16</v>
      </c>
      <c r="P26">
        <f t="shared" si="1"/>
        <v>27.969533466499144</v>
      </c>
    </row>
    <row r="27" spans="1:17">
      <c r="B27">
        <v>27.29</v>
      </c>
      <c r="C27">
        <v>18.41</v>
      </c>
      <c r="D27">
        <v>18.600000000000001</v>
      </c>
      <c r="E27">
        <f t="shared" si="2"/>
        <v>8.6899999999999977</v>
      </c>
      <c r="F27">
        <f t="shared" si="0"/>
        <v>2.4213041014433387</v>
      </c>
      <c r="L27">
        <v>24.25</v>
      </c>
      <c r="M27">
        <v>18.41</v>
      </c>
      <c r="N27">
        <v>18.600000000000001</v>
      </c>
      <c r="O27">
        <f t="shared" si="3"/>
        <v>5.6499999999999986</v>
      </c>
      <c r="P27">
        <f t="shared" si="1"/>
        <v>19.915009801863498</v>
      </c>
    </row>
    <row r="29" spans="1:17">
      <c r="B29" s="1" t="s">
        <v>17</v>
      </c>
      <c r="C29" s="2" t="s">
        <v>12</v>
      </c>
      <c r="D29" s="2" t="s">
        <v>13</v>
      </c>
      <c r="L29" s="8" t="s">
        <v>18</v>
      </c>
      <c r="M29" s="2" t="s">
        <v>12</v>
      </c>
      <c r="N29" s="2" t="s">
        <v>13</v>
      </c>
    </row>
    <row r="30" spans="1:17">
      <c r="A30" s="6" t="s">
        <v>6</v>
      </c>
      <c r="B30">
        <v>4.2237959515747336</v>
      </c>
      <c r="C30">
        <f>STDEV(F4:F7)/SQRT(4)</f>
        <v>0.25235658672779088</v>
      </c>
      <c r="K30" s="6" t="s">
        <v>6</v>
      </c>
      <c r="L30">
        <v>33.37903511545445</v>
      </c>
      <c r="M30">
        <f>STDEV(P4:P7)/SQRT(4)</f>
        <v>1.1584584556315671</v>
      </c>
    </row>
    <row r="31" spans="1:17">
      <c r="A31" s="6" t="s">
        <v>7</v>
      </c>
      <c r="B31">
        <v>2.2855918764197591</v>
      </c>
      <c r="C31">
        <f>STDEV(F8:F11)/SQRT(4)</f>
        <v>0.29784254759867829</v>
      </c>
      <c r="D31">
        <f>TTEST(F4:F7,F8:F11,2,3)</f>
        <v>2.739057402004749E-3</v>
      </c>
      <c r="K31" s="6" t="s">
        <v>7</v>
      </c>
      <c r="L31">
        <v>27.775272887298406</v>
      </c>
      <c r="M31">
        <f>STDEV(P8:P11)/SQRT(4)</f>
        <v>1.900575966976811</v>
      </c>
      <c r="N31">
        <f>TTEST(P4:P7,P8:P11,2,3)</f>
        <v>5.3727973708873819E-2</v>
      </c>
    </row>
    <row r="32" spans="1:17">
      <c r="A32" s="6" t="s">
        <v>8</v>
      </c>
      <c r="B32">
        <v>5.9953388636135587</v>
      </c>
      <c r="C32">
        <f>STDEV(F12:F15)/SQRT(4)</f>
        <v>0.49202658129218824</v>
      </c>
      <c r="K32" s="6" t="s">
        <v>8</v>
      </c>
      <c r="L32">
        <v>59.011647939883417</v>
      </c>
      <c r="M32">
        <f>STDEV(P12:P15)/SQRT(4)</f>
        <v>4.3950649517845033</v>
      </c>
    </row>
    <row r="33" spans="1:14">
      <c r="A33" s="6" t="s">
        <v>9</v>
      </c>
      <c r="B33">
        <v>2.0720515937195216</v>
      </c>
      <c r="C33">
        <f>STDEV(F16:F19)/SQRT(4)</f>
        <v>0.14061681501777448</v>
      </c>
      <c r="D33">
        <f>TTEST(F12:F15,F16:F19,2,3)</f>
        <v>2.6634451161698051E-3</v>
      </c>
      <c r="K33" s="6" t="s">
        <v>9</v>
      </c>
      <c r="L33">
        <v>26.275174002071864</v>
      </c>
      <c r="M33">
        <f>STDEV(P16:P19)/SQRT(4)</f>
        <v>1.5426533670739002</v>
      </c>
      <c r="N33">
        <f>TTEST(P12:P15,P16:P19,2,3)</f>
        <v>2.7980884965469795E-3</v>
      </c>
    </row>
    <row r="34" spans="1:14">
      <c r="A34" s="6" t="s">
        <v>10</v>
      </c>
      <c r="B34">
        <v>7.1007633844375704</v>
      </c>
      <c r="C34">
        <f>STDEV(F20:F23)/SQRT(4)</f>
        <v>0.48057873676321949</v>
      </c>
      <c r="K34" s="6" t="s">
        <v>10</v>
      </c>
      <c r="L34">
        <v>50.537419891849218</v>
      </c>
      <c r="M34">
        <f>STDEV(P20:P23)/SQRT(4)</f>
        <v>4.9327123884799216</v>
      </c>
    </row>
    <row r="35" spans="1:14">
      <c r="A35" s="6" t="s">
        <v>11</v>
      </c>
      <c r="B35">
        <v>2.3876918842289263</v>
      </c>
      <c r="C35">
        <f>STDEV(F24:F27)/SQRT(4)</f>
        <v>0.18819527870977498</v>
      </c>
      <c r="D35">
        <f>TTEST(F20:F23,F24:F27,2,3)</f>
        <v>8.9867231782699681E-4</v>
      </c>
      <c r="K35" s="6" t="s">
        <v>11</v>
      </c>
      <c r="L35">
        <v>23.263984759840582</v>
      </c>
      <c r="M35">
        <f>STDEV(P24:P27)/SQRT(4)</f>
        <v>2.3149993076923985</v>
      </c>
      <c r="N35">
        <f>TTEST(P20:P23,P24:P27,2,3)</f>
        <v>6.3168853709839046E-3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E24" sqref="E24"/>
    </sheetView>
  </sheetViews>
  <sheetFormatPr baseColWidth="10" defaultRowHeight="15.75"/>
  <cols>
    <col min="3" max="3" width="11.5" customWidth="1"/>
    <col min="4" max="4" width="13.625" customWidth="1"/>
  </cols>
  <sheetData>
    <row r="1" spans="1:4">
      <c r="A1" s="53" t="s">
        <v>359</v>
      </c>
    </row>
    <row r="5" spans="1:4">
      <c r="C5" t="s">
        <v>360</v>
      </c>
      <c r="D5" t="s">
        <v>361</v>
      </c>
    </row>
    <row r="6" spans="1:4">
      <c r="C6" t="s">
        <v>362</v>
      </c>
      <c r="D6">
        <v>0.52962049772401865</v>
      </c>
    </row>
    <row r="7" spans="1:4">
      <c r="C7" t="s">
        <v>363</v>
      </c>
      <c r="D7">
        <v>0.56036621056204639</v>
      </c>
    </row>
    <row r="8" spans="1:4">
      <c r="C8" t="s">
        <v>364</v>
      </c>
      <c r="D8">
        <v>0.56490758747561032</v>
      </c>
    </row>
    <row r="9" spans="1:4">
      <c r="C9" t="s">
        <v>365</v>
      </c>
      <c r="D9">
        <v>0.76086210429260281</v>
      </c>
    </row>
    <row r="10" spans="1:4">
      <c r="C10" t="s">
        <v>366</v>
      </c>
      <c r="D10">
        <v>0.79783829609977019</v>
      </c>
    </row>
    <row r="11" spans="1:4">
      <c r="C11" t="s">
        <v>367</v>
      </c>
      <c r="D11">
        <v>0.80082357560573947</v>
      </c>
    </row>
    <row r="12" spans="1:4">
      <c r="C12" t="s">
        <v>368</v>
      </c>
      <c r="D12">
        <v>0.83839927994661356</v>
      </c>
    </row>
    <row r="13" spans="1:4">
      <c r="C13" t="s">
        <v>369</v>
      </c>
      <c r="D13">
        <v>0.8613258522855568</v>
      </c>
    </row>
    <row r="14" spans="1:4">
      <c r="C14" t="s">
        <v>370</v>
      </c>
      <c r="D14">
        <v>0.8872905206034486</v>
      </c>
    </row>
    <row r="15" spans="1:4">
      <c r="C15" t="s">
        <v>0</v>
      </c>
      <c r="D15">
        <v>0.89468599715893782</v>
      </c>
    </row>
    <row r="16" spans="1:4">
      <c r="C16" t="s">
        <v>371</v>
      </c>
      <c r="D16">
        <v>0.91027549872014879</v>
      </c>
    </row>
    <row r="17" spans="3:4">
      <c r="C17" t="s">
        <v>372</v>
      </c>
      <c r="D17">
        <v>0.97126459690275568</v>
      </c>
    </row>
    <row r="18" spans="3:4">
      <c r="C18" t="s">
        <v>373</v>
      </c>
      <c r="D18">
        <v>0.99752886689433007</v>
      </c>
    </row>
    <row r="19" spans="3:4">
      <c r="C19" t="s">
        <v>374</v>
      </c>
      <c r="D19">
        <v>1.0514521067036622</v>
      </c>
    </row>
    <row r="20" spans="3:4">
      <c r="C20" t="s">
        <v>375</v>
      </c>
      <c r="D20">
        <v>1.0643803703346302</v>
      </c>
    </row>
    <row r="21" spans="3:4">
      <c r="C21" t="s">
        <v>376</v>
      </c>
      <c r="D21">
        <v>1.0870506585918596</v>
      </c>
    </row>
    <row r="22" spans="3:4">
      <c r="C22" t="s">
        <v>377</v>
      </c>
      <c r="D22">
        <v>1.0936285785457556</v>
      </c>
    </row>
    <row r="23" spans="3:4">
      <c r="C23" t="s">
        <v>378</v>
      </c>
      <c r="D23">
        <v>1.1368832349151736</v>
      </c>
    </row>
    <row r="24" spans="3:4">
      <c r="C24" t="s">
        <v>379</v>
      </c>
      <c r="D24">
        <v>1.147534131929592</v>
      </c>
    </row>
  </sheetData>
  <conditionalFormatting sqref="C24">
    <cfRule type="duplicateValues" dxfId="7" priority="2"/>
  </conditionalFormatting>
  <conditionalFormatting sqref="C16:C23 C6:C14">
    <cfRule type="duplicateValues" dxfId="6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D20" sqref="D20"/>
    </sheetView>
  </sheetViews>
  <sheetFormatPr baseColWidth="10" defaultRowHeight="15.75"/>
  <sheetData>
    <row r="1" spans="1:5">
      <c r="A1" s="53" t="s">
        <v>380</v>
      </c>
    </row>
    <row r="4" spans="1:5">
      <c r="D4" t="s">
        <v>108</v>
      </c>
      <c r="E4" t="s">
        <v>105</v>
      </c>
    </row>
    <row r="5" spans="1:5">
      <c r="C5" t="s">
        <v>48</v>
      </c>
      <c r="D5">
        <v>668.7</v>
      </c>
      <c r="E5">
        <v>1264.3</v>
      </c>
    </row>
    <row r="6" spans="1:5">
      <c r="C6" t="s">
        <v>50</v>
      </c>
      <c r="D6">
        <v>1204.4000000000001</v>
      </c>
      <c r="E6">
        <v>1688.5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36"/>
  <sheetViews>
    <sheetView topLeftCell="D26" workbookViewId="0">
      <selection activeCell="E28" sqref="E28"/>
    </sheetView>
  </sheetViews>
  <sheetFormatPr baseColWidth="10" defaultRowHeight="15.75"/>
  <sheetData>
    <row r="1" spans="1:24">
      <c r="A1" s="36" t="s">
        <v>134</v>
      </c>
      <c r="R1" t="s">
        <v>135</v>
      </c>
      <c r="S1" t="s">
        <v>135</v>
      </c>
      <c r="T1" t="s">
        <v>135</v>
      </c>
      <c r="V1" t="s">
        <v>136</v>
      </c>
      <c r="W1" t="s">
        <v>136</v>
      </c>
      <c r="X1" t="s">
        <v>136</v>
      </c>
    </row>
    <row r="2" spans="1:24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I2" t="s">
        <v>143</v>
      </c>
      <c r="J2" t="s">
        <v>144</v>
      </c>
      <c r="L2" t="s">
        <v>145</v>
      </c>
      <c r="M2" t="s">
        <v>146</v>
      </c>
      <c r="O2" t="s">
        <v>147</v>
      </c>
      <c r="P2" t="s">
        <v>148</v>
      </c>
      <c r="R2" t="s">
        <v>149</v>
      </c>
      <c r="S2" t="s">
        <v>150</v>
      </c>
      <c r="T2" t="s">
        <v>151</v>
      </c>
      <c r="V2" t="s">
        <v>149</v>
      </c>
      <c r="W2" t="s">
        <v>150</v>
      </c>
      <c r="X2" t="s">
        <v>151</v>
      </c>
    </row>
    <row r="3" spans="1:24">
      <c r="A3" t="s">
        <v>152</v>
      </c>
      <c r="B3">
        <v>21.77</v>
      </c>
      <c r="C3">
        <v>24.54</v>
      </c>
      <c r="D3">
        <v>24.07</v>
      </c>
      <c r="E3">
        <f>AVERAGE(B3:B5)</f>
        <v>21.666666666666668</v>
      </c>
      <c r="F3">
        <f>AVERAGE(C3:C5)</f>
        <v>24.566666666666663</v>
      </c>
      <c r="G3">
        <f>AVERAGE(D3:D5)</f>
        <v>24.083333333333332</v>
      </c>
      <c r="I3">
        <f>F3-E3</f>
        <v>2.899999999999995</v>
      </c>
      <c r="J3">
        <f>G3-E3</f>
        <v>2.4166666666666643</v>
      </c>
      <c r="L3">
        <v>0</v>
      </c>
      <c r="M3">
        <v>0</v>
      </c>
      <c r="O3">
        <f>2^-L3</f>
        <v>1</v>
      </c>
      <c r="P3">
        <f>2^-M3</f>
        <v>1</v>
      </c>
      <c r="R3">
        <f>AVERAGE(O3:O9)</f>
        <v>1</v>
      </c>
      <c r="V3">
        <f>AVERAGE(P3:P9)</f>
        <v>1</v>
      </c>
    </row>
    <row r="4" spans="1:24">
      <c r="B4">
        <v>21.69</v>
      </c>
      <c r="C4">
        <v>24.56</v>
      </c>
      <c r="D4">
        <v>24.11</v>
      </c>
    </row>
    <row r="5" spans="1:24">
      <c r="B5">
        <v>21.54</v>
      </c>
      <c r="C5">
        <v>24.6</v>
      </c>
      <c r="D5">
        <v>24.07</v>
      </c>
    </row>
    <row r="6" spans="1:24">
      <c r="A6" t="s">
        <v>153</v>
      </c>
      <c r="B6">
        <v>22.02</v>
      </c>
      <c r="C6">
        <v>24.73</v>
      </c>
      <c r="D6">
        <v>24.44</v>
      </c>
      <c r="E6">
        <f>AVERAGE(B6:B8)</f>
        <v>21.983333333333334</v>
      </c>
      <c r="F6">
        <f>AVERAGE(C6:C8)</f>
        <v>24.796666666666667</v>
      </c>
      <c r="G6">
        <f>AVERAGE(D6:D8)</f>
        <v>24.436666666666667</v>
      </c>
      <c r="I6">
        <f>F6-E6</f>
        <v>2.8133333333333326</v>
      </c>
      <c r="J6">
        <f>G6-E6</f>
        <v>2.4533333333333331</v>
      </c>
      <c r="L6">
        <v>0</v>
      </c>
      <c r="M6">
        <v>0</v>
      </c>
      <c r="O6">
        <f>2^-L6</f>
        <v>1</v>
      </c>
      <c r="P6">
        <f>2^-M6</f>
        <v>1</v>
      </c>
    </row>
    <row r="7" spans="1:24">
      <c r="B7">
        <v>21.99</v>
      </c>
      <c r="C7">
        <v>24.82</v>
      </c>
      <c r="D7">
        <v>24.44</v>
      </c>
    </row>
    <row r="8" spans="1:24">
      <c r="B8">
        <v>21.94</v>
      </c>
      <c r="C8">
        <v>24.84</v>
      </c>
      <c r="D8">
        <v>24.43</v>
      </c>
    </row>
    <row r="9" spans="1:24">
      <c r="A9" t="s">
        <v>154</v>
      </c>
      <c r="B9">
        <v>21.69</v>
      </c>
      <c r="C9">
        <v>24.78</v>
      </c>
      <c r="D9">
        <v>23.97</v>
      </c>
      <c r="E9">
        <f>AVERAGE(B9:B11)</f>
        <v>21.75</v>
      </c>
      <c r="F9">
        <f>AVERAGE(C9:C11)</f>
        <v>24.810000000000002</v>
      </c>
      <c r="G9">
        <f>AVERAGE(D9:D11)</f>
        <v>23.946666666666669</v>
      </c>
      <c r="I9">
        <f>F9-E9</f>
        <v>3.0600000000000023</v>
      </c>
      <c r="J9">
        <f>G9-E9</f>
        <v>2.196666666666669</v>
      </c>
      <c r="L9">
        <v>0</v>
      </c>
      <c r="M9">
        <v>0</v>
      </c>
      <c r="O9">
        <f>2^-L9</f>
        <v>1</v>
      </c>
      <c r="P9">
        <f>2^-M9</f>
        <v>1</v>
      </c>
    </row>
    <row r="10" spans="1:24">
      <c r="B10">
        <v>21.86</v>
      </c>
      <c r="C10">
        <v>24.84</v>
      </c>
      <c r="D10">
        <v>23.91</v>
      </c>
    </row>
    <row r="11" spans="1:24">
      <c r="B11">
        <v>21.7</v>
      </c>
      <c r="C11">
        <v>24.81</v>
      </c>
      <c r="D11">
        <v>23.96</v>
      </c>
    </row>
    <row r="12" spans="1:24">
      <c r="A12" t="s">
        <v>155</v>
      </c>
      <c r="B12">
        <v>22.14</v>
      </c>
      <c r="C12">
        <v>24.3</v>
      </c>
      <c r="D12">
        <v>24.07</v>
      </c>
      <c r="E12">
        <f>AVERAGE(B12:B14)</f>
        <v>22.22666666666667</v>
      </c>
      <c r="F12">
        <f>AVERAGE(C12:C14)</f>
        <v>24.38</v>
      </c>
      <c r="G12">
        <f>AVERAGE(D12:D14)</f>
        <v>24.093333333333334</v>
      </c>
      <c r="I12">
        <f>F12-E12</f>
        <v>2.1533333333333289</v>
      </c>
      <c r="J12">
        <f>G12-E12</f>
        <v>1.8666666666666636</v>
      </c>
      <c r="L12">
        <f>I12-I3</f>
        <v>-0.74666666666666615</v>
      </c>
      <c r="M12">
        <f>J12-J3</f>
        <v>-0.55000000000000071</v>
      </c>
      <c r="O12">
        <f>2^-L12</f>
        <v>1.6779115495364996</v>
      </c>
      <c r="P12">
        <f>2^-M12</f>
        <v>1.4640856959456261</v>
      </c>
      <c r="R12">
        <f>AVERAGE(O12:O18)</f>
        <v>1.7766321849102935</v>
      </c>
      <c r="S12">
        <f>STDEV(O12:O18)</f>
        <v>9.4420372398906521E-2</v>
      </c>
      <c r="T12">
        <f>TTEST(O3:O9,O12:O18,2,3)</f>
        <v>4.890848046923601E-3</v>
      </c>
      <c r="V12">
        <f>AVERAGE(P12:P18)</f>
        <v>1.6991509071182815</v>
      </c>
      <c r="W12">
        <f>STDEV(P12:P18)</f>
        <v>0.26490090832114183</v>
      </c>
      <c r="X12">
        <f>TTEST(P3:P9,P12:P18,2,3)</f>
        <v>4.4670441986874143E-2</v>
      </c>
    </row>
    <row r="13" spans="1:24">
      <c r="B13">
        <v>22.33</v>
      </c>
      <c r="C13">
        <v>24.34</v>
      </c>
      <c r="D13">
        <v>24.1</v>
      </c>
    </row>
    <row r="14" spans="1:24">
      <c r="B14">
        <v>22.21</v>
      </c>
      <c r="C14">
        <v>24.5</v>
      </c>
      <c r="D14">
        <v>24.11</v>
      </c>
    </row>
    <row r="15" spans="1:24">
      <c r="A15" t="s">
        <v>156</v>
      </c>
      <c r="B15">
        <v>22.21</v>
      </c>
      <c r="C15">
        <v>24.07</v>
      </c>
      <c r="D15">
        <v>23.69</v>
      </c>
      <c r="E15">
        <f>AVERAGE(B15:B17)</f>
        <v>22.223333333333333</v>
      </c>
      <c r="F15">
        <f>AVERAGE(C15:C17)</f>
        <v>24.136666666666667</v>
      </c>
      <c r="G15">
        <f>AVERAGE(D15:D17)</f>
        <v>23.686666666666667</v>
      </c>
      <c r="I15">
        <f>F15-E15</f>
        <v>1.913333333333334</v>
      </c>
      <c r="J15">
        <f>G15-E15</f>
        <v>1.4633333333333347</v>
      </c>
      <c r="L15">
        <f>I15-I6</f>
        <v>-0.89999999999999858</v>
      </c>
      <c r="M15">
        <f>J15-J6</f>
        <v>-0.98999999999999844</v>
      </c>
      <c r="O15">
        <f>2^-L15</f>
        <v>1.8660659830736128</v>
      </c>
      <c r="P15">
        <f>2^-M15</f>
        <v>1.9861849908740696</v>
      </c>
    </row>
    <row r="16" spans="1:24">
      <c r="B16">
        <v>22.22</v>
      </c>
      <c r="C16">
        <v>24.17</v>
      </c>
      <c r="D16">
        <v>23.68</v>
      </c>
    </row>
    <row r="17" spans="1:24">
      <c r="B17">
        <v>22.24</v>
      </c>
      <c r="C17">
        <v>24.17</v>
      </c>
      <c r="D17">
        <v>23.69</v>
      </c>
    </row>
    <row r="18" spans="1:24">
      <c r="A18" t="s">
        <v>157</v>
      </c>
      <c r="B18">
        <v>22.49</v>
      </c>
      <c r="C18">
        <v>24.66</v>
      </c>
      <c r="D18">
        <v>23.85</v>
      </c>
      <c r="E18">
        <f>AVERAGE(B18:B20)</f>
        <v>22.403333333333332</v>
      </c>
      <c r="F18">
        <f>AVERAGE(C18:C20)</f>
        <v>24.626666666666665</v>
      </c>
      <c r="G18">
        <f>AVERAGE(D18:D20)</f>
        <v>23.88</v>
      </c>
      <c r="I18">
        <f>F18-E18</f>
        <v>2.2233333333333327</v>
      </c>
      <c r="J18">
        <f>G18-E18</f>
        <v>1.4766666666666666</v>
      </c>
      <c r="L18">
        <f>I18-I9</f>
        <v>-0.83666666666666956</v>
      </c>
      <c r="M18">
        <f>J18-J9</f>
        <v>-0.72000000000000242</v>
      </c>
      <c r="O18">
        <f>2^-L18</f>
        <v>1.7859190221207681</v>
      </c>
      <c r="P18">
        <f>2^-M18</f>
        <v>1.6471820345351489</v>
      </c>
    </row>
    <row r="19" spans="1:24">
      <c r="B19">
        <v>22.39</v>
      </c>
      <c r="C19">
        <v>24.63</v>
      </c>
      <c r="D19">
        <v>23.89</v>
      </c>
    </row>
    <row r="20" spans="1:24">
      <c r="B20">
        <v>22.33</v>
      </c>
      <c r="C20">
        <v>24.59</v>
      </c>
      <c r="D20">
        <v>23.9</v>
      </c>
    </row>
    <row r="21" spans="1:24">
      <c r="A21" t="s">
        <v>158</v>
      </c>
      <c r="B21">
        <v>23.71</v>
      </c>
      <c r="C21">
        <v>25.56</v>
      </c>
      <c r="D21">
        <v>25.48</v>
      </c>
      <c r="E21">
        <f>AVERAGE(B21:B23)</f>
        <v>23.72</v>
      </c>
      <c r="F21">
        <f>AVERAGE(C21:C23)</f>
        <v>25.573333333333334</v>
      </c>
      <c r="G21">
        <f>AVERAGE(D21:D23)</f>
        <v>25.496666666666666</v>
      </c>
      <c r="I21">
        <f>F21-E21</f>
        <v>1.8533333333333353</v>
      </c>
      <c r="J21">
        <f>G21-E21</f>
        <v>1.7766666666666673</v>
      </c>
      <c r="L21">
        <f>I21-I3</f>
        <v>-1.0466666666666598</v>
      </c>
      <c r="M21">
        <f>J21-J3</f>
        <v>-0.63999999999999702</v>
      </c>
      <c r="O21">
        <f>2^-L21</f>
        <v>2.0657514302987638</v>
      </c>
      <c r="P21">
        <f>2^-M21</f>
        <v>1.5583291593209965</v>
      </c>
      <c r="R21">
        <f>AVERAGE(O21:O27)</f>
        <v>2.2790208522363535</v>
      </c>
      <c r="S21">
        <f>STDEV(O21:O27)</f>
        <v>0.48579430752811259</v>
      </c>
      <c r="T21">
        <f>TTEST(O3:O9,O21:O27,2,3)</f>
        <v>4.4874977681332764E-2</v>
      </c>
      <c r="V21">
        <f>AVERAGE(P21:P27)</f>
        <v>1.7639970703551662</v>
      </c>
      <c r="W21">
        <f>STDEV(P21:P27)</f>
        <v>0.30074319692933227</v>
      </c>
      <c r="X21">
        <f>TTEST(P3:P9,P21:P27,2,3)</f>
        <v>4.7966104144216926E-2</v>
      </c>
    </row>
    <row r="22" spans="1:24">
      <c r="B22">
        <v>23.78</v>
      </c>
      <c r="C22">
        <v>25.6</v>
      </c>
      <c r="D22">
        <v>25.52</v>
      </c>
    </row>
    <row r="23" spans="1:24">
      <c r="B23">
        <v>23.67</v>
      </c>
      <c r="C23">
        <v>25.56</v>
      </c>
      <c r="D23">
        <v>25.49</v>
      </c>
    </row>
    <row r="24" spans="1:24">
      <c r="A24" t="s">
        <v>159</v>
      </c>
      <c r="B24">
        <v>22.79</v>
      </c>
      <c r="C24">
        <v>24.58</v>
      </c>
      <c r="D24">
        <v>24.57</v>
      </c>
      <c r="E24">
        <f>AVERAGE(B24:B26)</f>
        <v>22.790000000000003</v>
      </c>
      <c r="F24">
        <f>AVERAGE(C24:C26)</f>
        <v>24.649999999999995</v>
      </c>
      <c r="G24">
        <f>AVERAGE(D24:D26)</f>
        <v>24.543333333333333</v>
      </c>
      <c r="I24">
        <f>F24-E24</f>
        <v>1.8599999999999923</v>
      </c>
      <c r="J24">
        <f>G24-E24</f>
        <v>1.7533333333333303</v>
      </c>
      <c r="L24">
        <f>I24-I6</f>
        <v>-0.95333333333334025</v>
      </c>
      <c r="M24">
        <f>J24-J6</f>
        <v>-0.70000000000000284</v>
      </c>
      <c r="O24">
        <f>2^-L24</f>
        <v>1.9363413919657753</v>
      </c>
      <c r="P24">
        <f>2^-M24</f>
        <v>1.6245047927124743</v>
      </c>
    </row>
    <row r="25" spans="1:24">
      <c r="B25">
        <v>22.8</v>
      </c>
      <c r="C25">
        <v>24.66</v>
      </c>
      <c r="D25">
        <v>24.54</v>
      </c>
    </row>
    <row r="26" spans="1:24">
      <c r="B26">
        <v>22.78</v>
      </c>
      <c r="C26">
        <v>24.71</v>
      </c>
      <c r="D26">
        <v>24.52</v>
      </c>
    </row>
    <row r="27" spans="1:24">
      <c r="A27" t="s">
        <v>160</v>
      </c>
      <c r="B27">
        <v>24.51</v>
      </c>
      <c r="C27">
        <v>26.11</v>
      </c>
      <c r="D27">
        <v>25.68</v>
      </c>
      <c r="E27">
        <f>AVERAGE(B27:B29)</f>
        <v>24.563333333333333</v>
      </c>
      <c r="F27">
        <f>AVERAGE(C27:C29)</f>
        <v>26.12</v>
      </c>
      <c r="G27">
        <f>AVERAGE(D27:D29)</f>
        <v>25.683333333333334</v>
      </c>
      <c r="I27">
        <f>F27-E27</f>
        <v>1.5566666666666684</v>
      </c>
      <c r="J27">
        <f>G27-E27</f>
        <v>1.120000000000001</v>
      </c>
      <c r="L27">
        <f>I27-I9</f>
        <v>-1.5033333333333339</v>
      </c>
      <c r="M27">
        <f>J27-J9</f>
        <v>-1.076666666666668</v>
      </c>
      <c r="O27" s="37">
        <f>2^-L27</f>
        <v>2.8349697344445208</v>
      </c>
      <c r="P27">
        <f>2^-M27</f>
        <v>2.109157259032028</v>
      </c>
    </row>
    <row r="28" spans="1:24">
      <c r="B28">
        <v>24.62</v>
      </c>
      <c r="C28">
        <v>26.19</v>
      </c>
      <c r="D28">
        <v>25.62</v>
      </c>
    </row>
    <row r="29" spans="1:24">
      <c r="B29">
        <v>24.56</v>
      </c>
      <c r="C29">
        <v>26.06</v>
      </c>
      <c r="D29">
        <v>25.75</v>
      </c>
    </row>
    <row r="32" spans="1:24">
      <c r="B32" s="23" t="s">
        <v>136</v>
      </c>
      <c r="F32" s="23" t="s">
        <v>135</v>
      </c>
    </row>
    <row r="33" spans="1:8">
      <c r="B33" s="23" t="s">
        <v>161</v>
      </c>
      <c r="C33" s="23" t="s">
        <v>162</v>
      </c>
      <c r="D33" s="23" t="s">
        <v>163</v>
      </c>
      <c r="E33" s="23"/>
      <c r="F33" s="23" t="s">
        <v>161</v>
      </c>
      <c r="G33" s="23" t="s">
        <v>162</v>
      </c>
      <c r="H33" s="23" t="s">
        <v>163</v>
      </c>
    </row>
    <row r="34" spans="1:8">
      <c r="A34" s="24"/>
      <c r="B34">
        <v>1</v>
      </c>
      <c r="C34">
        <v>1.6991509071182815</v>
      </c>
      <c r="D34">
        <v>1.7639970703551699</v>
      </c>
      <c r="F34">
        <v>1</v>
      </c>
      <c r="G34">
        <v>1.7766321849102935</v>
      </c>
      <c r="H34">
        <v>2.2790208522363535</v>
      </c>
    </row>
    <row r="35" spans="1:8">
      <c r="A35" t="s">
        <v>12</v>
      </c>
      <c r="C35">
        <v>0.26490090832114183</v>
      </c>
      <c r="D35">
        <v>0.30074319692933227</v>
      </c>
      <c r="G35">
        <v>9.4420372398906521E-2</v>
      </c>
      <c r="H35">
        <v>0.48579430752811259</v>
      </c>
    </row>
    <row r="36" spans="1:8">
      <c r="A36" t="s">
        <v>13</v>
      </c>
      <c r="C36">
        <v>4.4670441986874143E-2</v>
      </c>
      <c r="D36">
        <v>4.7966104144216926E-2</v>
      </c>
      <c r="G36">
        <v>4.890848046923601E-3</v>
      </c>
      <c r="H36">
        <v>4.4874977681332764E-2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A29" sqref="A29:D31"/>
    </sheetView>
  </sheetViews>
  <sheetFormatPr baseColWidth="10" defaultRowHeight="15.75"/>
  <cols>
    <col min="4" max="4" width="12.125" customWidth="1"/>
    <col min="8" max="8" width="12.125" bestFit="1" customWidth="1"/>
  </cols>
  <sheetData>
    <row r="1" spans="1:7">
      <c r="A1" s="7" t="s">
        <v>107</v>
      </c>
    </row>
    <row r="3" spans="1:7">
      <c r="A3" s="33"/>
      <c r="B3" s="1" t="s">
        <v>106</v>
      </c>
      <c r="C3" s="1" t="s">
        <v>65</v>
      </c>
      <c r="D3" s="2" t="s">
        <v>66</v>
      </c>
      <c r="E3" s="2" t="s">
        <v>3</v>
      </c>
      <c r="F3" s="2" t="s">
        <v>4</v>
      </c>
      <c r="G3" s="2" t="s">
        <v>5</v>
      </c>
    </row>
    <row r="4" spans="1:7">
      <c r="A4" s="6" t="s">
        <v>6</v>
      </c>
      <c r="B4">
        <v>28.07</v>
      </c>
      <c r="C4">
        <v>22.36</v>
      </c>
      <c r="D4">
        <f>AVERAGE(C4:C5)</f>
        <v>22.605</v>
      </c>
      <c r="E4">
        <f>B4-D4</f>
        <v>5.4649999999999999</v>
      </c>
      <c r="F4">
        <f t="shared" ref="F4:F27" si="0">(2^-E4)*1000</f>
        <v>22.639721164919983</v>
      </c>
      <c r="G4">
        <f>AVERAGE(F4:F7)</f>
        <v>21.457657110221163</v>
      </c>
    </row>
    <row r="5" spans="1:7">
      <c r="A5" s="33"/>
      <c r="B5">
        <v>27.86</v>
      </c>
      <c r="C5">
        <v>22.85</v>
      </c>
      <c r="D5">
        <v>22.605</v>
      </c>
      <c r="E5">
        <f t="shared" ref="E5:E27" si="1">B5-D5</f>
        <v>5.254999999999999</v>
      </c>
      <c r="F5">
        <f t="shared" si="0"/>
        <v>26.18709795837341</v>
      </c>
    </row>
    <row r="6" spans="1:7">
      <c r="A6" s="33"/>
      <c r="B6">
        <v>27.34</v>
      </c>
      <c r="C6">
        <v>21.46</v>
      </c>
      <c r="D6">
        <f>AVERAGE(C6:C7)</f>
        <v>21.685000000000002</v>
      </c>
      <c r="E6">
        <f t="shared" si="1"/>
        <v>5.6549999999999976</v>
      </c>
      <c r="F6">
        <f t="shared" si="0"/>
        <v>19.846109102168619</v>
      </c>
    </row>
    <row r="7" spans="1:7">
      <c r="A7" s="33"/>
      <c r="B7">
        <v>27.55</v>
      </c>
      <c r="C7">
        <v>21.91</v>
      </c>
      <c r="D7">
        <v>21.684999999999999</v>
      </c>
      <c r="E7">
        <f t="shared" si="1"/>
        <v>5.865000000000002</v>
      </c>
      <c r="F7">
        <f t="shared" si="0"/>
        <v>17.157700215422636</v>
      </c>
    </row>
    <row r="8" spans="1:7">
      <c r="A8" s="6" t="s">
        <v>7</v>
      </c>
      <c r="B8">
        <v>28.08</v>
      </c>
      <c r="C8">
        <v>24.31</v>
      </c>
      <c r="D8">
        <f>AVERAGE(C8:C9)</f>
        <v>24.39</v>
      </c>
      <c r="E8">
        <f t="shared" si="1"/>
        <v>3.6899999999999977</v>
      </c>
      <c r="F8">
        <f t="shared" si="0"/>
        <v>77.481731246186797</v>
      </c>
      <c r="G8">
        <f>AVERAGE(F8:F11)</f>
        <v>131.30606677195823</v>
      </c>
    </row>
    <row r="9" spans="1:7">
      <c r="A9" s="33"/>
      <c r="B9">
        <v>27.03</v>
      </c>
      <c r="C9">
        <v>24.47</v>
      </c>
      <c r="D9">
        <v>24.39</v>
      </c>
      <c r="E9">
        <f t="shared" si="1"/>
        <v>2.6400000000000006</v>
      </c>
      <c r="F9">
        <f t="shared" si="0"/>
        <v>160.42823719536298</v>
      </c>
    </row>
    <row r="10" spans="1:7">
      <c r="A10" s="33"/>
      <c r="B10">
        <v>25.19</v>
      </c>
      <c r="C10">
        <v>22.31</v>
      </c>
      <c r="D10">
        <f>AVERAGE(C10:C11)</f>
        <v>22.434999999999999</v>
      </c>
      <c r="E10">
        <f t="shared" si="1"/>
        <v>2.7550000000000026</v>
      </c>
      <c r="F10">
        <f t="shared" si="0"/>
        <v>148.13659636769751</v>
      </c>
    </row>
    <row r="11" spans="1:7">
      <c r="A11" s="33"/>
      <c r="B11">
        <v>25.28</v>
      </c>
      <c r="C11">
        <v>22.56</v>
      </c>
      <c r="D11">
        <v>22.434999999999999</v>
      </c>
      <c r="E11">
        <f t="shared" si="1"/>
        <v>2.8450000000000024</v>
      </c>
      <c r="F11">
        <f t="shared" si="0"/>
        <v>139.17770227858557</v>
      </c>
    </row>
    <row r="12" spans="1:7">
      <c r="A12" s="6" t="s">
        <v>8</v>
      </c>
      <c r="B12">
        <v>24.45</v>
      </c>
      <c r="C12">
        <v>16.649999999999999</v>
      </c>
      <c r="D12">
        <f>AVERAGE(C12:C13)</f>
        <v>16.704999999999998</v>
      </c>
      <c r="E12">
        <f t="shared" si="1"/>
        <v>7.745000000000001</v>
      </c>
      <c r="F12">
        <f t="shared" si="0"/>
        <v>4.661467746217661</v>
      </c>
      <c r="G12">
        <f>AVERAGE(F12:F15)</f>
        <v>5.2447290036415026</v>
      </c>
    </row>
    <row r="13" spans="1:7">
      <c r="A13" s="33"/>
      <c r="B13">
        <v>24.39</v>
      </c>
      <c r="C13">
        <v>16.760000000000002</v>
      </c>
      <c r="D13">
        <v>16.704999999999998</v>
      </c>
      <c r="E13">
        <f t="shared" si="1"/>
        <v>7.6850000000000023</v>
      </c>
      <c r="F13">
        <f t="shared" si="0"/>
        <v>4.8594205206971361</v>
      </c>
    </row>
    <row r="14" spans="1:7">
      <c r="A14" s="33"/>
      <c r="B14">
        <v>25.65</v>
      </c>
      <c r="C14">
        <v>18.09</v>
      </c>
      <c r="D14">
        <f>AVERAGE(C14:C15)</f>
        <v>18.115000000000002</v>
      </c>
      <c r="E14">
        <f t="shared" si="1"/>
        <v>7.5349999999999966</v>
      </c>
      <c r="F14">
        <f t="shared" si="0"/>
        <v>5.3918646617055952</v>
      </c>
    </row>
    <row r="15" spans="1:7">
      <c r="A15" s="33"/>
      <c r="B15">
        <v>25.48</v>
      </c>
      <c r="C15">
        <v>18.14</v>
      </c>
      <c r="D15">
        <v>18.114999999999998</v>
      </c>
      <c r="E15">
        <f t="shared" si="1"/>
        <v>7.365000000000002</v>
      </c>
      <c r="F15">
        <f t="shared" si="0"/>
        <v>6.0661630859456164</v>
      </c>
    </row>
    <row r="16" spans="1:7">
      <c r="A16" s="6" t="s">
        <v>9</v>
      </c>
      <c r="B16">
        <v>21.5</v>
      </c>
      <c r="C16">
        <v>16.53</v>
      </c>
      <c r="D16">
        <f>AVERAGE(C16:C17)</f>
        <v>16.57</v>
      </c>
      <c r="E16">
        <f t="shared" si="1"/>
        <v>4.93</v>
      </c>
      <c r="F16">
        <f t="shared" si="0"/>
        <v>32.803646363220857</v>
      </c>
      <c r="G16">
        <f>AVERAGE(F16:F19)</f>
        <v>30.319627950648265</v>
      </c>
    </row>
    <row r="17" spans="1:7">
      <c r="A17" s="33"/>
      <c r="B17">
        <v>21.74</v>
      </c>
      <c r="C17">
        <v>16.61</v>
      </c>
      <c r="D17">
        <v>16.57</v>
      </c>
      <c r="E17">
        <f t="shared" si="1"/>
        <v>5.1699999999999982</v>
      </c>
      <c r="F17">
        <f t="shared" si="0"/>
        <v>27.77633378645535</v>
      </c>
    </row>
    <row r="18" spans="1:7">
      <c r="A18" s="33"/>
      <c r="B18">
        <v>22.88</v>
      </c>
      <c r="C18">
        <v>17.89</v>
      </c>
      <c r="D18">
        <f>AVERAGE(C18:C19)</f>
        <v>17.925000000000001</v>
      </c>
      <c r="E18">
        <f t="shared" si="1"/>
        <v>4.9549999999999983</v>
      </c>
      <c r="F18">
        <f t="shared" si="0"/>
        <v>32.240099353167501</v>
      </c>
    </row>
    <row r="19" spans="1:7">
      <c r="A19" s="33"/>
      <c r="B19">
        <v>23.06</v>
      </c>
      <c r="C19">
        <v>17.96</v>
      </c>
      <c r="D19">
        <v>17.925000000000001</v>
      </c>
      <c r="E19">
        <f t="shared" si="1"/>
        <v>5.134999999999998</v>
      </c>
      <c r="F19">
        <f t="shared" si="0"/>
        <v>28.458432299749358</v>
      </c>
    </row>
    <row r="20" spans="1:7">
      <c r="A20" s="6" t="s">
        <v>10</v>
      </c>
      <c r="B20">
        <v>24.63</v>
      </c>
      <c r="C20">
        <v>18.850000000000001</v>
      </c>
      <c r="D20">
        <f>AVERAGE(C20:C21)</f>
        <v>18.785</v>
      </c>
      <c r="E20">
        <f t="shared" si="1"/>
        <v>5.8449999999999989</v>
      </c>
      <c r="F20">
        <f t="shared" si="0"/>
        <v>17.397212784823232</v>
      </c>
      <c r="G20">
        <f>AVERAGE(F20:F23)</f>
        <v>18.591980065486052</v>
      </c>
    </row>
    <row r="21" spans="1:7">
      <c r="A21" s="33"/>
      <c r="B21">
        <v>24.7</v>
      </c>
      <c r="C21">
        <v>18.72</v>
      </c>
      <c r="D21">
        <v>18.785</v>
      </c>
      <c r="E21">
        <f t="shared" si="1"/>
        <v>5.9149999999999991</v>
      </c>
      <c r="F21">
        <f t="shared" si="0"/>
        <v>16.573245958878399</v>
      </c>
    </row>
    <row r="22" spans="1:7">
      <c r="A22" s="33"/>
      <c r="B22">
        <v>25.17</v>
      </c>
      <c r="C22">
        <v>19.38</v>
      </c>
      <c r="D22">
        <f>AVERAGE(C22:C23)</f>
        <v>19.41</v>
      </c>
      <c r="E22">
        <f t="shared" si="1"/>
        <v>5.7600000000000016</v>
      </c>
      <c r="F22">
        <f t="shared" si="0"/>
        <v>18.453010334836396</v>
      </c>
    </row>
    <row r="23" spans="1:7">
      <c r="A23" s="33"/>
      <c r="B23">
        <v>24.92</v>
      </c>
      <c r="C23">
        <v>19.440000000000001</v>
      </c>
      <c r="D23">
        <v>19.41</v>
      </c>
      <c r="E23">
        <f t="shared" si="1"/>
        <v>5.5100000000000016</v>
      </c>
      <c r="F23">
        <f t="shared" si="0"/>
        <v>21.944451183406191</v>
      </c>
    </row>
    <row r="24" spans="1:7">
      <c r="A24" s="6" t="s">
        <v>11</v>
      </c>
      <c r="B24">
        <v>24.19</v>
      </c>
      <c r="C24">
        <v>21.2</v>
      </c>
      <c r="D24">
        <f>AVERAGE(C24:C25)</f>
        <v>20.805</v>
      </c>
      <c r="E24">
        <f t="shared" si="1"/>
        <v>3.3850000000000016</v>
      </c>
      <c r="F24">
        <f t="shared" si="0"/>
        <v>95.722374818398848</v>
      </c>
      <c r="G24">
        <f>AVERAGE(F24:F27)</f>
        <v>98.893749026802183</v>
      </c>
    </row>
    <row r="25" spans="1:7">
      <c r="A25" s="33"/>
      <c r="B25">
        <v>24.04</v>
      </c>
      <c r="C25">
        <v>20.41</v>
      </c>
      <c r="D25">
        <v>20.805</v>
      </c>
      <c r="E25">
        <f t="shared" si="1"/>
        <v>3.2349999999999994</v>
      </c>
      <c r="F25">
        <f t="shared" si="0"/>
        <v>106.21062489233134</v>
      </c>
    </row>
    <row r="26" spans="1:7">
      <c r="A26" s="33"/>
      <c r="B26">
        <v>24.11</v>
      </c>
      <c r="C26">
        <v>20.71</v>
      </c>
      <c r="D26">
        <f>AVERAGE(C26:C27)</f>
        <v>20.675000000000001</v>
      </c>
      <c r="E26">
        <f t="shared" si="1"/>
        <v>3.4349999999999987</v>
      </c>
      <c r="F26">
        <f t="shared" si="0"/>
        <v>92.461719328052425</v>
      </c>
    </row>
    <row r="27" spans="1:7">
      <c r="A27" s="33"/>
      <c r="B27">
        <v>23.98</v>
      </c>
      <c r="C27">
        <v>20.64</v>
      </c>
      <c r="D27">
        <v>20.675000000000001</v>
      </c>
      <c r="E27">
        <f t="shared" si="1"/>
        <v>3.3049999999999997</v>
      </c>
      <c r="F27">
        <f t="shared" si="0"/>
        <v>101.18027706842609</v>
      </c>
    </row>
    <row r="29" spans="1:7">
      <c r="B29" s="1" t="s">
        <v>105</v>
      </c>
      <c r="C29" s="2" t="s">
        <v>12</v>
      </c>
      <c r="D29" s="2" t="s">
        <v>13</v>
      </c>
    </row>
    <row r="30" spans="1:7">
      <c r="A30" s="6" t="s">
        <v>6</v>
      </c>
      <c r="B30">
        <v>21.457657110221163</v>
      </c>
      <c r="C30">
        <f>STDEV(F4:F7)/SQRT(4)</f>
        <v>1.9332960293448223</v>
      </c>
    </row>
    <row r="31" spans="1:7">
      <c r="A31" s="6" t="s">
        <v>7</v>
      </c>
      <c r="B31">
        <v>131.30606677195823</v>
      </c>
      <c r="C31">
        <f>STDEV(F8:F11)/SQRT(4)</f>
        <v>18.46255055732842</v>
      </c>
      <c r="D31">
        <f>TTEST(F4:F7,F8:F11,2,3)</f>
        <v>9.0675384599939145E-3</v>
      </c>
    </row>
    <row r="32" spans="1:7">
      <c r="A32" s="6" t="s">
        <v>8</v>
      </c>
      <c r="B32">
        <v>5.2447290036415026</v>
      </c>
      <c r="C32">
        <f>STDEV(F12:F15)/SQRT(4)</f>
        <v>0.31425297331996371</v>
      </c>
    </row>
    <row r="33" spans="1:4">
      <c r="A33" s="6" t="s">
        <v>9</v>
      </c>
      <c r="B33">
        <v>30.319627950648265</v>
      </c>
      <c r="C33">
        <f>STDEV(F16:F19)/SQRT(4)</f>
        <v>1.2842297412079546</v>
      </c>
      <c r="D33">
        <f>TTEST(F12:F15,F16:F19,2,3)</f>
        <v>1.5608882888445562E-4</v>
      </c>
    </row>
    <row r="34" spans="1:4">
      <c r="A34" s="6" t="s">
        <v>10</v>
      </c>
      <c r="B34">
        <v>18.591980065486052</v>
      </c>
      <c r="C34">
        <f>STDEV(F20:F23)/SQRT(4)</f>
        <v>1.1818464166523979</v>
      </c>
    </row>
    <row r="35" spans="1:4">
      <c r="A35" s="6" t="s">
        <v>11</v>
      </c>
      <c r="B35">
        <v>98.893749026802183</v>
      </c>
      <c r="C35">
        <f>STDEV(F24:F27)/SQRT(4)</f>
        <v>3.0303121859529627</v>
      </c>
      <c r="D35">
        <f>TTEST(F20:F23,F24:F27,2,3)</f>
        <v>2.0122200358930549E-5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workbookViewId="0"/>
  </sheetViews>
  <sheetFormatPr baseColWidth="10" defaultRowHeight="15.75"/>
  <cols>
    <col min="4" max="4" width="13.125" customWidth="1"/>
    <col min="6" max="6" width="11.875" customWidth="1"/>
  </cols>
  <sheetData>
    <row r="1" spans="1:7">
      <c r="A1" s="7" t="s">
        <v>110</v>
      </c>
    </row>
    <row r="3" spans="1:7">
      <c r="A3" s="33"/>
      <c r="B3" s="1" t="s">
        <v>109</v>
      </c>
      <c r="C3" s="1" t="s">
        <v>65</v>
      </c>
      <c r="D3" s="2" t="s">
        <v>66</v>
      </c>
      <c r="E3" s="2" t="s">
        <v>3</v>
      </c>
      <c r="F3" s="2" t="s">
        <v>4</v>
      </c>
      <c r="G3" s="2" t="s">
        <v>5</v>
      </c>
    </row>
    <row r="4" spans="1:7">
      <c r="A4" s="6" t="s">
        <v>6</v>
      </c>
      <c r="B4">
        <v>28.44</v>
      </c>
      <c r="C4">
        <v>22.36</v>
      </c>
      <c r="D4">
        <f>AVERAGE(C4:C5)</f>
        <v>22.605</v>
      </c>
      <c r="E4">
        <f>B4-D4</f>
        <v>5.8350000000000009</v>
      </c>
      <c r="F4">
        <f t="shared" ref="F4:F27" si="0">(2^-E4)*1000</f>
        <v>17.518219969195449</v>
      </c>
      <c r="G4">
        <f>AVERAGE(F4:F7)</f>
        <v>19.452624451828562</v>
      </c>
    </row>
    <row r="5" spans="1:7">
      <c r="A5" s="33"/>
      <c r="B5">
        <v>28.59</v>
      </c>
      <c r="C5">
        <v>22.85</v>
      </c>
      <c r="D5">
        <v>22.605</v>
      </c>
      <c r="E5">
        <f t="shared" ref="E5:E27" si="1">B5-D5</f>
        <v>5.9849999999999994</v>
      </c>
      <c r="F5">
        <f t="shared" si="0"/>
        <v>15.788303851355687</v>
      </c>
    </row>
    <row r="6" spans="1:7">
      <c r="A6" s="33"/>
      <c r="B6">
        <v>27.19</v>
      </c>
      <c r="C6">
        <v>21.46</v>
      </c>
      <c r="D6">
        <f>AVERAGE(C6:C7)</f>
        <v>21.685000000000002</v>
      </c>
      <c r="E6">
        <f t="shared" si="1"/>
        <v>5.504999999999999</v>
      </c>
      <c r="F6">
        <f t="shared" si="0"/>
        <v>22.020636799094067</v>
      </c>
    </row>
    <row r="7" spans="1:7">
      <c r="A7" s="33"/>
      <c r="B7">
        <v>27.16</v>
      </c>
      <c r="C7">
        <v>21.91</v>
      </c>
      <c r="D7">
        <v>21.684999999999999</v>
      </c>
      <c r="E7">
        <f t="shared" si="1"/>
        <v>5.4750000000000014</v>
      </c>
      <c r="F7">
        <f t="shared" si="0"/>
        <v>22.483337187669047</v>
      </c>
    </row>
    <row r="8" spans="1:7">
      <c r="A8" s="6" t="s">
        <v>7</v>
      </c>
      <c r="B8">
        <v>28.99</v>
      </c>
      <c r="C8">
        <v>24.31</v>
      </c>
      <c r="D8">
        <f>AVERAGE(C8:C9)</f>
        <v>24.39</v>
      </c>
      <c r="E8">
        <f t="shared" si="1"/>
        <v>4.5999999999999979</v>
      </c>
      <c r="F8">
        <f t="shared" si="0"/>
        <v>41.234622211652997</v>
      </c>
      <c r="G8">
        <f>AVERAGE(F8:F11)</f>
        <v>61.381901960102795</v>
      </c>
    </row>
    <row r="9" spans="1:7">
      <c r="A9" s="33"/>
      <c r="B9">
        <v>28.25</v>
      </c>
      <c r="C9">
        <v>24.47</v>
      </c>
      <c r="D9">
        <v>24.39</v>
      </c>
      <c r="E9">
        <f t="shared" si="1"/>
        <v>3.8599999999999994</v>
      </c>
      <c r="F9">
        <f t="shared" si="0"/>
        <v>68.869069742288175</v>
      </c>
    </row>
    <row r="10" spans="1:7">
      <c r="A10" s="33"/>
      <c r="B10">
        <v>26.36</v>
      </c>
      <c r="C10">
        <v>22.31</v>
      </c>
      <c r="D10">
        <f>AVERAGE(C10:C11)</f>
        <v>22.434999999999999</v>
      </c>
      <c r="E10">
        <f t="shared" si="1"/>
        <v>3.9250000000000007</v>
      </c>
      <c r="F10">
        <f t="shared" si="0"/>
        <v>65.835064747177213</v>
      </c>
    </row>
    <row r="11" spans="1:7">
      <c r="A11" s="33"/>
      <c r="B11">
        <v>26.28</v>
      </c>
      <c r="C11">
        <v>22.56</v>
      </c>
      <c r="D11">
        <v>22.434999999999999</v>
      </c>
      <c r="E11">
        <f t="shared" si="1"/>
        <v>3.8450000000000024</v>
      </c>
      <c r="F11">
        <f t="shared" si="0"/>
        <v>69.5888511392928</v>
      </c>
    </row>
    <row r="12" spans="1:7">
      <c r="A12" s="6" t="s">
        <v>8</v>
      </c>
      <c r="B12">
        <v>25.24</v>
      </c>
      <c r="C12">
        <v>16.649999999999999</v>
      </c>
      <c r="D12">
        <f>AVERAGE(C12:C13)</f>
        <v>16.704999999999998</v>
      </c>
      <c r="E12">
        <f t="shared" si="1"/>
        <v>8.5350000000000001</v>
      </c>
      <c r="F12">
        <f t="shared" si="0"/>
        <v>2.6959323308527923</v>
      </c>
      <c r="G12">
        <f>AVERAGE(F12:F15)</f>
        <v>2.5492879061932925</v>
      </c>
    </row>
    <row r="13" spans="1:7">
      <c r="A13" s="33"/>
      <c r="B13">
        <v>25.19</v>
      </c>
      <c r="C13">
        <v>16.760000000000002</v>
      </c>
      <c r="D13">
        <v>16.704999999999998</v>
      </c>
      <c r="E13">
        <f t="shared" si="1"/>
        <v>8.485000000000003</v>
      </c>
      <c r="F13">
        <f t="shared" si="0"/>
        <v>2.7910041791818174</v>
      </c>
    </row>
    <row r="14" spans="1:7">
      <c r="A14" s="33"/>
      <c r="B14">
        <v>26.85</v>
      </c>
      <c r="C14">
        <v>18.09</v>
      </c>
      <c r="D14">
        <f>AVERAGE(C14:C15)</f>
        <v>18.115000000000002</v>
      </c>
      <c r="E14">
        <f t="shared" si="1"/>
        <v>8.7349999999999994</v>
      </c>
      <c r="F14">
        <f t="shared" si="0"/>
        <v>2.3469454092321316</v>
      </c>
    </row>
    <row r="15" spans="1:7">
      <c r="A15" s="33"/>
      <c r="B15">
        <v>26.84</v>
      </c>
      <c r="C15">
        <v>18.14</v>
      </c>
      <c r="D15">
        <v>18.114999999999998</v>
      </c>
      <c r="E15">
        <f t="shared" si="1"/>
        <v>8.7250000000000014</v>
      </c>
      <c r="F15">
        <f t="shared" si="0"/>
        <v>2.3632697055064282</v>
      </c>
    </row>
    <row r="16" spans="1:7">
      <c r="A16" s="6" t="s">
        <v>9</v>
      </c>
      <c r="B16">
        <v>22.52</v>
      </c>
      <c r="C16">
        <v>16.53</v>
      </c>
      <c r="D16">
        <f>AVERAGE(C16:C17)</f>
        <v>16.57</v>
      </c>
      <c r="E16">
        <f t="shared" si="1"/>
        <v>5.9499999999999993</v>
      </c>
      <c r="F16">
        <f t="shared" si="0"/>
        <v>16.176014435021536</v>
      </c>
      <c r="G16">
        <f>AVERAGE(F16:F19)</f>
        <v>17.76279891479507</v>
      </c>
    </row>
    <row r="17" spans="1:7">
      <c r="A17" s="33"/>
      <c r="B17">
        <v>22.94</v>
      </c>
      <c r="C17">
        <v>16.61</v>
      </c>
      <c r="D17">
        <v>16.57</v>
      </c>
      <c r="E17">
        <f t="shared" si="1"/>
        <v>6.370000000000001</v>
      </c>
      <c r="F17">
        <f t="shared" si="0"/>
        <v>12.090351512049912</v>
      </c>
    </row>
    <row r="18" spans="1:7">
      <c r="A18" s="33"/>
      <c r="B18">
        <v>23.87</v>
      </c>
      <c r="C18">
        <v>17.89</v>
      </c>
      <c r="D18">
        <f>AVERAGE(C18:C19)</f>
        <v>17.925000000000001</v>
      </c>
      <c r="E18">
        <f t="shared" si="1"/>
        <v>5.9450000000000003</v>
      </c>
      <c r="F18">
        <f t="shared" si="0"/>
        <v>16.232173489026</v>
      </c>
    </row>
    <row r="19" spans="1:7">
      <c r="A19" s="33"/>
      <c r="B19">
        <v>23.16</v>
      </c>
      <c r="C19">
        <v>17.96</v>
      </c>
      <c r="D19">
        <v>17.925000000000001</v>
      </c>
      <c r="E19">
        <f t="shared" si="1"/>
        <v>5.2349999999999994</v>
      </c>
      <c r="F19">
        <f t="shared" si="0"/>
        <v>26.552656223082831</v>
      </c>
    </row>
    <row r="20" spans="1:7">
      <c r="A20" s="6" t="s">
        <v>10</v>
      </c>
      <c r="B20">
        <v>25.37</v>
      </c>
      <c r="C20">
        <v>18.850000000000001</v>
      </c>
      <c r="D20">
        <f>AVERAGE(C20:C21)</f>
        <v>18.785</v>
      </c>
      <c r="E20">
        <f t="shared" si="1"/>
        <v>6.5850000000000009</v>
      </c>
      <c r="F20">
        <f t="shared" si="0"/>
        <v>10.416395914774983</v>
      </c>
      <c r="G20">
        <f>AVERAGE(F20:F23)</f>
        <v>10.251677376414168</v>
      </c>
    </row>
    <row r="21" spans="1:7">
      <c r="A21" s="33"/>
      <c r="B21">
        <v>25.39</v>
      </c>
      <c r="C21">
        <v>18.72</v>
      </c>
      <c r="D21">
        <v>18.785</v>
      </c>
      <c r="E21">
        <f t="shared" si="1"/>
        <v>6.6050000000000004</v>
      </c>
      <c r="F21">
        <f t="shared" si="0"/>
        <v>10.272990314102113</v>
      </c>
    </row>
    <row r="22" spans="1:7">
      <c r="A22" s="33"/>
      <c r="B22">
        <v>26.2</v>
      </c>
      <c r="C22">
        <v>19.38</v>
      </c>
      <c r="D22">
        <f>AVERAGE(C22:C23)</f>
        <v>19.41</v>
      </c>
      <c r="E22">
        <f t="shared" si="1"/>
        <v>6.7899999999999991</v>
      </c>
      <c r="F22">
        <f t="shared" si="0"/>
        <v>9.0366264367600628</v>
      </c>
    </row>
    <row r="23" spans="1:7">
      <c r="A23" s="33"/>
      <c r="B23">
        <v>25.88</v>
      </c>
      <c r="C23">
        <v>19.440000000000001</v>
      </c>
      <c r="D23">
        <v>19.41</v>
      </c>
      <c r="E23">
        <f t="shared" si="1"/>
        <v>6.4699999999999989</v>
      </c>
      <c r="F23">
        <f t="shared" si="0"/>
        <v>11.280696840019514</v>
      </c>
    </row>
    <row r="24" spans="1:7">
      <c r="A24" s="6" t="s">
        <v>11</v>
      </c>
      <c r="B24">
        <v>26.07</v>
      </c>
      <c r="C24">
        <v>21.2</v>
      </c>
      <c r="D24">
        <f>AVERAGE(C24:C25)</f>
        <v>20.805</v>
      </c>
      <c r="E24">
        <f t="shared" si="1"/>
        <v>5.2650000000000006</v>
      </c>
      <c r="F24">
        <f t="shared" si="0"/>
        <v>26.006210459735129</v>
      </c>
      <c r="G24">
        <f>AVERAGE(F24:F27)</f>
        <v>31.159808726678587</v>
      </c>
    </row>
    <row r="25" spans="1:7">
      <c r="A25" s="33"/>
      <c r="B25">
        <v>25.35</v>
      </c>
      <c r="C25">
        <v>20.41</v>
      </c>
      <c r="D25">
        <v>20.805</v>
      </c>
      <c r="E25">
        <f t="shared" si="1"/>
        <v>4.5450000000000017</v>
      </c>
      <c r="F25">
        <f t="shared" si="0"/>
        <v>42.836962655615679</v>
      </c>
    </row>
    <row r="26" spans="1:7">
      <c r="A26" s="33"/>
      <c r="B26">
        <v>25.71</v>
      </c>
      <c r="C26">
        <v>20.71</v>
      </c>
      <c r="D26">
        <f>AVERAGE(C26:C27)</f>
        <v>20.675000000000001</v>
      </c>
      <c r="E26">
        <f t="shared" si="1"/>
        <v>5.0350000000000001</v>
      </c>
      <c r="F26">
        <f t="shared" si="0"/>
        <v>30.500992524257022</v>
      </c>
    </row>
    <row r="27" spans="1:7">
      <c r="A27" s="33"/>
      <c r="B27">
        <v>25.98</v>
      </c>
      <c r="C27">
        <v>20.64</v>
      </c>
      <c r="D27">
        <v>20.675000000000001</v>
      </c>
      <c r="E27">
        <f t="shared" si="1"/>
        <v>5.3049999999999997</v>
      </c>
      <c r="F27">
        <f t="shared" si="0"/>
        <v>25.295069267106516</v>
      </c>
    </row>
    <row r="29" spans="1:7">
      <c r="B29" s="1" t="s">
        <v>108</v>
      </c>
      <c r="C29" s="2" t="s">
        <v>12</v>
      </c>
      <c r="D29" s="2" t="s">
        <v>13</v>
      </c>
    </row>
    <row r="30" spans="1:7">
      <c r="A30" s="6" t="s">
        <v>6</v>
      </c>
      <c r="B30">
        <v>19.452624451828562</v>
      </c>
      <c r="C30">
        <f>STDEV(F4:F7)/SQRT(4)</f>
        <v>1.6570323188453158</v>
      </c>
    </row>
    <row r="31" spans="1:7">
      <c r="A31" s="6" t="s">
        <v>7</v>
      </c>
      <c r="B31">
        <v>61.381901960102795</v>
      </c>
      <c r="C31">
        <f>STDEV(F8:F11)/SQRT(4)</f>
        <v>6.7648308447617662</v>
      </c>
      <c r="D31">
        <f>TTEST(F4:F7,F8:F11,2,3)</f>
        <v>6.5981930125088564E-3</v>
      </c>
    </row>
    <row r="32" spans="1:7">
      <c r="A32" s="6" t="s">
        <v>8</v>
      </c>
      <c r="B32">
        <v>2.5492879061932925</v>
      </c>
      <c r="C32">
        <f>STDEV(F12:F15)/SQRT(4)</f>
        <v>0.11382611042522812</v>
      </c>
    </row>
    <row r="33" spans="1:4">
      <c r="A33" s="6" t="s">
        <v>9</v>
      </c>
      <c r="B33">
        <v>17.76279891479507</v>
      </c>
      <c r="C33">
        <f>STDEV(F16:F19)/SQRT(4)</f>
        <v>3.0862456995545964</v>
      </c>
      <c r="D33">
        <f>TTEST(F12:F15,F16:F19,2,3)</f>
        <v>1.5930733074987345E-2</v>
      </c>
    </row>
    <row r="34" spans="1:4">
      <c r="A34" s="6" t="s">
        <v>10</v>
      </c>
      <c r="B34">
        <v>10.251677376414168</v>
      </c>
      <c r="C34">
        <f>STDEV(F20:F23)/SQRT(4)</f>
        <v>0.46213420495075269</v>
      </c>
    </row>
    <row r="35" spans="1:4">
      <c r="A35" s="6" t="s">
        <v>11</v>
      </c>
      <c r="B35">
        <v>31.159808726678587</v>
      </c>
      <c r="C35">
        <f>STDEV(F24:F27)/SQRT(4)</f>
        <v>4.0593996548583418</v>
      </c>
      <c r="D35">
        <f>TTEST(F20:F23,F24:F27,2,3)</f>
        <v>1.3561722759687605E-2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O33" sqref="O33"/>
    </sheetView>
  </sheetViews>
  <sheetFormatPr baseColWidth="10" defaultRowHeight="15.75"/>
  <cols>
    <col min="1" max="1" width="14.875" customWidth="1"/>
    <col min="4" max="4" width="12.875" customWidth="1"/>
  </cols>
  <sheetData>
    <row r="1" spans="1:7">
      <c r="A1" s="7" t="s">
        <v>114</v>
      </c>
    </row>
    <row r="3" spans="1:7">
      <c r="B3" s="1" t="s">
        <v>113</v>
      </c>
      <c r="C3" s="1" t="s">
        <v>65</v>
      </c>
      <c r="D3" s="2" t="s">
        <v>66</v>
      </c>
      <c r="E3" s="2" t="s">
        <v>3</v>
      </c>
      <c r="F3" s="2" t="s">
        <v>4</v>
      </c>
      <c r="G3" s="2" t="s">
        <v>5</v>
      </c>
    </row>
    <row r="4" spans="1:7">
      <c r="A4" s="6" t="s">
        <v>111</v>
      </c>
      <c r="B4" s="4">
        <v>20.85</v>
      </c>
      <c r="C4" s="4">
        <v>16.53</v>
      </c>
      <c r="D4">
        <f>AVERAGE(C4:C5)</f>
        <v>16.53</v>
      </c>
      <c r="E4">
        <f>B4-D4</f>
        <v>4.32</v>
      </c>
      <c r="F4">
        <f t="shared" ref="F4:F11" si="0">(2^-E4)*1000</f>
        <v>50.066867349351384</v>
      </c>
      <c r="G4">
        <f>AVERAGE(F4:F7)</f>
        <v>49.352718738893984</v>
      </c>
    </row>
    <row r="5" spans="1:7">
      <c r="A5" s="33"/>
      <c r="B5" s="4">
        <v>20.98</v>
      </c>
      <c r="C5" s="4">
        <v>16.53</v>
      </c>
      <c r="D5">
        <v>16.53</v>
      </c>
      <c r="E5">
        <f t="shared" ref="E5:E11" si="1">B5-D5</f>
        <v>4.4499999999999993</v>
      </c>
      <c r="F5">
        <f t="shared" si="0"/>
        <v>45.752677998300825</v>
      </c>
    </row>
    <row r="6" spans="1:7">
      <c r="A6" s="33"/>
      <c r="B6">
        <v>22.04</v>
      </c>
      <c r="C6">
        <v>17.440000000000001</v>
      </c>
      <c r="D6">
        <f>AVERAGE(C6:C7)</f>
        <v>17.605</v>
      </c>
      <c r="E6">
        <f t="shared" si="1"/>
        <v>4.4349999999999987</v>
      </c>
      <c r="F6">
        <f t="shared" si="0"/>
        <v>46.230859664026205</v>
      </c>
    </row>
    <row r="7" spans="1:7">
      <c r="A7" s="33"/>
      <c r="B7">
        <v>21.78</v>
      </c>
      <c r="C7">
        <v>17.77</v>
      </c>
      <c r="D7">
        <v>17.605</v>
      </c>
      <c r="E7">
        <f t="shared" si="1"/>
        <v>4.1750000000000007</v>
      </c>
      <c r="F7">
        <f t="shared" si="0"/>
        <v>55.360469943897513</v>
      </c>
    </row>
    <row r="8" spans="1:7">
      <c r="A8" s="6" t="s">
        <v>112</v>
      </c>
      <c r="B8" s="4">
        <v>24.89</v>
      </c>
      <c r="C8" s="4">
        <v>16.78</v>
      </c>
      <c r="D8">
        <f>AVERAGE(C8:C9)</f>
        <v>16.740000000000002</v>
      </c>
      <c r="E8">
        <f t="shared" si="1"/>
        <v>8.1499999999999986</v>
      </c>
      <c r="F8">
        <f t="shared" si="0"/>
        <v>3.520509619573561</v>
      </c>
      <c r="G8">
        <f>AVERAGE(F8:F11)</f>
        <v>4.6022325879277233</v>
      </c>
    </row>
    <row r="9" spans="1:7">
      <c r="A9" s="33"/>
      <c r="B9" s="4">
        <v>24.77</v>
      </c>
      <c r="C9" s="4">
        <v>16.7</v>
      </c>
      <c r="D9">
        <v>16.739999999999998</v>
      </c>
      <c r="E9">
        <f t="shared" si="1"/>
        <v>8.0300000000000011</v>
      </c>
      <c r="F9">
        <f t="shared" si="0"/>
        <v>3.8258605374489312</v>
      </c>
    </row>
    <row r="10" spans="1:7">
      <c r="A10" s="33"/>
      <c r="B10">
        <v>25.16</v>
      </c>
      <c r="C10">
        <v>17.78</v>
      </c>
      <c r="D10">
        <f>AVERAGE(C10:C11)</f>
        <v>17.835000000000001</v>
      </c>
      <c r="E10">
        <f t="shared" si="1"/>
        <v>7.3249999999999993</v>
      </c>
      <c r="F10">
        <f t="shared" si="0"/>
        <v>6.2367061434113333</v>
      </c>
    </row>
    <row r="11" spans="1:7">
      <c r="A11" s="33"/>
      <c r="B11">
        <v>25.53</v>
      </c>
      <c r="C11">
        <v>17.89</v>
      </c>
      <c r="D11">
        <v>17.835000000000001</v>
      </c>
      <c r="E11">
        <f t="shared" si="1"/>
        <v>7.6950000000000003</v>
      </c>
      <c r="F11">
        <f t="shared" si="0"/>
        <v>4.8258540512770658</v>
      </c>
    </row>
    <row r="13" spans="1:7">
      <c r="B13" s="1" t="s">
        <v>0</v>
      </c>
      <c r="C13" s="2" t="s">
        <v>12</v>
      </c>
      <c r="D13" s="2" t="s">
        <v>13</v>
      </c>
    </row>
    <row r="14" spans="1:7">
      <c r="A14" s="6" t="s">
        <v>6</v>
      </c>
      <c r="B14">
        <v>49.352718738893984</v>
      </c>
      <c r="C14">
        <f>STDEV(F4:F7)/SQRT(4)</f>
        <v>2.2231617911641148</v>
      </c>
    </row>
    <row r="15" spans="1:7">
      <c r="A15" s="6" t="s">
        <v>7</v>
      </c>
      <c r="B15">
        <v>4.6022325879277233</v>
      </c>
      <c r="C15">
        <f>STDEV(F8:F11)/SQRT(4)</f>
        <v>0.61199050261389587</v>
      </c>
      <c r="D15">
        <f>TTEST(F4:F7,F8:F11,2,3)</f>
        <v>1.1991096698968331E-4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N32" sqref="N32"/>
    </sheetView>
  </sheetViews>
  <sheetFormatPr baseColWidth="10" defaultRowHeight="15.75"/>
  <cols>
    <col min="1" max="1" width="15.625" customWidth="1"/>
    <col min="2" max="2" width="15.875" customWidth="1"/>
    <col min="3" max="3" width="16" customWidth="1"/>
    <col min="5" max="5" width="13.5" customWidth="1"/>
  </cols>
  <sheetData>
    <row r="1" spans="1:6">
      <c r="A1" s="7" t="s">
        <v>115</v>
      </c>
    </row>
    <row r="3" spans="1:6">
      <c r="A3" s="12" t="s">
        <v>48</v>
      </c>
    </row>
    <row r="4" spans="1:6">
      <c r="A4" s="3" t="s">
        <v>20</v>
      </c>
      <c r="B4" s="3" t="s">
        <v>54</v>
      </c>
      <c r="C4" s="3" t="s">
        <v>55</v>
      </c>
      <c r="D4" s="3"/>
      <c r="E4" s="3" t="s">
        <v>57</v>
      </c>
    </row>
    <row r="5" spans="1:6">
      <c r="A5" t="s">
        <v>26</v>
      </c>
      <c r="B5">
        <v>17</v>
      </c>
      <c r="C5">
        <v>210871</v>
      </c>
      <c r="E5">
        <f>B5/C5*500000</f>
        <v>40.309004083065005</v>
      </c>
    </row>
    <row r="6" spans="1:6">
      <c r="A6" t="s">
        <v>27</v>
      </c>
      <c r="B6">
        <v>16</v>
      </c>
      <c r="C6">
        <v>360136</v>
      </c>
      <c r="E6">
        <f t="shared" ref="E6:E13" si="0">B6/C6*500000</f>
        <v>22.213830330763933</v>
      </c>
    </row>
    <row r="7" spans="1:6">
      <c r="A7" t="s">
        <v>28</v>
      </c>
      <c r="B7">
        <v>16</v>
      </c>
      <c r="C7">
        <v>315953</v>
      </c>
      <c r="E7">
        <f t="shared" si="0"/>
        <v>25.320221678540797</v>
      </c>
    </row>
    <row r="8" spans="1:6">
      <c r="A8" t="s">
        <v>29</v>
      </c>
      <c r="B8">
        <v>15</v>
      </c>
      <c r="C8">
        <v>268984</v>
      </c>
      <c r="E8">
        <f t="shared" si="0"/>
        <v>27.882699342711835</v>
      </c>
    </row>
    <row r="9" spans="1:6">
      <c r="A9" t="s">
        <v>30</v>
      </c>
      <c r="B9">
        <v>18</v>
      </c>
      <c r="C9">
        <v>246490</v>
      </c>
      <c r="E9">
        <f t="shared" si="0"/>
        <v>36.51263742951032</v>
      </c>
    </row>
    <row r="10" spans="1:6">
      <c r="A10" t="s">
        <v>31</v>
      </c>
      <c r="B10">
        <v>23</v>
      </c>
      <c r="C10">
        <v>411674</v>
      </c>
      <c r="E10">
        <f t="shared" si="0"/>
        <v>27.93472504943232</v>
      </c>
    </row>
    <row r="11" spans="1:6">
      <c r="A11" t="s">
        <v>32</v>
      </c>
      <c r="B11">
        <v>21</v>
      </c>
      <c r="C11">
        <v>315488</v>
      </c>
      <c r="E11">
        <f t="shared" si="0"/>
        <v>33.281772999289984</v>
      </c>
    </row>
    <row r="12" spans="1:6">
      <c r="A12" t="s">
        <v>33</v>
      </c>
      <c r="B12">
        <v>18</v>
      </c>
      <c r="C12">
        <v>285434</v>
      </c>
      <c r="E12">
        <f t="shared" si="0"/>
        <v>31.530931844139101</v>
      </c>
    </row>
    <row r="13" spans="1:6">
      <c r="A13" t="s">
        <v>34</v>
      </c>
      <c r="B13">
        <v>18</v>
      </c>
      <c r="C13">
        <v>225400</v>
      </c>
      <c r="E13">
        <f t="shared" si="0"/>
        <v>39.929015084294591</v>
      </c>
    </row>
    <row r="15" spans="1:6">
      <c r="E15">
        <f>AVERAGE(E5:E13)</f>
        <v>31.657204204638656</v>
      </c>
      <c r="F15" s="9" t="s">
        <v>35</v>
      </c>
    </row>
    <row r="16" spans="1:6">
      <c r="E16">
        <f>STDEV(E5:E13)/SQRT(9)</f>
        <v>2.1309403646545211</v>
      </c>
      <c r="F16" s="9" t="s">
        <v>12</v>
      </c>
    </row>
    <row r="17" spans="1:6">
      <c r="F17" s="9"/>
    </row>
    <row r="19" spans="1:6">
      <c r="A19" s="12" t="s">
        <v>50</v>
      </c>
    </row>
    <row r="20" spans="1:6">
      <c r="A20" s="3" t="s">
        <v>20</v>
      </c>
      <c r="B20" s="3" t="s">
        <v>54</v>
      </c>
      <c r="C20" s="3" t="s">
        <v>55</v>
      </c>
      <c r="D20" s="3"/>
      <c r="E20" s="3" t="s">
        <v>57</v>
      </c>
    </row>
    <row r="21" spans="1:6">
      <c r="A21" t="s">
        <v>26</v>
      </c>
      <c r="B21">
        <v>23</v>
      </c>
      <c r="C21">
        <v>453661</v>
      </c>
      <c r="E21">
        <f>B21/C21*500000</f>
        <v>25.349324716032456</v>
      </c>
    </row>
    <row r="22" spans="1:6">
      <c r="A22" t="s">
        <v>27</v>
      </c>
      <c r="B22">
        <v>21</v>
      </c>
      <c r="C22">
        <v>319614</v>
      </c>
      <c r="E22">
        <f t="shared" ref="E22:E29" si="1">B22/C22*500000</f>
        <v>32.852127879254347</v>
      </c>
    </row>
    <row r="23" spans="1:6">
      <c r="A23" t="s">
        <v>28</v>
      </c>
      <c r="B23">
        <v>29</v>
      </c>
      <c r="C23">
        <v>427442</v>
      </c>
      <c r="E23">
        <f t="shared" si="1"/>
        <v>33.922731037193351</v>
      </c>
    </row>
    <row r="24" spans="1:6">
      <c r="A24" t="s">
        <v>29</v>
      </c>
      <c r="B24">
        <v>17</v>
      </c>
      <c r="C24">
        <v>411095</v>
      </c>
      <c r="E24">
        <f t="shared" si="1"/>
        <v>20.676485970396136</v>
      </c>
    </row>
    <row r="25" spans="1:6">
      <c r="A25" t="s">
        <v>30</v>
      </c>
      <c r="B25">
        <v>13</v>
      </c>
      <c r="C25">
        <v>184873</v>
      </c>
      <c r="E25">
        <f t="shared" si="1"/>
        <v>35.159271499894523</v>
      </c>
    </row>
    <row r="26" spans="1:6">
      <c r="A26" t="s">
        <v>31</v>
      </c>
      <c r="B26">
        <v>16</v>
      </c>
      <c r="C26">
        <v>248587</v>
      </c>
      <c r="E26">
        <f t="shared" si="1"/>
        <v>32.181892053888575</v>
      </c>
    </row>
    <row r="27" spans="1:6">
      <c r="A27" t="s">
        <v>32</v>
      </c>
      <c r="B27">
        <v>14</v>
      </c>
      <c r="C27">
        <v>228985</v>
      </c>
      <c r="E27">
        <f t="shared" si="1"/>
        <v>30.569687970827786</v>
      </c>
    </row>
    <row r="28" spans="1:6">
      <c r="A28" t="s">
        <v>33</v>
      </c>
      <c r="B28">
        <v>17</v>
      </c>
      <c r="C28">
        <v>308988</v>
      </c>
      <c r="E28">
        <f t="shared" si="1"/>
        <v>27.509158931738451</v>
      </c>
    </row>
    <row r="29" spans="1:6">
      <c r="A29" t="s">
        <v>34</v>
      </c>
      <c r="B29">
        <v>14</v>
      </c>
      <c r="C29">
        <v>290398</v>
      </c>
      <c r="E29">
        <f t="shared" si="1"/>
        <v>24.104849206950462</v>
      </c>
    </row>
    <row r="31" spans="1:6">
      <c r="E31">
        <f>AVERAGE(E21:E30)</f>
        <v>29.147281029575122</v>
      </c>
      <c r="F31" s="9" t="s">
        <v>35</v>
      </c>
    </row>
    <row r="32" spans="1:6">
      <c r="E32">
        <f>STDEV(E21:E30)/SQRT(9)</f>
        <v>1.6591302596578503</v>
      </c>
      <c r="F32" s="9" t="s">
        <v>12</v>
      </c>
    </row>
    <row r="35" spans="1:4">
      <c r="B35" s="1" t="s">
        <v>57</v>
      </c>
      <c r="C35" s="2" t="s">
        <v>12</v>
      </c>
      <c r="D35" s="2" t="s">
        <v>13</v>
      </c>
    </row>
    <row r="36" spans="1:4">
      <c r="A36" s="12" t="s">
        <v>48</v>
      </c>
      <c r="B36" s="16">
        <v>31.657204204638656</v>
      </c>
      <c r="C36" s="16">
        <v>2.1309403646545211</v>
      </c>
    </row>
    <row r="37" spans="1:4">
      <c r="A37" s="12" t="s">
        <v>50</v>
      </c>
      <c r="B37" s="16">
        <v>29.147281029575122</v>
      </c>
      <c r="C37" s="16">
        <v>1.6591302596578503</v>
      </c>
      <c r="D37">
        <f>TTEST(E5:E13,E21:E29,2,3)</f>
        <v>0.36732381266057401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selection activeCell="I9" sqref="I9"/>
    </sheetView>
  </sheetViews>
  <sheetFormatPr baseColWidth="10" defaultRowHeight="15.75"/>
  <cols>
    <col min="1" max="1" width="16.625" customWidth="1"/>
    <col min="6" max="6" width="15.5" customWidth="1"/>
  </cols>
  <sheetData>
    <row r="1" spans="1:6">
      <c r="A1" s="7" t="s">
        <v>120</v>
      </c>
    </row>
    <row r="3" spans="1:6">
      <c r="A3" s="11" t="s">
        <v>77</v>
      </c>
    </row>
    <row r="4" spans="1:6">
      <c r="A4" s="3" t="s">
        <v>20</v>
      </c>
      <c r="B4" s="1" t="s">
        <v>21</v>
      </c>
      <c r="C4" s="1" t="s">
        <v>22</v>
      </c>
      <c r="D4" s="1" t="s">
        <v>23</v>
      </c>
      <c r="E4" s="3" t="s">
        <v>24</v>
      </c>
      <c r="F4" s="3" t="s">
        <v>25</v>
      </c>
    </row>
    <row r="5" spans="1:6">
      <c r="A5" t="s">
        <v>26</v>
      </c>
      <c r="B5">
        <v>18707</v>
      </c>
      <c r="C5">
        <v>3701</v>
      </c>
      <c r="D5">
        <v>128327</v>
      </c>
      <c r="E5">
        <f>B5+C5</f>
        <v>22408</v>
      </c>
      <c r="F5">
        <f>E5/D5*100</f>
        <v>17.461640964099526</v>
      </c>
    </row>
    <row r="6" spans="1:6">
      <c r="A6" t="s">
        <v>27</v>
      </c>
      <c r="B6">
        <v>11436</v>
      </c>
      <c r="C6">
        <v>4347</v>
      </c>
      <c r="D6">
        <v>83922</v>
      </c>
      <c r="E6">
        <f t="shared" ref="E6:E22" si="0">B6+C6</f>
        <v>15783</v>
      </c>
      <c r="F6">
        <f t="shared" ref="F6:F22" si="1">E6/D6*100</f>
        <v>18.806749124186744</v>
      </c>
    </row>
    <row r="7" spans="1:6">
      <c r="A7" t="s">
        <v>28</v>
      </c>
      <c r="B7">
        <v>13539</v>
      </c>
      <c r="C7">
        <v>2706</v>
      </c>
      <c r="D7">
        <v>75983</v>
      </c>
      <c r="E7">
        <f t="shared" si="0"/>
        <v>16245</v>
      </c>
      <c r="F7">
        <f t="shared" si="1"/>
        <v>21.379782319729411</v>
      </c>
    </row>
    <row r="8" spans="1:6">
      <c r="A8" t="s">
        <v>78</v>
      </c>
      <c r="B8">
        <v>8868</v>
      </c>
      <c r="C8">
        <v>2831</v>
      </c>
      <c r="D8">
        <v>55352</v>
      </c>
      <c r="E8">
        <f t="shared" si="0"/>
        <v>11699</v>
      </c>
      <c r="F8">
        <f t="shared" si="1"/>
        <v>21.135640988582168</v>
      </c>
    </row>
    <row r="9" spans="1:6">
      <c r="A9" t="s">
        <v>79</v>
      </c>
      <c r="B9">
        <v>17485</v>
      </c>
      <c r="C9">
        <v>3587</v>
      </c>
      <c r="D9">
        <v>89584</v>
      </c>
      <c r="E9">
        <f t="shared" si="0"/>
        <v>21072</v>
      </c>
      <c r="F9">
        <f t="shared" si="1"/>
        <v>23.522057510269693</v>
      </c>
    </row>
    <row r="10" spans="1:6">
      <c r="A10" t="s">
        <v>117</v>
      </c>
      <c r="B10">
        <v>13554</v>
      </c>
      <c r="C10">
        <v>3687</v>
      </c>
      <c r="D10">
        <v>102948</v>
      </c>
      <c r="E10">
        <f t="shared" si="0"/>
        <v>17241</v>
      </c>
      <c r="F10">
        <f t="shared" si="1"/>
        <v>16.747289893927032</v>
      </c>
    </row>
    <row r="11" spans="1:6">
      <c r="A11" t="s">
        <v>29</v>
      </c>
      <c r="B11">
        <v>16956</v>
      </c>
      <c r="C11">
        <v>2894</v>
      </c>
      <c r="D11">
        <v>90585</v>
      </c>
      <c r="E11">
        <f t="shared" si="0"/>
        <v>19850</v>
      </c>
      <c r="F11">
        <f t="shared" si="1"/>
        <v>21.913120273776013</v>
      </c>
    </row>
    <row r="12" spans="1:6">
      <c r="A12" t="s">
        <v>30</v>
      </c>
      <c r="B12">
        <v>10290</v>
      </c>
      <c r="C12">
        <v>4095</v>
      </c>
      <c r="D12">
        <v>78574</v>
      </c>
      <c r="E12">
        <f t="shared" si="0"/>
        <v>14385</v>
      </c>
      <c r="F12">
        <f t="shared" si="1"/>
        <v>18.307582660931097</v>
      </c>
    </row>
    <row r="13" spans="1:6">
      <c r="A13" t="s">
        <v>31</v>
      </c>
      <c r="B13">
        <v>9487</v>
      </c>
      <c r="C13">
        <v>4298</v>
      </c>
      <c r="D13">
        <v>80948</v>
      </c>
      <c r="E13">
        <f t="shared" si="0"/>
        <v>13785</v>
      </c>
      <c r="F13">
        <f t="shared" si="1"/>
        <v>17.02945100558383</v>
      </c>
    </row>
    <row r="14" spans="1:6">
      <c r="A14" t="s">
        <v>80</v>
      </c>
      <c r="B14">
        <v>9903</v>
      </c>
      <c r="C14">
        <v>3596</v>
      </c>
      <c r="D14">
        <v>98757</v>
      </c>
      <c r="E14">
        <f t="shared" si="0"/>
        <v>13499</v>
      </c>
      <c r="F14">
        <f t="shared" si="1"/>
        <v>13.668904482720212</v>
      </c>
    </row>
    <row r="15" spans="1:6">
      <c r="A15" t="s">
        <v>81</v>
      </c>
      <c r="B15">
        <v>13450</v>
      </c>
      <c r="C15">
        <v>2231</v>
      </c>
      <c r="D15">
        <v>78798</v>
      </c>
      <c r="E15">
        <f t="shared" si="0"/>
        <v>15681</v>
      </c>
      <c r="F15">
        <f t="shared" si="1"/>
        <v>19.90025127541308</v>
      </c>
    </row>
    <row r="16" spans="1:6">
      <c r="A16" s="32" t="s">
        <v>118</v>
      </c>
      <c r="B16">
        <v>16498</v>
      </c>
      <c r="C16">
        <v>3244</v>
      </c>
      <c r="D16">
        <v>78837</v>
      </c>
      <c r="E16">
        <f t="shared" si="0"/>
        <v>19742</v>
      </c>
      <c r="F16">
        <f t="shared" si="1"/>
        <v>25.041541408222027</v>
      </c>
    </row>
    <row r="17" spans="1:7">
      <c r="A17" t="s">
        <v>32</v>
      </c>
      <c r="B17">
        <v>13756</v>
      </c>
      <c r="C17">
        <v>3109</v>
      </c>
      <c r="D17">
        <v>84998</v>
      </c>
      <c r="E17">
        <f t="shared" si="0"/>
        <v>16865</v>
      </c>
      <c r="F17">
        <f t="shared" si="1"/>
        <v>19.841643332784301</v>
      </c>
    </row>
    <row r="18" spans="1:7">
      <c r="A18" t="s">
        <v>33</v>
      </c>
      <c r="B18">
        <v>11434</v>
      </c>
      <c r="C18">
        <v>3716</v>
      </c>
      <c r="D18">
        <v>111487</v>
      </c>
      <c r="E18">
        <f t="shared" si="0"/>
        <v>15150</v>
      </c>
      <c r="F18">
        <f t="shared" si="1"/>
        <v>13.589028317202903</v>
      </c>
    </row>
    <row r="19" spans="1:7">
      <c r="A19" t="s">
        <v>34</v>
      </c>
      <c r="B19">
        <v>15443</v>
      </c>
      <c r="C19">
        <v>3323</v>
      </c>
      <c r="D19">
        <v>63080</v>
      </c>
      <c r="E19">
        <f t="shared" si="0"/>
        <v>18766</v>
      </c>
      <c r="F19">
        <f t="shared" si="1"/>
        <v>29.749524413443247</v>
      </c>
    </row>
    <row r="20" spans="1:7">
      <c r="A20" t="s">
        <v>82</v>
      </c>
      <c r="B20">
        <v>14490</v>
      </c>
      <c r="C20">
        <v>3940</v>
      </c>
      <c r="D20">
        <v>73900</v>
      </c>
      <c r="E20">
        <f t="shared" si="0"/>
        <v>18430</v>
      </c>
      <c r="F20">
        <f t="shared" si="1"/>
        <v>24.939106901217862</v>
      </c>
    </row>
    <row r="21" spans="1:7">
      <c r="A21" t="s">
        <v>83</v>
      </c>
      <c r="B21">
        <v>12559</v>
      </c>
      <c r="C21">
        <v>2948</v>
      </c>
      <c r="D21">
        <v>113112</v>
      </c>
      <c r="E21">
        <f t="shared" si="0"/>
        <v>15507</v>
      </c>
      <c r="F21">
        <f t="shared" si="1"/>
        <v>13.709420751113941</v>
      </c>
    </row>
    <row r="22" spans="1:7">
      <c r="A22" s="32" t="s">
        <v>119</v>
      </c>
      <c r="B22">
        <v>17434</v>
      </c>
      <c r="C22">
        <v>3309</v>
      </c>
      <c r="D22">
        <v>109434</v>
      </c>
      <c r="E22">
        <f t="shared" si="0"/>
        <v>20743</v>
      </c>
      <c r="F22">
        <f t="shared" si="1"/>
        <v>18.954803808688343</v>
      </c>
    </row>
    <row r="24" spans="1:7">
      <c r="F24">
        <f>AVERAGE(F5:F22)</f>
        <v>19.760974412882859</v>
      </c>
      <c r="G24" s="9" t="s">
        <v>35</v>
      </c>
    </row>
    <row r="25" spans="1:7">
      <c r="F25">
        <f>STDEV(F5:F22)/SQRT(18)</f>
        <v>1.014781272197181</v>
      </c>
      <c r="G25" s="9" t="s">
        <v>12</v>
      </c>
    </row>
    <row r="29" spans="1:7">
      <c r="A29" s="11" t="s">
        <v>116</v>
      </c>
    </row>
    <row r="30" spans="1:7">
      <c r="A30" s="3" t="s">
        <v>20</v>
      </c>
      <c r="B30" s="1" t="s">
        <v>21</v>
      </c>
      <c r="C30" s="1" t="s">
        <v>22</v>
      </c>
      <c r="D30" s="1" t="s">
        <v>23</v>
      </c>
      <c r="E30" s="3" t="s">
        <v>24</v>
      </c>
      <c r="F30" s="3" t="s">
        <v>25</v>
      </c>
    </row>
    <row r="31" spans="1:7">
      <c r="A31" t="s">
        <v>26</v>
      </c>
      <c r="B31">
        <v>12484</v>
      </c>
      <c r="C31">
        <v>4093</v>
      </c>
      <c r="D31">
        <v>93984</v>
      </c>
      <c r="E31">
        <f>B31+C31</f>
        <v>16577</v>
      </c>
      <c r="F31">
        <f>E31/D31*100</f>
        <v>17.638108614232209</v>
      </c>
    </row>
    <row r="32" spans="1:7">
      <c r="A32" t="s">
        <v>27</v>
      </c>
      <c r="B32">
        <v>18598</v>
      </c>
      <c r="C32">
        <v>3984</v>
      </c>
      <c r="D32">
        <v>74873</v>
      </c>
      <c r="E32">
        <f t="shared" ref="E32:E48" si="2">B32+C32</f>
        <v>22582</v>
      </c>
      <c r="F32">
        <f t="shared" ref="F32:F48" si="3">E32/D32*100</f>
        <v>30.160404952386038</v>
      </c>
    </row>
    <row r="33" spans="1:6">
      <c r="A33" t="s">
        <v>28</v>
      </c>
      <c r="B33">
        <v>21095</v>
      </c>
      <c r="C33">
        <v>4239</v>
      </c>
      <c r="D33">
        <v>65564</v>
      </c>
      <c r="E33">
        <f t="shared" si="2"/>
        <v>25334</v>
      </c>
      <c r="F33">
        <f t="shared" si="3"/>
        <v>38.640107375999023</v>
      </c>
    </row>
    <row r="34" spans="1:6">
      <c r="A34" t="s">
        <v>78</v>
      </c>
      <c r="B34">
        <v>8875</v>
      </c>
      <c r="C34">
        <v>2144</v>
      </c>
      <c r="D34">
        <v>59309</v>
      </c>
      <c r="E34">
        <f t="shared" si="2"/>
        <v>11019</v>
      </c>
      <c r="F34">
        <f t="shared" si="3"/>
        <v>18.578967778920568</v>
      </c>
    </row>
    <row r="35" spans="1:6">
      <c r="A35" t="s">
        <v>79</v>
      </c>
      <c r="B35">
        <v>9384</v>
      </c>
      <c r="C35">
        <v>3213</v>
      </c>
      <c r="D35">
        <v>90499</v>
      </c>
      <c r="E35">
        <f t="shared" si="2"/>
        <v>12597</v>
      </c>
      <c r="F35">
        <f t="shared" si="3"/>
        <v>13.919490823103017</v>
      </c>
    </row>
    <row r="36" spans="1:6">
      <c r="A36" t="s">
        <v>117</v>
      </c>
      <c r="B36">
        <v>10495</v>
      </c>
      <c r="C36">
        <v>4090</v>
      </c>
      <c r="D36">
        <v>101938</v>
      </c>
      <c r="E36">
        <f t="shared" si="2"/>
        <v>14585</v>
      </c>
      <c r="F36">
        <f t="shared" si="3"/>
        <v>14.307716455100158</v>
      </c>
    </row>
    <row r="37" spans="1:6">
      <c r="A37" t="s">
        <v>29</v>
      </c>
      <c r="B37">
        <v>15985</v>
      </c>
      <c r="C37">
        <v>4123</v>
      </c>
      <c r="D37">
        <v>92039</v>
      </c>
      <c r="E37">
        <f t="shared" si="2"/>
        <v>20108</v>
      </c>
      <c r="F37">
        <f t="shared" si="3"/>
        <v>21.847260400482405</v>
      </c>
    </row>
    <row r="38" spans="1:6">
      <c r="A38" t="s">
        <v>30</v>
      </c>
      <c r="B38">
        <v>9764</v>
      </c>
      <c r="C38">
        <v>2349</v>
      </c>
      <c r="D38">
        <v>104934</v>
      </c>
      <c r="E38">
        <f t="shared" si="2"/>
        <v>12113</v>
      </c>
      <c r="F38">
        <f t="shared" si="3"/>
        <v>11.543446356757581</v>
      </c>
    </row>
    <row r="39" spans="1:6">
      <c r="A39" t="s">
        <v>31</v>
      </c>
      <c r="B39">
        <v>15647</v>
      </c>
      <c r="C39">
        <v>3657</v>
      </c>
      <c r="D39">
        <v>70193</v>
      </c>
      <c r="E39">
        <f t="shared" si="2"/>
        <v>19304</v>
      </c>
      <c r="F39">
        <f t="shared" si="3"/>
        <v>27.501317795221748</v>
      </c>
    </row>
    <row r="40" spans="1:6">
      <c r="A40" t="s">
        <v>80</v>
      </c>
      <c r="B40">
        <v>12231</v>
      </c>
      <c r="C40">
        <v>3894</v>
      </c>
      <c r="D40">
        <v>77483</v>
      </c>
      <c r="E40">
        <f t="shared" si="2"/>
        <v>16125</v>
      </c>
      <c r="F40">
        <f t="shared" si="3"/>
        <v>20.811016610095116</v>
      </c>
    </row>
    <row r="41" spans="1:6">
      <c r="A41" t="s">
        <v>81</v>
      </c>
      <c r="B41">
        <v>9745</v>
      </c>
      <c r="C41">
        <v>3944</v>
      </c>
      <c r="D41">
        <v>74309</v>
      </c>
      <c r="E41">
        <f t="shared" si="2"/>
        <v>13689</v>
      </c>
      <c r="F41">
        <f t="shared" si="3"/>
        <v>18.421725497584411</v>
      </c>
    </row>
    <row r="42" spans="1:6">
      <c r="A42" s="32" t="s">
        <v>118</v>
      </c>
      <c r="B42">
        <v>13059</v>
      </c>
      <c r="C42">
        <v>4144</v>
      </c>
      <c r="D42">
        <v>84938</v>
      </c>
      <c r="E42">
        <f t="shared" si="2"/>
        <v>17203</v>
      </c>
      <c r="F42">
        <f t="shared" si="3"/>
        <v>20.253596741152368</v>
      </c>
    </row>
    <row r="43" spans="1:6">
      <c r="A43" t="s">
        <v>32</v>
      </c>
      <c r="B43">
        <v>17667</v>
      </c>
      <c r="C43">
        <v>3241</v>
      </c>
      <c r="D43">
        <v>109843</v>
      </c>
      <c r="E43">
        <f t="shared" si="2"/>
        <v>20908</v>
      </c>
      <c r="F43">
        <f t="shared" si="3"/>
        <v>19.034440064455634</v>
      </c>
    </row>
    <row r="44" spans="1:6">
      <c r="A44" t="s">
        <v>33</v>
      </c>
      <c r="B44">
        <v>8347</v>
      </c>
      <c r="C44">
        <v>2989</v>
      </c>
      <c r="D44">
        <v>95857</v>
      </c>
      <c r="E44">
        <f t="shared" si="2"/>
        <v>11336</v>
      </c>
      <c r="F44">
        <f t="shared" si="3"/>
        <v>11.825949069968807</v>
      </c>
    </row>
    <row r="45" spans="1:6">
      <c r="A45" t="s">
        <v>34</v>
      </c>
      <c r="B45">
        <v>17433</v>
      </c>
      <c r="C45">
        <v>2849</v>
      </c>
      <c r="D45">
        <v>90488</v>
      </c>
      <c r="E45">
        <f t="shared" si="2"/>
        <v>20282</v>
      </c>
      <c r="F45">
        <f t="shared" si="3"/>
        <v>22.414021748740165</v>
      </c>
    </row>
    <row r="46" spans="1:6">
      <c r="A46" t="s">
        <v>82</v>
      </c>
      <c r="B46">
        <v>14334</v>
      </c>
      <c r="C46">
        <v>3890</v>
      </c>
      <c r="D46">
        <v>81123</v>
      </c>
      <c r="E46">
        <f t="shared" si="2"/>
        <v>18224</v>
      </c>
      <c r="F46">
        <f t="shared" si="3"/>
        <v>22.464652441354485</v>
      </c>
    </row>
    <row r="47" spans="1:6">
      <c r="A47" t="s">
        <v>83</v>
      </c>
      <c r="B47">
        <v>12599</v>
      </c>
      <c r="C47">
        <v>4223</v>
      </c>
      <c r="D47">
        <v>108984</v>
      </c>
      <c r="E47">
        <f t="shared" si="2"/>
        <v>16822</v>
      </c>
      <c r="F47">
        <f t="shared" si="3"/>
        <v>15.43529325405564</v>
      </c>
    </row>
    <row r="48" spans="1:6">
      <c r="A48" s="32" t="s">
        <v>119</v>
      </c>
      <c r="B48">
        <v>11498</v>
      </c>
      <c r="C48">
        <v>4253</v>
      </c>
      <c r="D48">
        <v>68441</v>
      </c>
      <c r="E48">
        <f t="shared" si="2"/>
        <v>15751</v>
      </c>
      <c r="F48">
        <f t="shared" si="3"/>
        <v>23.013982846539356</v>
      </c>
    </row>
    <row r="50" spans="1:7">
      <c r="F50">
        <f>AVERAGE(F31:F48)</f>
        <v>20.433972157008263</v>
      </c>
      <c r="G50" s="9" t="s">
        <v>35</v>
      </c>
    </row>
    <row r="51" spans="1:7">
      <c r="F51">
        <f>STDEV(F31:F48)/SQRT(18)</f>
        <v>1.5844923749976834</v>
      </c>
      <c r="G51" s="9" t="s">
        <v>12</v>
      </c>
    </row>
    <row r="53" spans="1:7">
      <c r="B53" s="3" t="s">
        <v>43</v>
      </c>
      <c r="C53" s="28" t="s">
        <v>12</v>
      </c>
      <c r="D53" s="15" t="s">
        <v>85</v>
      </c>
    </row>
    <row r="54" spans="1:7">
      <c r="A54" s="12" t="s">
        <v>77</v>
      </c>
      <c r="B54" s="16">
        <v>19.760974412882859</v>
      </c>
      <c r="C54" s="16">
        <v>1.014781272197181</v>
      </c>
    </row>
    <row r="55" spans="1:7">
      <c r="A55" s="12" t="s">
        <v>116</v>
      </c>
      <c r="B55" s="16">
        <v>20.433972157008263</v>
      </c>
      <c r="C55" s="16">
        <v>1.5844923749976834</v>
      </c>
      <c r="D55">
        <f>TTEST(F5:F22,F31:F48,2,3)</f>
        <v>0.72318284082012707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E11" sqref="E11"/>
    </sheetView>
  </sheetViews>
  <sheetFormatPr baseColWidth="10" defaultRowHeight="15.75"/>
  <cols>
    <col min="1" max="1" width="16.375" customWidth="1"/>
    <col min="2" max="2" width="27.375" customWidth="1"/>
    <col min="3" max="3" width="10.125" customWidth="1"/>
  </cols>
  <sheetData>
    <row r="1" spans="1:3">
      <c r="A1" s="7" t="s">
        <v>124</v>
      </c>
    </row>
    <row r="3" spans="1:3">
      <c r="B3" s="23" t="s">
        <v>123</v>
      </c>
      <c r="C3" s="2" t="s">
        <v>35</v>
      </c>
    </row>
    <row r="4" spans="1:3">
      <c r="A4" s="17" t="s">
        <v>121</v>
      </c>
      <c r="B4" s="35">
        <v>79</v>
      </c>
      <c r="C4" s="2">
        <f>AVERAGE(B4:B11)</f>
        <v>75.375</v>
      </c>
    </row>
    <row r="5" spans="1:3">
      <c r="B5" s="35">
        <v>65</v>
      </c>
      <c r="C5" s="2"/>
    </row>
    <row r="6" spans="1:3">
      <c r="A6" s="17"/>
      <c r="B6" s="35">
        <v>101</v>
      </c>
      <c r="C6" s="2"/>
    </row>
    <row r="7" spans="1:3">
      <c r="A7" s="17"/>
      <c r="B7" s="35">
        <v>76</v>
      </c>
      <c r="C7" s="2"/>
    </row>
    <row r="8" spans="1:3">
      <c r="A8" s="17"/>
      <c r="B8" s="35">
        <v>65</v>
      </c>
      <c r="C8" s="2"/>
    </row>
    <row r="9" spans="1:3">
      <c r="B9" s="35">
        <v>67</v>
      </c>
      <c r="C9" s="2"/>
    </row>
    <row r="10" spans="1:3">
      <c r="A10" s="17"/>
      <c r="B10" s="35">
        <v>81</v>
      </c>
      <c r="C10" s="2"/>
    </row>
    <row r="11" spans="1:3">
      <c r="A11" s="17"/>
      <c r="B11" s="35">
        <v>69</v>
      </c>
      <c r="C11" s="2"/>
    </row>
    <row r="12" spans="1:3">
      <c r="A12" s="17" t="s">
        <v>122</v>
      </c>
      <c r="B12" s="2">
        <v>69</v>
      </c>
      <c r="C12" s="2">
        <f>AVERAGE(B12:B16)</f>
        <v>71</v>
      </c>
    </row>
    <row r="13" spans="1:3">
      <c r="A13" s="17"/>
      <c r="B13" s="2">
        <v>93</v>
      </c>
    </row>
    <row r="14" spans="1:3">
      <c r="B14" s="2">
        <v>69</v>
      </c>
    </row>
    <row r="15" spans="1:3">
      <c r="B15" s="2">
        <v>64</v>
      </c>
    </row>
    <row r="16" spans="1:3">
      <c r="B16" s="2">
        <v>60</v>
      </c>
    </row>
    <row r="18" spans="1:4">
      <c r="B18" s="23" t="s">
        <v>123</v>
      </c>
      <c r="C18" s="2" t="s">
        <v>12</v>
      </c>
      <c r="D18" s="2" t="s">
        <v>13</v>
      </c>
    </row>
    <row r="19" spans="1:4">
      <c r="A19" s="17" t="s">
        <v>121</v>
      </c>
      <c r="B19" s="2">
        <v>75.375</v>
      </c>
      <c r="C19" s="16">
        <f>STDEV(B4:B11)/SQRT(8)</f>
        <v>4.2842631471801207</v>
      </c>
    </row>
    <row r="20" spans="1:4">
      <c r="A20" s="17" t="s">
        <v>122</v>
      </c>
      <c r="B20" s="2">
        <v>71</v>
      </c>
      <c r="C20" s="16">
        <f>STDEV(B12:B16)/SQRT(5)</f>
        <v>5.7532599454570095</v>
      </c>
      <c r="D20">
        <f>TTEST(B4:B11,B12:B16,2,3)</f>
        <v>0.55839921950774252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O32" sqref="O32"/>
    </sheetView>
  </sheetViews>
  <sheetFormatPr baseColWidth="10" defaultRowHeight="15.75"/>
  <cols>
    <col min="1" max="1" width="13.375" customWidth="1"/>
  </cols>
  <sheetData>
    <row r="1" spans="1:7">
      <c r="A1" s="7" t="s">
        <v>133</v>
      </c>
    </row>
    <row r="4" spans="1:7">
      <c r="B4" s="1" t="s">
        <v>125</v>
      </c>
      <c r="C4" s="1" t="s">
        <v>126</v>
      </c>
      <c r="D4" s="1" t="s">
        <v>127</v>
      </c>
      <c r="E4" s="1" t="s">
        <v>128</v>
      </c>
      <c r="F4" s="1" t="s">
        <v>129</v>
      </c>
      <c r="G4" s="1" t="s">
        <v>130</v>
      </c>
    </row>
    <row r="5" spans="1:7">
      <c r="A5" s="1" t="s">
        <v>48</v>
      </c>
      <c r="B5" s="2">
        <v>108</v>
      </c>
      <c r="C5" s="2">
        <v>381</v>
      </c>
      <c r="D5" s="2">
        <v>377</v>
      </c>
      <c r="E5" s="2">
        <v>256</v>
      </c>
      <c r="F5" s="2">
        <v>149</v>
      </c>
      <c r="G5" s="2">
        <v>119</v>
      </c>
    </row>
    <row r="6" spans="1:7">
      <c r="A6" s="1"/>
      <c r="B6" s="2">
        <v>108</v>
      </c>
      <c r="C6" s="2">
        <v>468</v>
      </c>
      <c r="D6" s="2">
        <v>325</v>
      </c>
      <c r="E6" s="2">
        <v>311</v>
      </c>
      <c r="F6" s="2">
        <v>173</v>
      </c>
      <c r="G6" s="2">
        <v>137</v>
      </c>
    </row>
    <row r="7" spans="1:7">
      <c r="A7" s="1"/>
      <c r="B7" s="2">
        <v>83</v>
      </c>
      <c r="C7" s="2">
        <v>366</v>
      </c>
      <c r="D7" s="2">
        <v>398</v>
      </c>
      <c r="E7" s="2">
        <v>260</v>
      </c>
      <c r="F7" s="2">
        <v>168</v>
      </c>
      <c r="G7" s="2">
        <v>139</v>
      </c>
    </row>
    <row r="8" spans="1:7">
      <c r="A8" s="1"/>
      <c r="B8" s="2">
        <v>77</v>
      </c>
      <c r="C8" s="2">
        <v>421</v>
      </c>
      <c r="D8" s="2">
        <v>402</v>
      </c>
      <c r="E8" s="2">
        <v>290</v>
      </c>
      <c r="F8" s="2">
        <v>189</v>
      </c>
      <c r="G8" s="2">
        <v>126</v>
      </c>
    </row>
    <row r="9" spans="1:7">
      <c r="A9" s="1"/>
      <c r="B9" s="2">
        <v>85</v>
      </c>
      <c r="C9" s="2">
        <v>442</v>
      </c>
      <c r="D9" s="2">
        <v>378</v>
      </c>
      <c r="E9" s="2">
        <v>247</v>
      </c>
      <c r="F9" s="2">
        <v>158</v>
      </c>
      <c r="G9" s="2">
        <v>119</v>
      </c>
    </row>
    <row r="10" spans="1:7">
      <c r="A10" s="1" t="s">
        <v>41</v>
      </c>
      <c r="B10" s="2">
        <v>67</v>
      </c>
      <c r="C10" s="2">
        <v>374</v>
      </c>
      <c r="D10" s="2">
        <v>368</v>
      </c>
      <c r="E10" s="2">
        <v>278</v>
      </c>
      <c r="F10" s="2">
        <v>189</v>
      </c>
      <c r="G10" s="2">
        <v>133</v>
      </c>
    </row>
    <row r="11" spans="1:7">
      <c r="A11" s="1"/>
      <c r="B11" s="2">
        <v>98</v>
      </c>
      <c r="C11" s="2">
        <v>405</v>
      </c>
      <c r="D11" s="2">
        <v>374</v>
      </c>
      <c r="E11" s="2">
        <v>246</v>
      </c>
      <c r="F11" s="2">
        <v>179</v>
      </c>
      <c r="G11" s="2">
        <v>156</v>
      </c>
    </row>
    <row r="12" spans="1:7">
      <c r="A12" s="1"/>
      <c r="B12" s="2">
        <v>76</v>
      </c>
      <c r="C12" s="2">
        <v>398</v>
      </c>
      <c r="D12" s="2">
        <v>408</v>
      </c>
      <c r="E12" s="2">
        <v>288</v>
      </c>
      <c r="F12" s="2">
        <v>188</v>
      </c>
      <c r="G12" s="2">
        <v>121</v>
      </c>
    </row>
    <row r="13" spans="1:7">
      <c r="A13" s="1"/>
      <c r="B13" s="2">
        <v>106</v>
      </c>
      <c r="C13" s="2">
        <v>416</v>
      </c>
      <c r="D13" s="2">
        <v>336</v>
      </c>
      <c r="E13" s="2">
        <v>219</v>
      </c>
      <c r="F13" s="2">
        <v>167</v>
      </c>
      <c r="G13" s="2">
        <v>128</v>
      </c>
    </row>
    <row r="14" spans="1:7">
      <c r="A14" s="1"/>
      <c r="B14" s="2">
        <v>112</v>
      </c>
      <c r="C14" s="2">
        <v>388</v>
      </c>
      <c r="D14" s="2">
        <v>401</v>
      </c>
      <c r="E14" s="2">
        <v>235</v>
      </c>
      <c r="F14" s="2">
        <v>149</v>
      </c>
      <c r="G14" s="2">
        <v>124</v>
      </c>
    </row>
    <row r="15" spans="1:7">
      <c r="B15" s="2"/>
      <c r="C15" s="2"/>
      <c r="D15" s="2"/>
      <c r="E15" s="2"/>
      <c r="F15" s="2"/>
      <c r="G15" s="2"/>
    </row>
    <row r="16" spans="1:7">
      <c r="B16" s="1" t="s">
        <v>125</v>
      </c>
      <c r="C16" s="1" t="s">
        <v>126</v>
      </c>
      <c r="D16" s="1" t="s">
        <v>127</v>
      </c>
      <c r="E16" s="1" t="s">
        <v>128</v>
      </c>
      <c r="F16" s="1" t="s">
        <v>129</v>
      </c>
      <c r="G16" s="1" t="s">
        <v>130</v>
      </c>
    </row>
    <row r="17" spans="1:7">
      <c r="A17" s="33" t="s">
        <v>48</v>
      </c>
      <c r="B17" s="2">
        <f>AVERAGE(B5:B9)</f>
        <v>92.2</v>
      </c>
      <c r="C17" s="2">
        <f t="shared" ref="C17:G17" si="0">AVERAGE(C5:C9)</f>
        <v>415.6</v>
      </c>
      <c r="D17" s="2">
        <f t="shared" si="0"/>
        <v>376</v>
      </c>
      <c r="E17" s="2">
        <f t="shared" si="0"/>
        <v>272.8</v>
      </c>
      <c r="F17" s="2">
        <f t="shared" si="0"/>
        <v>167.4</v>
      </c>
      <c r="G17" s="2">
        <f t="shared" si="0"/>
        <v>128</v>
      </c>
    </row>
    <row r="18" spans="1:7">
      <c r="A18" s="33" t="s">
        <v>41</v>
      </c>
      <c r="B18" s="2">
        <f>AVERAGE(B10:B14)</f>
        <v>91.8</v>
      </c>
      <c r="C18" s="2">
        <f t="shared" ref="C18:G18" si="1">AVERAGE(C10:C14)</f>
        <v>396.2</v>
      </c>
      <c r="D18" s="2">
        <f t="shared" si="1"/>
        <v>377.4</v>
      </c>
      <c r="E18" s="2">
        <f t="shared" si="1"/>
        <v>253.2</v>
      </c>
      <c r="F18" s="2">
        <f t="shared" si="1"/>
        <v>174.4</v>
      </c>
      <c r="G18" s="2">
        <f t="shared" si="1"/>
        <v>132.4</v>
      </c>
    </row>
    <row r="19" spans="1:7">
      <c r="B19" s="2"/>
    </row>
    <row r="20" spans="1:7">
      <c r="A20" s="5" t="s">
        <v>131</v>
      </c>
      <c r="B20" s="2">
        <f>STDEV(B5:B9)/SQRT(5)</f>
        <v>6.5833122362531267</v>
      </c>
      <c r="C20">
        <f t="shared" ref="C20:G20" si="2">STDEV(C5:C9)/SQRT(5)</f>
        <v>18.880148304502271</v>
      </c>
      <c r="D20">
        <f t="shared" si="2"/>
        <v>13.722244714331543</v>
      </c>
      <c r="E20">
        <f t="shared" si="2"/>
        <v>11.972468417164439</v>
      </c>
      <c r="F20">
        <f t="shared" si="2"/>
        <v>6.8014704292527801</v>
      </c>
      <c r="G20">
        <f t="shared" si="2"/>
        <v>4.2895221179054426</v>
      </c>
    </row>
    <row r="21" spans="1:7">
      <c r="A21" s="5" t="s">
        <v>132</v>
      </c>
      <c r="B21" s="2">
        <f>STDEV(B10:B14)/SQRT(5)</f>
        <v>8.6971259620635681</v>
      </c>
      <c r="C21">
        <f t="shared" ref="C21:G21" si="3">STDEV(C10:C14)/SQRT(5)</f>
        <v>7.1860976892886725</v>
      </c>
      <c r="D21">
        <f t="shared" si="3"/>
        <v>12.859237924542807</v>
      </c>
      <c r="E21">
        <f t="shared" si="3"/>
        <v>12.997692102831156</v>
      </c>
      <c r="F21">
        <f t="shared" si="3"/>
        <v>7.4806416837060175</v>
      </c>
      <c r="G21">
        <f t="shared" si="3"/>
        <v>6.2337789502034795</v>
      </c>
    </row>
    <row r="22" spans="1:7">
      <c r="A22" s="5"/>
    </row>
    <row r="23" spans="1:7">
      <c r="A23" s="5" t="s">
        <v>47</v>
      </c>
      <c r="B23" s="2">
        <f>TTEST(B5:B9,B10:B14,2,3)</f>
        <v>0.97171060744616633</v>
      </c>
      <c r="C23">
        <f>TTEST(C5:C9,C10:C13,2,3)</f>
        <v>0.43974426326382149</v>
      </c>
      <c r="D23">
        <f>TTEST(D5:D9,D10:D13,2,3)</f>
        <v>0.8299243693789039</v>
      </c>
      <c r="E23">
        <f>TTEST(E5:E9,E10:E14,2,3)</f>
        <v>0.29980710009925504</v>
      </c>
      <c r="F23">
        <f>TTEST(F5:F9,F10:F14,2,3)</f>
        <v>0.50847912602076195</v>
      </c>
      <c r="G23">
        <f>TTEST(G5:G9,G10:G14,2,3)</f>
        <v>0.57892306760711076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>
  <dimension ref="A1:H78"/>
  <sheetViews>
    <sheetView workbookViewId="0">
      <selection activeCell="I14" sqref="I14"/>
    </sheetView>
  </sheetViews>
  <sheetFormatPr baseColWidth="10" defaultRowHeight="15.75"/>
  <cols>
    <col min="1" max="1" width="20.125" customWidth="1"/>
    <col min="6" max="6" width="20.5" customWidth="1"/>
  </cols>
  <sheetData>
    <row r="1" spans="1:7">
      <c r="A1" s="7" t="s">
        <v>51</v>
      </c>
    </row>
    <row r="3" spans="1:7">
      <c r="A3" s="11" t="s">
        <v>41</v>
      </c>
    </row>
    <row r="4" spans="1:7">
      <c r="A4" s="3" t="s">
        <v>20</v>
      </c>
      <c r="B4" s="1" t="s">
        <v>21</v>
      </c>
      <c r="C4" s="1" t="s">
        <v>22</v>
      </c>
      <c r="D4" s="1" t="s">
        <v>23</v>
      </c>
      <c r="E4" s="3" t="s">
        <v>24</v>
      </c>
      <c r="F4" s="3" t="s">
        <v>25</v>
      </c>
    </row>
    <row r="5" spans="1:7">
      <c r="A5" t="s">
        <v>26</v>
      </c>
      <c r="B5">
        <v>17518</v>
      </c>
      <c r="C5">
        <v>9992</v>
      </c>
      <c r="D5">
        <v>713197</v>
      </c>
      <c r="E5">
        <f>B5+C5</f>
        <v>27510</v>
      </c>
      <c r="F5">
        <f>E5/D5*100</f>
        <v>3.8572792650557979</v>
      </c>
    </row>
    <row r="6" spans="1:7">
      <c r="A6" t="s">
        <v>27</v>
      </c>
      <c r="B6">
        <v>18444</v>
      </c>
      <c r="C6">
        <v>11121</v>
      </c>
      <c r="D6">
        <v>685787</v>
      </c>
      <c r="E6">
        <f t="shared" ref="E6:E13" si="0">B6+C6</f>
        <v>29565</v>
      </c>
      <c r="F6">
        <f t="shared" ref="F6:F13" si="1">E6/D6*100</f>
        <v>4.3111053432042308</v>
      </c>
    </row>
    <row r="7" spans="1:7">
      <c r="A7" t="s">
        <v>28</v>
      </c>
      <c r="B7">
        <v>17586</v>
      </c>
      <c r="C7">
        <v>10566</v>
      </c>
      <c r="D7">
        <v>693330</v>
      </c>
      <c r="E7">
        <f t="shared" si="0"/>
        <v>28152</v>
      </c>
      <c r="F7">
        <f t="shared" si="1"/>
        <v>4.0604041365583488</v>
      </c>
    </row>
    <row r="8" spans="1:7">
      <c r="A8" t="s">
        <v>29</v>
      </c>
      <c r="B8">
        <v>16259</v>
      </c>
      <c r="C8">
        <v>8762</v>
      </c>
      <c r="D8">
        <v>721159</v>
      </c>
      <c r="E8">
        <f t="shared" si="0"/>
        <v>25021</v>
      </c>
      <c r="F8">
        <f t="shared" si="1"/>
        <v>3.4695538709216689</v>
      </c>
    </row>
    <row r="9" spans="1:7">
      <c r="A9" t="s">
        <v>30</v>
      </c>
      <c r="B9">
        <v>18112</v>
      </c>
      <c r="C9">
        <v>9247</v>
      </c>
      <c r="D9">
        <v>704487</v>
      </c>
      <c r="E9">
        <f t="shared" si="0"/>
        <v>27359</v>
      </c>
      <c r="F9">
        <f t="shared" si="1"/>
        <v>3.8835351113647234</v>
      </c>
    </row>
    <row r="10" spans="1:7">
      <c r="A10" t="s">
        <v>31</v>
      </c>
      <c r="B10">
        <v>17189</v>
      </c>
      <c r="C10">
        <v>9836</v>
      </c>
      <c r="D10">
        <v>645556</v>
      </c>
      <c r="E10">
        <f t="shared" si="0"/>
        <v>27025</v>
      </c>
      <c r="F10">
        <f t="shared" si="1"/>
        <v>4.186313813209078</v>
      </c>
    </row>
    <row r="11" spans="1:7">
      <c r="A11" t="s">
        <v>32</v>
      </c>
      <c r="B11">
        <v>16544</v>
      </c>
      <c r="C11">
        <v>10556</v>
      </c>
      <c r="D11">
        <v>698447</v>
      </c>
      <c r="E11">
        <f t="shared" si="0"/>
        <v>27100</v>
      </c>
      <c r="F11">
        <f t="shared" si="1"/>
        <v>3.8800367100152195</v>
      </c>
    </row>
    <row r="12" spans="1:7">
      <c r="A12" t="s">
        <v>33</v>
      </c>
      <c r="B12">
        <v>16321</v>
      </c>
      <c r="C12">
        <v>11108</v>
      </c>
      <c r="D12">
        <v>595573</v>
      </c>
      <c r="E12">
        <f t="shared" si="0"/>
        <v>27429</v>
      </c>
      <c r="F12">
        <f t="shared" si="1"/>
        <v>4.6054807722982742</v>
      </c>
    </row>
    <row r="13" spans="1:7">
      <c r="A13" t="s">
        <v>34</v>
      </c>
      <c r="B13">
        <v>17022</v>
      </c>
      <c r="C13">
        <v>9207</v>
      </c>
      <c r="D13">
        <v>614894</v>
      </c>
      <c r="E13">
        <f t="shared" si="0"/>
        <v>26229</v>
      </c>
      <c r="F13">
        <f t="shared" si="1"/>
        <v>4.2656132601716719</v>
      </c>
    </row>
    <row r="15" spans="1:7">
      <c r="F15">
        <f>AVERAGE(F5:F13)</f>
        <v>4.0577024758665567</v>
      </c>
      <c r="G15" s="9" t="s">
        <v>35</v>
      </c>
    </row>
    <row r="16" spans="1:7">
      <c r="F16">
        <f>STDEV(F5:F13)</f>
        <v>0.33015844390493998</v>
      </c>
      <c r="G16" s="9" t="s">
        <v>36</v>
      </c>
    </row>
    <row r="18" spans="1:8">
      <c r="A18" s="3" t="s">
        <v>20</v>
      </c>
      <c r="B18" s="3" t="s">
        <v>37</v>
      </c>
      <c r="C18" s="3" t="s">
        <v>38</v>
      </c>
      <c r="D18" s="3" t="s">
        <v>23</v>
      </c>
      <c r="E18" s="3"/>
      <c r="F18" s="3" t="s">
        <v>39</v>
      </c>
      <c r="G18" s="3" t="s">
        <v>40</v>
      </c>
    </row>
    <row r="19" spans="1:8">
      <c r="A19" t="s">
        <v>26</v>
      </c>
      <c r="B19">
        <v>21436</v>
      </c>
      <c r="C19">
        <v>170391</v>
      </c>
      <c r="D19">
        <v>612986</v>
      </c>
      <c r="F19">
        <f>B19/D19*100</f>
        <v>3.4969803551794008</v>
      </c>
      <c r="G19">
        <f>C19/D19*100</f>
        <v>27.796882799933442</v>
      </c>
    </row>
    <row r="20" spans="1:8">
      <c r="A20" t="s">
        <v>27</v>
      </c>
      <c r="B20">
        <v>21766</v>
      </c>
      <c r="C20">
        <v>176443</v>
      </c>
      <c r="D20">
        <v>654487</v>
      </c>
      <c r="F20">
        <f t="shared" ref="F20:F27" si="2">B20/D20*100</f>
        <v>3.3256581108562888</v>
      </c>
      <c r="G20">
        <f t="shared" ref="G20:G27" si="3">C20/D20*100</f>
        <v>26.958977030865395</v>
      </c>
    </row>
    <row r="21" spans="1:8">
      <c r="A21" t="s">
        <v>28</v>
      </c>
      <c r="B21">
        <v>23812</v>
      </c>
      <c r="C21">
        <v>160347</v>
      </c>
      <c r="D21">
        <v>720674</v>
      </c>
      <c r="F21">
        <f t="shared" si="2"/>
        <v>3.3041291901747529</v>
      </c>
      <c r="G21">
        <f t="shared" si="3"/>
        <v>22.249588579579672</v>
      </c>
    </row>
    <row r="22" spans="1:8">
      <c r="A22" t="s">
        <v>29</v>
      </c>
      <c r="B22">
        <v>19545</v>
      </c>
      <c r="C22">
        <v>174645</v>
      </c>
      <c r="D22">
        <v>653878</v>
      </c>
      <c r="F22">
        <f t="shared" si="2"/>
        <v>2.9890897078659933</v>
      </c>
      <c r="G22">
        <f t="shared" si="3"/>
        <v>26.709110873893906</v>
      </c>
    </row>
    <row r="23" spans="1:8">
      <c r="A23" t="s">
        <v>30</v>
      </c>
      <c r="B23">
        <v>18853</v>
      </c>
      <c r="C23">
        <v>191633</v>
      </c>
      <c r="D23">
        <v>643984</v>
      </c>
      <c r="F23">
        <f t="shared" si="2"/>
        <v>2.9275572063902211</v>
      </c>
      <c r="G23">
        <f t="shared" si="3"/>
        <v>29.757416333325054</v>
      </c>
    </row>
    <row r="24" spans="1:8">
      <c r="A24" t="s">
        <v>31</v>
      </c>
      <c r="B24">
        <v>21450</v>
      </c>
      <c r="C24">
        <v>190734</v>
      </c>
      <c r="D24">
        <v>635408</v>
      </c>
      <c r="F24">
        <f t="shared" si="2"/>
        <v>3.3757837483947317</v>
      </c>
      <c r="G24">
        <f t="shared" si="3"/>
        <v>30.017563518243396</v>
      </c>
    </row>
    <row r="25" spans="1:8">
      <c r="A25" t="s">
        <v>32</v>
      </c>
      <c r="B25">
        <v>20849</v>
      </c>
      <c r="C25">
        <v>171534</v>
      </c>
      <c r="D25">
        <v>659456</v>
      </c>
      <c r="F25">
        <f t="shared" si="2"/>
        <v>3.1615452736801242</v>
      </c>
      <c r="G25">
        <f t="shared" si="3"/>
        <v>26.011439732142854</v>
      </c>
    </row>
    <row r="26" spans="1:8">
      <c r="A26" t="s">
        <v>33</v>
      </c>
      <c r="B26">
        <v>18955</v>
      </c>
      <c r="C26">
        <v>164548</v>
      </c>
      <c r="D26">
        <v>629348</v>
      </c>
      <c r="F26">
        <f t="shared" si="2"/>
        <v>3.0118471815275489</v>
      </c>
      <c r="G26">
        <f t="shared" si="3"/>
        <v>26.145788975256934</v>
      </c>
    </row>
    <row r="27" spans="1:8">
      <c r="A27" t="s">
        <v>34</v>
      </c>
      <c r="B27">
        <v>20556</v>
      </c>
      <c r="C27">
        <v>158434</v>
      </c>
      <c r="D27">
        <v>709547</v>
      </c>
      <c r="F27">
        <f t="shared" si="2"/>
        <v>2.8970596732845038</v>
      </c>
      <c r="G27">
        <f t="shared" si="3"/>
        <v>22.328894350902758</v>
      </c>
    </row>
    <row r="29" spans="1:8">
      <c r="F29">
        <f>AVERAGE(F19:F27)</f>
        <v>3.1655167163726188</v>
      </c>
      <c r="G29">
        <f>AVERAGE(G19:G27)</f>
        <v>26.441740243793717</v>
      </c>
      <c r="H29" s="9" t="s">
        <v>35</v>
      </c>
    </row>
    <row r="30" spans="1:8">
      <c r="F30">
        <f>STDEV(F19:F27)</f>
        <v>0.21862912452626726</v>
      </c>
      <c r="G30">
        <f>STDEV(G19:G27)</f>
        <v>2.7549508823685338</v>
      </c>
      <c r="H30" s="9" t="s">
        <v>36</v>
      </c>
    </row>
    <row r="32" spans="1:8" ht="15.95" customHeight="1"/>
    <row r="33" spans="1:7">
      <c r="A33" s="11" t="s">
        <v>42</v>
      </c>
    </row>
    <row r="34" spans="1:7">
      <c r="A34" s="3" t="s">
        <v>20</v>
      </c>
      <c r="B34" s="1" t="s">
        <v>21</v>
      </c>
      <c r="C34" s="1" t="s">
        <v>22</v>
      </c>
      <c r="D34" s="1" t="s">
        <v>23</v>
      </c>
      <c r="E34" s="3" t="s">
        <v>24</v>
      </c>
      <c r="F34" s="3" t="s">
        <v>25</v>
      </c>
    </row>
    <row r="35" spans="1:7">
      <c r="A35" t="s">
        <v>26</v>
      </c>
      <c r="B35">
        <v>18882</v>
      </c>
      <c r="C35">
        <v>9562</v>
      </c>
      <c r="D35">
        <v>692061</v>
      </c>
      <c r="E35">
        <f>B35+C35</f>
        <v>28444</v>
      </c>
      <c r="F35">
        <f>E35/D35*100</f>
        <v>4.1100423228588232</v>
      </c>
    </row>
    <row r="36" spans="1:7">
      <c r="A36" t="s">
        <v>27</v>
      </c>
      <c r="B36">
        <v>17774</v>
      </c>
      <c r="C36">
        <v>9009</v>
      </c>
      <c r="D36">
        <v>705876</v>
      </c>
      <c r="E36">
        <f t="shared" ref="E36:E43" si="4">B36+C36</f>
        <v>26783</v>
      </c>
      <c r="F36">
        <f t="shared" ref="F36:F43" si="5">E36/D36*100</f>
        <v>3.7942924819656714</v>
      </c>
    </row>
    <row r="37" spans="1:7">
      <c r="A37" t="s">
        <v>28</v>
      </c>
      <c r="B37">
        <v>17598</v>
      </c>
      <c r="C37">
        <v>10578</v>
      </c>
      <c r="D37">
        <v>698443</v>
      </c>
      <c r="E37">
        <f t="shared" si="4"/>
        <v>28176</v>
      </c>
      <c r="F37">
        <f t="shared" si="5"/>
        <v>4.0341158834722375</v>
      </c>
    </row>
    <row r="38" spans="1:7">
      <c r="A38" t="s">
        <v>29</v>
      </c>
      <c r="B38">
        <v>19598</v>
      </c>
      <c r="C38">
        <v>8598</v>
      </c>
      <c r="D38">
        <v>725958</v>
      </c>
      <c r="E38">
        <f t="shared" si="4"/>
        <v>28196</v>
      </c>
      <c r="F38">
        <f t="shared" si="5"/>
        <v>3.8839712490254259</v>
      </c>
    </row>
    <row r="39" spans="1:7">
      <c r="A39" t="s">
        <v>30</v>
      </c>
      <c r="B39">
        <v>25085</v>
      </c>
      <c r="C39">
        <v>7984</v>
      </c>
      <c r="D39">
        <v>703874</v>
      </c>
      <c r="E39">
        <f t="shared" si="4"/>
        <v>33069</v>
      </c>
      <c r="F39">
        <f t="shared" si="5"/>
        <v>4.6981419970051457</v>
      </c>
    </row>
    <row r="40" spans="1:7">
      <c r="A40" t="s">
        <v>31</v>
      </c>
      <c r="B40">
        <v>19588</v>
      </c>
      <c r="C40">
        <v>9876</v>
      </c>
      <c r="D40">
        <v>715986</v>
      </c>
      <c r="E40">
        <f t="shared" si="4"/>
        <v>29464</v>
      </c>
      <c r="F40">
        <f t="shared" si="5"/>
        <v>4.1151642629883831</v>
      </c>
    </row>
    <row r="41" spans="1:7">
      <c r="A41" t="s">
        <v>32</v>
      </c>
      <c r="B41">
        <v>20058</v>
      </c>
      <c r="C41">
        <v>7346</v>
      </c>
      <c r="D41">
        <v>685734</v>
      </c>
      <c r="E41">
        <f t="shared" si="4"/>
        <v>27404</v>
      </c>
      <c r="F41">
        <f t="shared" si="5"/>
        <v>3.9963017729906931</v>
      </c>
    </row>
    <row r="42" spans="1:7">
      <c r="A42" t="s">
        <v>33</v>
      </c>
      <c r="B42">
        <v>21756</v>
      </c>
      <c r="C42">
        <v>10587</v>
      </c>
      <c r="D42">
        <v>634865</v>
      </c>
      <c r="E42">
        <f t="shared" si="4"/>
        <v>32343</v>
      </c>
      <c r="F42">
        <f t="shared" si="5"/>
        <v>5.0944689028376109</v>
      </c>
    </row>
    <row r="43" spans="1:7">
      <c r="A43" t="s">
        <v>34</v>
      </c>
      <c r="B43">
        <v>27598</v>
      </c>
      <c r="C43">
        <v>7955</v>
      </c>
      <c r="D43">
        <v>595508</v>
      </c>
      <c r="E43">
        <f t="shared" si="4"/>
        <v>35553</v>
      </c>
      <c r="F43">
        <f t="shared" si="5"/>
        <v>5.9701968739294857</v>
      </c>
    </row>
    <row r="45" spans="1:7">
      <c r="F45">
        <f>AVERAGE(F35:F43)</f>
        <v>4.4107439718970527</v>
      </c>
      <c r="G45" s="9" t="s">
        <v>35</v>
      </c>
    </row>
    <row r="46" spans="1:7">
      <c r="F46">
        <f>STDEV(F35:F43)</f>
        <v>0.7185812932404535</v>
      </c>
      <c r="G46" s="9" t="s">
        <v>36</v>
      </c>
    </row>
    <row r="48" spans="1:7">
      <c r="A48" s="3" t="s">
        <v>20</v>
      </c>
      <c r="B48" s="3" t="s">
        <v>37</v>
      </c>
      <c r="C48" s="3" t="s">
        <v>38</v>
      </c>
      <c r="D48" s="3" t="s">
        <v>23</v>
      </c>
      <c r="E48" s="3"/>
      <c r="F48" s="3" t="s">
        <v>39</v>
      </c>
      <c r="G48" s="3" t="s">
        <v>40</v>
      </c>
    </row>
    <row r="49" spans="1:8">
      <c r="A49" t="s">
        <v>26</v>
      </c>
      <c r="B49">
        <v>20997</v>
      </c>
      <c r="C49">
        <v>158662</v>
      </c>
      <c r="D49">
        <v>592770</v>
      </c>
      <c r="F49">
        <f>B49/D49*100</f>
        <v>3.5421833088719068</v>
      </c>
      <c r="G49">
        <f>C49/D49*100</f>
        <v>26.766199369063887</v>
      </c>
    </row>
    <row r="50" spans="1:8">
      <c r="A50" t="s">
        <v>27</v>
      </c>
      <c r="B50">
        <v>22157</v>
      </c>
      <c r="C50">
        <v>176587</v>
      </c>
      <c r="D50">
        <v>622746</v>
      </c>
      <c r="F50">
        <f t="shared" ref="F50:F57" si="6">B50/D50*100</f>
        <v>3.557951395914225</v>
      </c>
      <c r="G50">
        <f t="shared" ref="G50:G57" si="7">C50/D50*100</f>
        <v>28.356183741043701</v>
      </c>
    </row>
    <row r="51" spans="1:8">
      <c r="A51" t="s">
        <v>28</v>
      </c>
      <c r="B51">
        <v>19576</v>
      </c>
      <c r="C51">
        <v>169487</v>
      </c>
      <c r="D51">
        <v>574877</v>
      </c>
      <c r="F51">
        <f t="shared" si="6"/>
        <v>3.405250166557368</v>
      </c>
      <c r="G51">
        <f t="shared" si="7"/>
        <v>29.482306649944253</v>
      </c>
    </row>
    <row r="52" spans="1:8">
      <c r="A52" t="s">
        <v>29</v>
      </c>
      <c r="B52">
        <v>19887</v>
      </c>
      <c r="C52">
        <v>173448</v>
      </c>
      <c r="D52">
        <v>614784</v>
      </c>
      <c r="F52">
        <f t="shared" si="6"/>
        <v>3.2347946595877577</v>
      </c>
      <c r="G52">
        <f t="shared" si="7"/>
        <v>28.212835727670203</v>
      </c>
    </row>
    <row r="53" spans="1:8">
      <c r="A53" t="s">
        <v>30</v>
      </c>
      <c r="B53">
        <v>17589</v>
      </c>
      <c r="C53">
        <v>173654</v>
      </c>
      <c r="D53">
        <v>693847</v>
      </c>
      <c r="F53">
        <f t="shared" si="6"/>
        <v>2.5349969085403554</v>
      </c>
      <c r="G53">
        <f t="shared" si="7"/>
        <v>25.027707837606851</v>
      </c>
    </row>
    <row r="54" spans="1:8">
      <c r="A54" t="s">
        <v>31</v>
      </c>
      <c r="B54">
        <v>19058</v>
      </c>
      <c r="C54">
        <v>169958</v>
      </c>
      <c r="D54">
        <v>647340</v>
      </c>
      <c r="F54">
        <f t="shared" si="6"/>
        <v>2.9440479500726049</v>
      </c>
      <c r="G54">
        <f t="shared" si="7"/>
        <v>26.254827447709083</v>
      </c>
    </row>
    <row r="55" spans="1:8">
      <c r="A55" t="s">
        <v>32</v>
      </c>
      <c r="B55">
        <v>20958</v>
      </c>
      <c r="C55">
        <v>155994</v>
      </c>
      <c r="D55">
        <v>702387</v>
      </c>
      <c r="F55">
        <f t="shared" si="6"/>
        <v>2.983825156217299</v>
      </c>
      <c r="G55">
        <f t="shared" si="7"/>
        <v>22.209124029915131</v>
      </c>
    </row>
    <row r="56" spans="1:8">
      <c r="A56" t="s">
        <v>33</v>
      </c>
      <c r="B56">
        <v>20433</v>
      </c>
      <c r="C56">
        <v>171476</v>
      </c>
      <c r="D56">
        <v>649875</v>
      </c>
      <c r="F56">
        <f t="shared" si="6"/>
        <v>3.1441431044431623</v>
      </c>
      <c r="G56">
        <f t="shared" si="7"/>
        <v>26.385997307174456</v>
      </c>
    </row>
    <row r="57" spans="1:8">
      <c r="A57" t="s">
        <v>34</v>
      </c>
      <c r="B57">
        <v>21176</v>
      </c>
      <c r="C57">
        <v>164538</v>
      </c>
      <c r="D57">
        <v>693343</v>
      </c>
      <c r="F57">
        <f t="shared" si="6"/>
        <v>3.0541881867993186</v>
      </c>
      <c r="G57">
        <f t="shared" si="7"/>
        <v>23.731111441234713</v>
      </c>
    </row>
    <row r="59" spans="1:8">
      <c r="F59">
        <f>AVERAGE(F49:F57)</f>
        <v>3.1557089818893336</v>
      </c>
      <c r="G59">
        <f>AVERAGE(G49:G57)</f>
        <v>26.269588172373584</v>
      </c>
      <c r="H59" s="9" t="s">
        <v>35</v>
      </c>
    </row>
    <row r="60" spans="1:8">
      <c r="F60">
        <f>STDEV(F49:F57)</f>
        <v>0.32591311602847517</v>
      </c>
      <c r="G60">
        <f>STDEV(G49:G57)</f>
        <v>2.3234011632578815</v>
      </c>
      <c r="H60" s="9" t="s">
        <v>36</v>
      </c>
    </row>
    <row r="63" spans="1:8">
      <c r="A63" s="10"/>
      <c r="B63" s="11" t="s">
        <v>43</v>
      </c>
      <c r="C63" s="11" t="s">
        <v>44</v>
      </c>
      <c r="D63" s="1" t="s">
        <v>45</v>
      </c>
    </row>
    <row r="64" spans="1:8">
      <c r="A64" s="12" t="s">
        <v>48</v>
      </c>
      <c r="B64" s="13">
        <v>9.8060427434570663</v>
      </c>
      <c r="C64" s="13">
        <v>9.8952523755964226</v>
      </c>
      <c r="D64" s="13">
        <v>7.2700623928227452</v>
      </c>
    </row>
    <row r="65" spans="1:4">
      <c r="A65" s="12" t="s">
        <v>50</v>
      </c>
      <c r="B65" s="13">
        <v>4.0577024758665567</v>
      </c>
      <c r="C65" s="13">
        <v>3.1655167163726188</v>
      </c>
      <c r="D65" s="13">
        <v>26.441740243793717</v>
      </c>
    </row>
    <row r="66" spans="1:4">
      <c r="A66" s="12" t="s">
        <v>49</v>
      </c>
      <c r="B66" s="16">
        <v>4.4107439718970527</v>
      </c>
      <c r="C66" s="13">
        <v>3.1557089818893336</v>
      </c>
      <c r="D66" s="13">
        <v>26.269588172373584</v>
      </c>
    </row>
    <row r="68" spans="1:4">
      <c r="A68" s="14"/>
      <c r="B68" s="11" t="s">
        <v>46</v>
      </c>
      <c r="C68" s="10"/>
      <c r="D68" s="10"/>
    </row>
    <row r="69" spans="1:4">
      <c r="A69" s="14"/>
      <c r="B69" s="11" t="s">
        <v>43</v>
      </c>
      <c r="C69" s="11" t="s">
        <v>44</v>
      </c>
      <c r="D69" s="1" t="s">
        <v>45</v>
      </c>
    </row>
    <row r="70" spans="1:4">
      <c r="A70" s="12" t="s">
        <v>48</v>
      </c>
      <c r="B70" s="13">
        <v>1.0818376251940969</v>
      </c>
      <c r="C70" s="13">
        <v>1.1389007926638561</v>
      </c>
      <c r="D70" s="13">
        <v>1.3399425540425987</v>
      </c>
    </row>
    <row r="71" spans="1:4">
      <c r="A71" s="12" t="s">
        <v>50</v>
      </c>
      <c r="B71" s="13">
        <v>0.33015844390493998</v>
      </c>
      <c r="C71" s="13">
        <v>0.21862912452626726</v>
      </c>
      <c r="D71" s="13">
        <v>2.7549508823685338</v>
      </c>
    </row>
    <row r="72" spans="1:4">
      <c r="A72" s="12" t="s">
        <v>49</v>
      </c>
      <c r="B72" s="16">
        <v>0.7185812932404535</v>
      </c>
      <c r="C72" s="13">
        <v>0.32591311602847517</v>
      </c>
      <c r="D72" s="13">
        <v>2.3234011632578815</v>
      </c>
    </row>
    <row r="74" spans="1:4">
      <c r="A74" s="14"/>
      <c r="B74" s="1" t="s">
        <v>47</v>
      </c>
      <c r="C74" s="10"/>
      <c r="D74" s="10"/>
    </row>
    <row r="75" spans="1:4">
      <c r="A75" s="14"/>
      <c r="B75" s="11" t="s">
        <v>43</v>
      </c>
      <c r="C75" s="11" t="s">
        <v>44</v>
      </c>
      <c r="D75" s="1" t="s">
        <v>45</v>
      </c>
    </row>
    <row r="76" spans="1:4">
      <c r="A76" s="12" t="s">
        <v>48</v>
      </c>
      <c r="B76" s="10"/>
      <c r="C76" s="10"/>
      <c r="D76" s="10"/>
    </row>
    <row r="77" spans="1:4">
      <c r="A77" s="12" t="s">
        <v>50</v>
      </c>
      <c r="B77" s="15">
        <v>5.5206912123314217E-8</v>
      </c>
      <c r="C77" s="15">
        <v>5.3586837309486502E-8</v>
      </c>
      <c r="D77" s="15">
        <v>4.9432929951696051E-10</v>
      </c>
    </row>
    <row r="78" spans="1:4">
      <c r="A78" s="12" t="s">
        <v>49</v>
      </c>
      <c r="B78" s="15">
        <v>6.19239603617603E-9</v>
      </c>
      <c r="C78" s="15">
        <v>2.4635091856228944E-8</v>
      </c>
      <c r="D78" s="15">
        <v>2.3329773438774418E-11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sqref="A1:F37"/>
    </sheetView>
  </sheetViews>
  <sheetFormatPr baseColWidth="10" defaultRowHeight="15.75"/>
  <cols>
    <col min="1" max="1" width="19.5" customWidth="1"/>
    <col min="2" max="2" width="13.125" customWidth="1"/>
    <col min="3" max="3" width="15.875" customWidth="1"/>
    <col min="4" max="4" width="12.125" bestFit="1" customWidth="1"/>
  </cols>
  <sheetData>
    <row r="1" spans="1:6">
      <c r="A1" s="7" t="s">
        <v>58</v>
      </c>
    </row>
    <row r="3" spans="1:6">
      <c r="A3" s="11" t="s">
        <v>53</v>
      </c>
    </row>
    <row r="4" spans="1:6">
      <c r="A4" s="3" t="s">
        <v>20</v>
      </c>
      <c r="B4" s="3" t="s">
        <v>54</v>
      </c>
      <c r="C4" s="3" t="s">
        <v>55</v>
      </c>
      <c r="D4" s="3"/>
      <c r="E4" s="3" t="s">
        <v>57</v>
      </c>
    </row>
    <row r="5" spans="1:6">
      <c r="A5" t="s">
        <v>26</v>
      </c>
      <c r="B5">
        <v>26</v>
      </c>
      <c r="C5">
        <v>583355</v>
      </c>
      <c r="E5">
        <f>B5/C5*500000</f>
        <v>22.284886561356291</v>
      </c>
    </row>
    <row r="6" spans="1:6">
      <c r="A6" t="s">
        <v>27</v>
      </c>
      <c r="B6">
        <v>40</v>
      </c>
      <c r="C6">
        <v>511341</v>
      </c>
      <c r="E6">
        <f t="shared" ref="E6:E13" si="0">B6/C6*500000</f>
        <v>39.11284250627272</v>
      </c>
    </row>
    <row r="7" spans="1:6">
      <c r="A7" t="s">
        <v>28</v>
      </c>
      <c r="B7">
        <v>37</v>
      </c>
      <c r="C7">
        <v>399688</v>
      </c>
      <c r="E7">
        <f t="shared" si="0"/>
        <v>46.286103160465167</v>
      </c>
    </row>
    <row r="8" spans="1:6">
      <c r="A8" t="s">
        <v>29</v>
      </c>
      <c r="B8">
        <v>28</v>
      </c>
      <c r="C8">
        <v>527583</v>
      </c>
      <c r="E8">
        <f t="shared" si="0"/>
        <v>26.536109010335814</v>
      </c>
    </row>
    <row r="9" spans="1:6">
      <c r="A9" t="s">
        <v>30</v>
      </c>
      <c r="B9">
        <v>32</v>
      </c>
      <c r="C9">
        <v>616233</v>
      </c>
      <c r="E9">
        <f t="shared" si="0"/>
        <v>25.964205097747119</v>
      </c>
    </row>
    <row r="10" spans="1:6">
      <c r="A10" t="s">
        <v>31</v>
      </c>
      <c r="B10">
        <v>35</v>
      </c>
      <c r="C10">
        <v>444933</v>
      </c>
      <c r="E10">
        <f t="shared" si="0"/>
        <v>39.331764557809834</v>
      </c>
    </row>
    <row r="11" spans="1:6">
      <c r="A11" t="s">
        <v>32</v>
      </c>
      <c r="B11">
        <v>36</v>
      </c>
      <c r="C11">
        <v>418397</v>
      </c>
      <c r="E11">
        <f t="shared" si="0"/>
        <v>43.0213409751982</v>
      </c>
    </row>
    <row r="12" spans="1:6">
      <c r="A12" t="s">
        <v>33</v>
      </c>
      <c r="B12">
        <v>39</v>
      </c>
      <c r="C12">
        <v>471390</v>
      </c>
      <c r="E12">
        <f t="shared" si="0"/>
        <v>41.367020938076749</v>
      </c>
    </row>
    <row r="13" spans="1:6">
      <c r="A13" t="s">
        <v>34</v>
      </c>
      <c r="B13">
        <v>29</v>
      </c>
      <c r="C13">
        <v>494009</v>
      </c>
      <c r="E13">
        <f t="shared" si="0"/>
        <v>29.351691973223161</v>
      </c>
    </row>
    <row r="15" spans="1:6">
      <c r="E15">
        <f>AVERAGE(E5:E13)</f>
        <v>34.806218308942789</v>
      </c>
      <c r="F15" s="9" t="s">
        <v>35</v>
      </c>
    </row>
    <row r="16" spans="1:6">
      <c r="E16">
        <f>STDEV(E5:E13)/SQRT(9)</f>
        <v>2.9213277525191716</v>
      </c>
      <c r="F16" s="9" t="s">
        <v>12</v>
      </c>
    </row>
    <row r="17" spans="1:6">
      <c r="F17" s="9"/>
    </row>
    <row r="19" spans="1:6">
      <c r="A19" s="11" t="s">
        <v>56</v>
      </c>
    </row>
    <row r="20" spans="1:6">
      <c r="A20" s="3" t="s">
        <v>20</v>
      </c>
      <c r="B20" s="3" t="s">
        <v>54</v>
      </c>
      <c r="C20" s="3" t="s">
        <v>55</v>
      </c>
      <c r="D20" s="3"/>
      <c r="E20" s="3" t="s">
        <v>57</v>
      </c>
    </row>
    <row r="21" spans="1:6">
      <c r="A21" t="s">
        <v>26</v>
      </c>
      <c r="B21">
        <v>11</v>
      </c>
      <c r="C21">
        <v>437674</v>
      </c>
      <c r="E21">
        <f>B21/C21*500000</f>
        <v>12.56643072240983</v>
      </c>
    </row>
    <row r="22" spans="1:6">
      <c r="A22" t="s">
        <v>27</v>
      </c>
      <c r="B22">
        <v>17</v>
      </c>
      <c r="C22">
        <v>432389</v>
      </c>
      <c r="E22">
        <f t="shared" ref="E22:E29" si="1">B22/C22*500000</f>
        <v>19.658224422915477</v>
      </c>
    </row>
    <row r="23" spans="1:6">
      <c r="A23" t="s">
        <v>28</v>
      </c>
      <c r="B23">
        <v>10</v>
      </c>
      <c r="C23">
        <v>375875</v>
      </c>
      <c r="E23">
        <f t="shared" si="1"/>
        <v>13.302294645826406</v>
      </c>
    </row>
    <row r="24" spans="1:6">
      <c r="A24" t="s">
        <v>29</v>
      </c>
      <c r="B24">
        <v>16</v>
      </c>
      <c r="C24">
        <v>452593</v>
      </c>
      <c r="E24">
        <f t="shared" si="1"/>
        <v>17.675925168970796</v>
      </c>
    </row>
    <row r="25" spans="1:6">
      <c r="A25" t="s">
        <v>30</v>
      </c>
      <c r="B25">
        <v>12</v>
      </c>
      <c r="C25">
        <v>517355</v>
      </c>
      <c r="E25">
        <f t="shared" si="1"/>
        <v>11.597452426283693</v>
      </c>
    </row>
    <row r="26" spans="1:6">
      <c r="A26" t="s">
        <v>31</v>
      </c>
      <c r="B26">
        <v>14</v>
      </c>
      <c r="C26">
        <v>463008</v>
      </c>
      <c r="E26">
        <f t="shared" si="1"/>
        <v>15.118529269472665</v>
      </c>
    </row>
    <row r="27" spans="1:6">
      <c r="A27" t="s">
        <v>32</v>
      </c>
      <c r="B27">
        <v>15</v>
      </c>
      <c r="C27">
        <v>442498</v>
      </c>
      <c r="E27">
        <f t="shared" si="1"/>
        <v>16.949229149058301</v>
      </c>
    </row>
    <row r="28" spans="1:6">
      <c r="A28" t="s">
        <v>33</v>
      </c>
      <c r="B28">
        <v>17</v>
      </c>
      <c r="C28">
        <v>473530</v>
      </c>
      <c r="E28">
        <f t="shared" si="1"/>
        <v>17.950288260511478</v>
      </c>
    </row>
    <row r="29" spans="1:6">
      <c r="A29" t="s">
        <v>34</v>
      </c>
      <c r="B29">
        <v>12</v>
      </c>
      <c r="C29">
        <v>533857</v>
      </c>
      <c r="E29">
        <f t="shared" si="1"/>
        <v>11.238964741494444</v>
      </c>
    </row>
    <row r="31" spans="1:6">
      <c r="E31">
        <f>AVERAGE(E21:E30)</f>
        <v>15.117482089660342</v>
      </c>
      <c r="F31" s="9" t="s">
        <v>35</v>
      </c>
    </row>
    <row r="32" spans="1:6">
      <c r="E32">
        <f>STDEV(E21:E30)/SQRT(9)</f>
        <v>1.0259164960913953</v>
      </c>
      <c r="F32" s="9" t="s">
        <v>12</v>
      </c>
    </row>
    <row r="35" spans="1:4">
      <c r="B35" s="1" t="s">
        <v>57</v>
      </c>
      <c r="C35" s="2" t="s">
        <v>12</v>
      </c>
      <c r="D35" s="2" t="s">
        <v>13</v>
      </c>
    </row>
    <row r="36" spans="1:4">
      <c r="A36" s="11" t="s">
        <v>53</v>
      </c>
      <c r="B36" s="16">
        <v>34.806218308942789</v>
      </c>
      <c r="C36" s="16">
        <v>2.9213277525191716</v>
      </c>
    </row>
    <row r="37" spans="1:4">
      <c r="A37" s="11" t="s">
        <v>56</v>
      </c>
      <c r="B37" s="16">
        <v>15.117482089660342</v>
      </c>
      <c r="C37" s="16">
        <v>1.0259164960913953</v>
      </c>
      <c r="D37">
        <f>TTEST(E5:E13,E21:E29,2,3)</f>
        <v>8.4668775243158321E-5</v>
      </c>
    </row>
    <row r="38" spans="1:4">
      <c r="A38" s="1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D21" sqref="D21"/>
    </sheetView>
  </sheetViews>
  <sheetFormatPr baseColWidth="10" defaultRowHeight="15.75"/>
  <cols>
    <col min="2" max="2" width="11.25" customWidth="1"/>
    <col min="3" max="3" width="12.25" customWidth="1"/>
  </cols>
  <sheetData>
    <row r="1" spans="1:3">
      <c r="A1" s="53" t="s">
        <v>381</v>
      </c>
    </row>
    <row r="4" spans="1:3">
      <c r="B4" t="s">
        <v>360</v>
      </c>
      <c r="C4" t="s">
        <v>382</v>
      </c>
    </row>
    <row r="5" spans="1:3">
      <c r="B5" t="s">
        <v>383</v>
      </c>
      <c r="C5">
        <v>3.5091584460166109E-2</v>
      </c>
    </row>
    <row r="6" spans="1:3">
      <c r="B6" t="s">
        <v>369</v>
      </c>
      <c r="C6">
        <v>0.33740586318599569</v>
      </c>
    </row>
    <row r="7" spans="1:3">
      <c r="B7" t="s">
        <v>379</v>
      </c>
      <c r="C7">
        <v>0.61148945106970332</v>
      </c>
    </row>
    <row r="8" spans="1:3">
      <c r="B8" t="s">
        <v>0</v>
      </c>
      <c r="C8">
        <v>0.6243355684189138</v>
      </c>
    </row>
    <row r="9" spans="1:3">
      <c r="B9" t="s">
        <v>375</v>
      </c>
      <c r="C9">
        <v>0.67170887959310055</v>
      </c>
    </row>
    <row r="10" spans="1:3">
      <c r="B10" t="s">
        <v>365</v>
      </c>
      <c r="C10">
        <v>0.70581433190580822</v>
      </c>
    </row>
    <row r="11" spans="1:3">
      <c r="B11" t="s">
        <v>367</v>
      </c>
      <c r="C11">
        <v>0.75134296329356975</v>
      </c>
    </row>
    <row r="12" spans="1:3">
      <c r="B12" t="s">
        <v>378</v>
      </c>
      <c r="C12">
        <v>0.7870878711364041</v>
      </c>
    </row>
    <row r="13" spans="1:3">
      <c r="B13" t="s">
        <v>370</v>
      </c>
      <c r="C13">
        <v>0.79096142904993005</v>
      </c>
    </row>
    <row r="14" spans="1:3">
      <c r="B14" t="s">
        <v>384</v>
      </c>
      <c r="C14">
        <v>0.84077018570138418</v>
      </c>
    </row>
    <row r="15" spans="1:3">
      <c r="B15" t="s">
        <v>364</v>
      </c>
      <c r="C15">
        <v>0.90262082365876906</v>
      </c>
    </row>
    <row r="16" spans="1:3">
      <c r="B16" t="s">
        <v>373</v>
      </c>
      <c r="C16">
        <v>0.96828860683187978</v>
      </c>
    </row>
    <row r="17" spans="2:3">
      <c r="B17" t="s">
        <v>366</v>
      </c>
      <c r="C17">
        <v>0.99427154203332246</v>
      </c>
    </row>
    <row r="18" spans="2:3">
      <c r="B18" t="s">
        <v>374</v>
      </c>
      <c r="C18">
        <v>0.9963390530923546</v>
      </c>
    </row>
    <row r="19" spans="2:3">
      <c r="B19" t="s">
        <v>372</v>
      </c>
      <c r="C19">
        <v>1.0117915763800491</v>
      </c>
    </row>
    <row r="20" spans="2:3">
      <c r="B20" t="s">
        <v>368</v>
      </c>
      <c r="C20">
        <v>1.0315845990932113</v>
      </c>
    </row>
    <row r="21" spans="2:3">
      <c r="B21" t="s">
        <v>377</v>
      </c>
      <c r="C21">
        <v>1.035331078779536</v>
      </c>
    </row>
    <row r="22" spans="2:3">
      <c r="B22" t="s">
        <v>376</v>
      </c>
      <c r="C22">
        <v>1.1739744773622669</v>
      </c>
    </row>
    <row r="23" spans="2:3">
      <c r="B23" t="s">
        <v>371</v>
      </c>
      <c r="C23">
        <v>1.4154279944922838</v>
      </c>
    </row>
    <row r="24" spans="2:3">
      <c r="B24" t="s">
        <v>363</v>
      </c>
      <c r="C24">
        <v>1.7067065629626379</v>
      </c>
    </row>
  </sheetData>
  <conditionalFormatting sqref="B18:B24 B6:B16">
    <cfRule type="duplicateValues" dxfId="5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A22" sqref="A22:C25"/>
    </sheetView>
  </sheetViews>
  <sheetFormatPr baseColWidth="10" defaultRowHeight="15.75"/>
  <sheetData>
    <row r="1" spans="1:7">
      <c r="A1" s="7" t="s">
        <v>67</v>
      </c>
    </row>
    <row r="3" spans="1:7">
      <c r="A3" s="17"/>
      <c r="B3" s="18" t="s">
        <v>64</v>
      </c>
      <c r="C3" s="18" t="s">
        <v>65</v>
      </c>
      <c r="D3" s="2" t="s">
        <v>66</v>
      </c>
      <c r="E3" s="2" t="s">
        <v>3</v>
      </c>
      <c r="F3" s="2" t="s">
        <v>4</v>
      </c>
      <c r="G3" s="21" t="s">
        <v>5</v>
      </c>
    </row>
    <row r="4" spans="1:7">
      <c r="A4" s="17" t="s">
        <v>60</v>
      </c>
      <c r="B4" s="19">
        <v>28.34</v>
      </c>
      <c r="C4" s="19">
        <v>17.87</v>
      </c>
      <c r="D4">
        <f>AVERAGE(C4:C5)</f>
        <v>17.84</v>
      </c>
      <c r="E4">
        <f>B4-D4</f>
        <v>10.5</v>
      </c>
      <c r="F4" s="19">
        <f>(2^-E4)*1000</f>
        <v>0.69053396600248773</v>
      </c>
      <c r="G4" s="25">
        <f>AVERAGE(F4:F7)</f>
        <v>0.62146791236027388</v>
      </c>
    </row>
    <row r="5" spans="1:7">
      <c r="A5" s="17"/>
      <c r="B5" s="19">
        <v>28.52</v>
      </c>
      <c r="C5" s="19">
        <v>17.809999999999999</v>
      </c>
      <c r="D5">
        <v>17.84</v>
      </c>
      <c r="E5">
        <f t="shared" ref="E5:E19" si="0">B5-D5</f>
        <v>10.68</v>
      </c>
      <c r="F5" s="19">
        <f t="shared" ref="F5:F19" si="1">(2^-E5)*1000</f>
        <v>0.60953640083086547</v>
      </c>
      <c r="G5" s="25"/>
    </row>
    <row r="6" spans="1:7">
      <c r="A6" s="17"/>
      <c r="B6" s="19">
        <v>28.79</v>
      </c>
      <c r="C6" s="19">
        <v>18.12</v>
      </c>
      <c r="D6">
        <f>AVERAGE(C6:C7)</f>
        <v>18.085000000000001</v>
      </c>
      <c r="E6">
        <f t="shared" si="0"/>
        <v>10.704999999999998</v>
      </c>
      <c r="F6" s="19">
        <f t="shared" si="1"/>
        <v>0.59906493029970964</v>
      </c>
      <c r="G6" s="25"/>
    </row>
    <row r="7" spans="1:7">
      <c r="A7" s="17"/>
      <c r="B7" s="19">
        <v>28.82</v>
      </c>
      <c r="C7" s="19">
        <v>18.05</v>
      </c>
      <c r="D7">
        <v>18.085000000000001</v>
      </c>
      <c r="E7">
        <f t="shared" si="0"/>
        <v>10.734999999999999</v>
      </c>
      <c r="F7" s="19">
        <f t="shared" si="1"/>
        <v>0.58673635230803267</v>
      </c>
      <c r="G7" s="25"/>
    </row>
    <row r="8" spans="1:7">
      <c r="A8" s="17" t="s">
        <v>61</v>
      </c>
      <c r="B8" s="19">
        <v>27.63</v>
      </c>
      <c r="C8" s="19">
        <v>17.559999999999999</v>
      </c>
      <c r="D8">
        <f>AVERAGE(C8:C9)</f>
        <v>17.574999999999999</v>
      </c>
      <c r="E8">
        <f t="shared" si="0"/>
        <v>10.055</v>
      </c>
      <c r="F8" s="19">
        <f t="shared" si="1"/>
        <v>0.94003363584155486</v>
      </c>
      <c r="G8" s="25">
        <f>AVERAGE(F8:F11)</f>
        <v>0.77031647552350324</v>
      </c>
    </row>
    <row r="9" spans="1:7">
      <c r="A9" s="17"/>
      <c r="B9" s="19">
        <v>27.85</v>
      </c>
      <c r="C9" s="19">
        <v>17.59</v>
      </c>
      <c r="D9">
        <v>17.574999999999999</v>
      </c>
      <c r="E9">
        <f t="shared" si="0"/>
        <v>10.275000000000002</v>
      </c>
      <c r="F9" s="19">
        <f t="shared" si="1"/>
        <v>0.80708038882247113</v>
      </c>
      <c r="G9" s="25"/>
    </row>
    <row r="10" spans="1:7">
      <c r="A10" s="17"/>
      <c r="B10" s="19">
        <v>27.94</v>
      </c>
      <c r="C10" s="19">
        <v>17.420000000000002</v>
      </c>
      <c r="D10">
        <f>AVERAGE(C10:C11)</f>
        <v>17.41</v>
      </c>
      <c r="E10">
        <f t="shared" si="0"/>
        <v>10.530000000000001</v>
      </c>
      <c r="F10" s="19">
        <f t="shared" si="1"/>
        <v>0.67632298247603684</v>
      </c>
      <c r="G10" s="25"/>
    </row>
    <row r="11" spans="1:7">
      <c r="A11" s="17"/>
      <c r="B11" s="19">
        <v>27.98</v>
      </c>
      <c r="C11" s="19">
        <v>17.399999999999999</v>
      </c>
      <c r="D11">
        <v>17.41</v>
      </c>
      <c r="E11">
        <f t="shared" si="0"/>
        <v>10.57</v>
      </c>
      <c r="F11" s="19">
        <f t="shared" si="1"/>
        <v>0.65782889495395025</v>
      </c>
      <c r="G11" s="25"/>
    </row>
    <row r="12" spans="1:7">
      <c r="A12" s="17" t="s">
        <v>62</v>
      </c>
      <c r="B12" s="19">
        <v>24.86</v>
      </c>
      <c r="C12">
        <v>15</v>
      </c>
      <c r="D12">
        <f>AVERAGE(C12:C13)</f>
        <v>15.045</v>
      </c>
      <c r="E12">
        <f t="shared" si="0"/>
        <v>9.8149999999999995</v>
      </c>
      <c r="F12" s="19">
        <f t="shared" si="1"/>
        <v>1.1101728254257961</v>
      </c>
      <c r="G12" s="25">
        <f>AVERAGE(F12:F15)</f>
        <v>1.2016956718882148</v>
      </c>
    </row>
    <row r="13" spans="1:7">
      <c r="A13" s="17"/>
      <c r="B13" s="19">
        <v>25.04</v>
      </c>
      <c r="C13">
        <v>15.09</v>
      </c>
      <c r="D13">
        <v>15.045</v>
      </c>
      <c r="E13">
        <f t="shared" si="0"/>
        <v>9.9949999999999992</v>
      </c>
      <c r="F13" s="19">
        <f t="shared" si="1"/>
        <v>0.97995287940381204</v>
      </c>
      <c r="G13" s="25"/>
    </row>
    <row r="14" spans="1:7">
      <c r="A14" s="17"/>
      <c r="B14" s="19">
        <v>25</v>
      </c>
      <c r="C14" s="19">
        <v>15.4</v>
      </c>
      <c r="D14">
        <f>AVERAGE(C14:C15)</f>
        <v>15.42</v>
      </c>
      <c r="E14">
        <f t="shared" si="0"/>
        <v>9.58</v>
      </c>
      <c r="F14" s="19">
        <f t="shared" si="1"/>
        <v>1.3065698777208132</v>
      </c>
      <c r="G14" s="25"/>
    </row>
    <row r="15" spans="1:7">
      <c r="A15" s="17"/>
      <c r="B15" s="19">
        <v>24.89</v>
      </c>
      <c r="C15" s="19">
        <v>15.44</v>
      </c>
      <c r="D15">
        <v>15.42</v>
      </c>
      <c r="E15">
        <f t="shared" si="0"/>
        <v>9.4700000000000006</v>
      </c>
      <c r="F15" s="19">
        <f t="shared" si="1"/>
        <v>1.4100871050024375</v>
      </c>
      <c r="G15" s="25"/>
    </row>
    <row r="16" spans="1:7">
      <c r="A16" s="17" t="s">
        <v>63</v>
      </c>
      <c r="B16" s="19">
        <v>27.51</v>
      </c>
      <c r="C16">
        <v>17.43</v>
      </c>
      <c r="D16">
        <f>AVERAGE(C16:C17)</f>
        <v>17.39</v>
      </c>
      <c r="E16">
        <f t="shared" si="0"/>
        <v>10.120000000000001</v>
      </c>
      <c r="F16" s="19">
        <f t="shared" si="1"/>
        <v>0.89862075256335416</v>
      </c>
      <c r="G16" s="26">
        <f>AVERAGE(F16:F19)</f>
        <v>1.0101561013327638</v>
      </c>
    </row>
    <row r="17" spans="1:7">
      <c r="A17" s="17"/>
      <c r="B17" s="19">
        <v>27.8</v>
      </c>
      <c r="C17">
        <v>17.350000000000001</v>
      </c>
      <c r="D17">
        <v>17.39</v>
      </c>
      <c r="E17">
        <f t="shared" si="0"/>
        <v>10.41</v>
      </c>
      <c r="F17" s="19">
        <f t="shared" si="1"/>
        <v>0.73498376338431004</v>
      </c>
      <c r="G17" s="25"/>
    </row>
    <row r="18" spans="1:7">
      <c r="A18" s="17"/>
      <c r="B18" s="19">
        <v>27.39</v>
      </c>
      <c r="C18" s="19">
        <v>17.79</v>
      </c>
      <c r="D18">
        <f>AVERAGE(C18:C19)</f>
        <v>17.754999999999999</v>
      </c>
      <c r="E18">
        <f t="shared" si="0"/>
        <v>9.6350000000000016</v>
      </c>
      <c r="F18" s="19">
        <f t="shared" si="1"/>
        <v>1.2576969038181884</v>
      </c>
      <c r="G18" s="25"/>
    </row>
    <row r="19" spans="1:7">
      <c r="A19" s="17"/>
      <c r="B19" s="19">
        <v>27.52</v>
      </c>
      <c r="C19" s="19">
        <v>17.72</v>
      </c>
      <c r="D19">
        <v>17.754999999999999</v>
      </c>
      <c r="E19">
        <f t="shared" si="0"/>
        <v>9.7650000000000006</v>
      </c>
      <c r="F19" s="19">
        <f t="shared" si="1"/>
        <v>1.1493229855652021</v>
      </c>
      <c r="G19" s="22"/>
    </row>
    <row r="22" spans="1:7">
      <c r="B22" s="23" t="s">
        <v>60</v>
      </c>
      <c r="C22" s="23" t="s">
        <v>61</v>
      </c>
      <c r="D22" s="23" t="s">
        <v>62</v>
      </c>
      <c r="E22" s="23" t="s">
        <v>63</v>
      </c>
    </row>
    <row r="23" spans="1:7">
      <c r="A23" s="24" t="s">
        <v>59</v>
      </c>
      <c r="B23">
        <v>0.62146791236027388</v>
      </c>
      <c r="C23">
        <v>0.77031647552350324</v>
      </c>
      <c r="D23">
        <v>1.2016956718882148</v>
      </c>
      <c r="E23">
        <v>1.0101561013327638</v>
      </c>
    </row>
    <row r="24" spans="1:7">
      <c r="A24" t="s">
        <v>12</v>
      </c>
      <c r="B24">
        <f>(STDEV(F4:F7))/2</f>
        <v>2.3488748373696515E-2</v>
      </c>
      <c r="C24">
        <f>(STDEV(F8:F11))/2</f>
        <v>6.5602167358208563E-2</v>
      </c>
      <c r="D24">
        <f>(STDEV(F12:F15))/2</f>
        <v>9.6597052184051541E-2</v>
      </c>
      <c r="E24">
        <f>(STDEV(F16:F19))/2</f>
        <v>0.11860432122510847</v>
      </c>
    </row>
    <row r="25" spans="1:7">
      <c r="A25" t="s">
        <v>13</v>
      </c>
      <c r="B25">
        <f>TTEST(F12:F15,F4:F7,2,3)</f>
        <v>7.299910898270737E-3</v>
      </c>
      <c r="C25">
        <f>TTEST(F12:F15,F8:F11,2,3)</f>
        <v>1.2764101164355692E-2</v>
      </c>
      <c r="E25">
        <f>TTEST(F12:F15,F16:F19,2,3)</f>
        <v>0.25891363258193495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H33" sqref="H33"/>
    </sheetView>
  </sheetViews>
  <sheetFormatPr baseColWidth="10" defaultRowHeight="15.75"/>
  <cols>
    <col min="4" max="4" width="13.375" customWidth="1"/>
  </cols>
  <sheetData>
    <row r="1" spans="1:8">
      <c r="A1" s="7" t="s">
        <v>71</v>
      </c>
    </row>
    <row r="3" spans="1:8">
      <c r="A3" s="17"/>
      <c r="B3" s="18" t="s">
        <v>64</v>
      </c>
      <c r="C3" s="18" t="s">
        <v>65</v>
      </c>
      <c r="D3" s="2" t="s">
        <v>66</v>
      </c>
      <c r="E3" s="2" t="s">
        <v>3</v>
      </c>
      <c r="F3" s="2" t="s">
        <v>4</v>
      </c>
      <c r="G3" s="21" t="s">
        <v>5</v>
      </c>
      <c r="H3" s="2"/>
    </row>
    <row r="4" spans="1:8">
      <c r="A4" s="6" t="s">
        <v>6</v>
      </c>
      <c r="B4">
        <v>25.06</v>
      </c>
      <c r="C4">
        <v>15.11</v>
      </c>
      <c r="D4">
        <f>AVERAGE(C4:C5)</f>
        <v>15.145</v>
      </c>
      <c r="E4">
        <f>B4-D4</f>
        <v>9.9149999999999991</v>
      </c>
      <c r="F4">
        <f t="shared" ref="F4:F27" si="0">(2^-E4)*1000</f>
        <v>1.0358278724299002</v>
      </c>
      <c r="G4" s="22">
        <f>AVERAGE(F4:F7)</f>
        <v>1.0443823160508587</v>
      </c>
    </row>
    <row r="5" spans="1:8">
      <c r="A5" s="17"/>
      <c r="B5">
        <v>24.97</v>
      </c>
      <c r="C5">
        <v>15.18</v>
      </c>
      <c r="D5">
        <v>15.145</v>
      </c>
      <c r="E5">
        <f t="shared" ref="E5:E27" si="1">B5-D5</f>
        <v>9.8249999999999993</v>
      </c>
      <c r="F5">
        <f t="shared" si="0"/>
        <v>1.1025043015684883</v>
      </c>
      <c r="G5" s="22"/>
    </row>
    <row r="6" spans="1:8">
      <c r="A6" s="17"/>
      <c r="B6">
        <v>25.51</v>
      </c>
      <c r="C6">
        <v>15.59</v>
      </c>
      <c r="D6">
        <f>AVERAGE(C6:C7)</f>
        <v>15.65</v>
      </c>
      <c r="E6">
        <f t="shared" si="1"/>
        <v>9.8600000000000012</v>
      </c>
      <c r="F6">
        <f t="shared" si="0"/>
        <v>1.0760792147232519</v>
      </c>
      <c r="G6" s="22"/>
    </row>
    <row r="7" spans="1:8">
      <c r="A7" s="17"/>
      <c r="B7">
        <v>25.67</v>
      </c>
      <c r="C7">
        <v>15.71</v>
      </c>
      <c r="D7">
        <v>15.65</v>
      </c>
      <c r="E7">
        <f t="shared" si="1"/>
        <v>10.020000000000001</v>
      </c>
      <c r="F7">
        <f t="shared" si="0"/>
        <v>0.96311787548179539</v>
      </c>
      <c r="G7" s="22"/>
    </row>
    <row r="8" spans="1:8">
      <c r="A8" s="6" t="s">
        <v>7</v>
      </c>
      <c r="B8">
        <v>24.78</v>
      </c>
      <c r="C8">
        <v>15.22</v>
      </c>
      <c r="D8">
        <f>AVERAGE(C8:C9)</f>
        <v>15.23</v>
      </c>
      <c r="E8">
        <f t="shared" si="1"/>
        <v>9.5500000000000007</v>
      </c>
      <c r="F8">
        <f t="shared" si="0"/>
        <v>1.3340236882367136</v>
      </c>
      <c r="G8" s="22">
        <f>AVERAGE(F8:F11)</f>
        <v>1.122406458589527</v>
      </c>
    </row>
    <row r="9" spans="1:8">
      <c r="A9" s="17"/>
      <c r="B9">
        <v>24.93</v>
      </c>
      <c r="C9">
        <v>15.24</v>
      </c>
      <c r="D9">
        <v>15.23</v>
      </c>
      <c r="E9">
        <f t="shared" si="1"/>
        <v>9.6999999999999993</v>
      </c>
      <c r="F9">
        <f t="shared" si="0"/>
        <v>1.2022894661571459</v>
      </c>
      <c r="G9" s="22"/>
    </row>
    <row r="10" spans="1:8">
      <c r="A10" s="17"/>
      <c r="B10">
        <v>25.61</v>
      </c>
      <c r="C10">
        <v>15.57</v>
      </c>
      <c r="D10">
        <f>AVERAGE(C10:C11)</f>
        <v>15.629999999999999</v>
      </c>
      <c r="E10">
        <f t="shared" si="1"/>
        <v>9.98</v>
      </c>
      <c r="F10">
        <f t="shared" si="0"/>
        <v>0.99019480448245012</v>
      </c>
      <c r="G10" s="22"/>
    </row>
    <row r="11" spans="1:8">
      <c r="A11" s="17"/>
      <c r="B11">
        <v>25.65</v>
      </c>
      <c r="C11">
        <v>15.69</v>
      </c>
      <c r="D11">
        <v>15.63</v>
      </c>
      <c r="E11">
        <f t="shared" si="1"/>
        <v>10.019999999999998</v>
      </c>
      <c r="F11">
        <f t="shared" si="0"/>
        <v>0.96311787548179828</v>
      </c>
      <c r="G11" s="22"/>
    </row>
    <row r="12" spans="1:8">
      <c r="A12" s="6" t="s">
        <v>8</v>
      </c>
      <c r="B12">
        <v>25.22</v>
      </c>
      <c r="C12">
        <v>15.72</v>
      </c>
      <c r="D12">
        <f>AVERAGE(C12:C13)</f>
        <v>15.785</v>
      </c>
      <c r="E12">
        <f t="shared" si="1"/>
        <v>9.4349999999999987</v>
      </c>
      <c r="F12">
        <f t="shared" si="0"/>
        <v>1.4447143645008198</v>
      </c>
      <c r="G12" s="22">
        <f>AVERAGE(F12:F15)</f>
        <v>1.2193704079458687</v>
      </c>
    </row>
    <row r="13" spans="1:8">
      <c r="A13" s="17"/>
      <c r="B13">
        <v>25.33</v>
      </c>
      <c r="C13">
        <v>15.85</v>
      </c>
      <c r="D13">
        <v>15.785</v>
      </c>
      <c r="E13">
        <f t="shared" si="1"/>
        <v>9.5449999999999982</v>
      </c>
      <c r="F13">
        <f t="shared" si="0"/>
        <v>1.3386550829879933</v>
      </c>
      <c r="G13" s="22"/>
    </row>
    <row r="14" spans="1:8">
      <c r="A14" s="17"/>
      <c r="B14">
        <v>25.49</v>
      </c>
      <c r="C14">
        <v>15.66</v>
      </c>
      <c r="D14">
        <f>AVERAGE(C14:C15)</f>
        <v>15.629999999999999</v>
      </c>
      <c r="E14">
        <f t="shared" si="1"/>
        <v>9.86</v>
      </c>
      <c r="F14">
        <f t="shared" si="0"/>
        <v>1.0760792147232527</v>
      </c>
      <c r="G14" s="22"/>
    </row>
    <row r="15" spans="1:8">
      <c r="A15" s="17"/>
      <c r="B15">
        <v>25.57</v>
      </c>
      <c r="C15">
        <v>15.6</v>
      </c>
      <c r="D15">
        <v>15.63</v>
      </c>
      <c r="E15">
        <f t="shared" si="1"/>
        <v>9.94</v>
      </c>
      <c r="F15">
        <f t="shared" si="0"/>
        <v>1.0180329695714083</v>
      </c>
      <c r="G15" s="22"/>
    </row>
    <row r="16" spans="1:8">
      <c r="A16" s="6" t="s">
        <v>9</v>
      </c>
      <c r="B16">
        <v>25.88</v>
      </c>
      <c r="C16">
        <v>15.87</v>
      </c>
      <c r="D16">
        <f>AVERAGE(C16:C17)</f>
        <v>15.984999999999999</v>
      </c>
      <c r="E16">
        <f t="shared" si="1"/>
        <v>9.8949999999999996</v>
      </c>
      <c r="F16">
        <f t="shared" si="0"/>
        <v>1.050287490681034</v>
      </c>
      <c r="G16" s="22">
        <f>AVERAGE(F16:F19)</f>
        <v>1.0720266224257118</v>
      </c>
    </row>
    <row r="17" spans="1:7">
      <c r="A17" s="17"/>
      <c r="B17">
        <v>25.94</v>
      </c>
      <c r="C17">
        <v>16.100000000000001</v>
      </c>
      <c r="D17">
        <v>15.984999999999999</v>
      </c>
      <c r="E17">
        <f t="shared" si="1"/>
        <v>9.9550000000000018</v>
      </c>
      <c r="F17">
        <f t="shared" si="0"/>
        <v>1.0075031047864824</v>
      </c>
      <c r="G17" s="22"/>
    </row>
    <row r="18" spans="1:7">
      <c r="A18" s="17"/>
      <c r="B18">
        <v>26.02</v>
      </c>
      <c r="C18">
        <v>16.239999999999998</v>
      </c>
      <c r="D18">
        <f>AVERAGE(C18:C19)</f>
        <v>16.274999999999999</v>
      </c>
      <c r="E18">
        <f t="shared" si="1"/>
        <v>9.745000000000001</v>
      </c>
      <c r="F18">
        <f t="shared" si="0"/>
        <v>1.165366936554415</v>
      </c>
      <c r="G18" s="22"/>
    </row>
    <row r="19" spans="1:7">
      <c r="A19" s="17"/>
      <c r="B19">
        <v>26.15</v>
      </c>
      <c r="C19">
        <v>16.309999999999999</v>
      </c>
      <c r="D19">
        <v>16.274999999999999</v>
      </c>
      <c r="E19">
        <f t="shared" si="1"/>
        <v>9.875</v>
      </c>
      <c r="F19">
        <f t="shared" si="0"/>
        <v>1.0649489576809159</v>
      </c>
      <c r="G19" s="22"/>
    </row>
    <row r="20" spans="1:7">
      <c r="A20" s="6" t="s">
        <v>10</v>
      </c>
      <c r="B20">
        <v>26.71</v>
      </c>
      <c r="C20">
        <v>16.54</v>
      </c>
      <c r="D20">
        <f>AVERAGE(C20:C21)</f>
        <v>16.655000000000001</v>
      </c>
      <c r="E20">
        <f t="shared" si="1"/>
        <v>10.055</v>
      </c>
      <c r="F20">
        <f t="shared" si="0"/>
        <v>0.94003363584155486</v>
      </c>
      <c r="G20" s="22">
        <f>AVERAGE(F20:F23)</f>
        <v>0.87700685198997774</v>
      </c>
    </row>
    <row r="21" spans="1:7">
      <c r="A21" s="17"/>
      <c r="B21">
        <v>26.65</v>
      </c>
      <c r="C21">
        <v>16.77</v>
      </c>
      <c r="D21">
        <v>16.655000000000001</v>
      </c>
      <c r="E21">
        <f t="shared" si="1"/>
        <v>9.9949999999999974</v>
      </c>
      <c r="F21">
        <f t="shared" si="0"/>
        <v>0.9799528794038137</v>
      </c>
      <c r="G21" s="22"/>
    </row>
    <row r="22" spans="1:7">
      <c r="A22" s="17"/>
      <c r="B22">
        <v>26.72</v>
      </c>
      <c r="C22">
        <v>16.3</v>
      </c>
      <c r="D22">
        <f>AVERAGE(C22:C23)</f>
        <v>16.355</v>
      </c>
      <c r="E22">
        <f t="shared" si="1"/>
        <v>10.364999999999998</v>
      </c>
      <c r="F22">
        <f t="shared" si="0"/>
        <v>0.75827038574320393</v>
      </c>
      <c r="G22" s="22"/>
    </row>
    <row r="23" spans="1:7">
      <c r="A23" s="17"/>
      <c r="B23">
        <v>26.59</v>
      </c>
      <c r="C23">
        <v>16.41</v>
      </c>
      <c r="D23">
        <v>16.355</v>
      </c>
      <c r="E23">
        <f t="shared" si="1"/>
        <v>10.234999999999999</v>
      </c>
      <c r="F23">
        <f t="shared" si="0"/>
        <v>0.82977050697133847</v>
      </c>
      <c r="G23" s="22"/>
    </row>
    <row r="24" spans="1:7">
      <c r="A24" s="6" t="s">
        <v>11</v>
      </c>
      <c r="B24">
        <v>26.95</v>
      </c>
      <c r="C24">
        <v>16.89</v>
      </c>
      <c r="D24">
        <f>AVERAGE(C24:C25)</f>
        <v>16.945</v>
      </c>
      <c r="E24">
        <f t="shared" si="1"/>
        <v>10.004999999999999</v>
      </c>
      <c r="F24">
        <f t="shared" si="0"/>
        <v>0.97318385041784095</v>
      </c>
      <c r="G24" s="22">
        <f>AVERAGE(F24:F27)</f>
        <v>0.88254761767579171</v>
      </c>
    </row>
    <row r="25" spans="1:7">
      <c r="A25" s="17"/>
      <c r="B25">
        <v>27.07</v>
      </c>
      <c r="C25">
        <v>17</v>
      </c>
      <c r="D25">
        <v>16.945</v>
      </c>
      <c r="E25">
        <f t="shared" si="1"/>
        <v>10.125</v>
      </c>
      <c r="F25">
        <f t="shared" si="0"/>
        <v>0.89551176094206231</v>
      </c>
      <c r="G25" s="22"/>
    </row>
    <row r="26" spans="1:7">
      <c r="A26" s="17"/>
      <c r="B26">
        <v>26.96</v>
      </c>
      <c r="C26">
        <v>16.79</v>
      </c>
      <c r="D26">
        <f>AVERAGE(C26:C27)</f>
        <v>16.795000000000002</v>
      </c>
      <c r="E26">
        <f t="shared" si="1"/>
        <v>10.164999999999999</v>
      </c>
      <c r="F26">
        <f t="shared" si="0"/>
        <v>0.87102394474618483</v>
      </c>
      <c r="G26" s="22"/>
    </row>
    <row r="27" spans="1:7">
      <c r="A27" s="17"/>
      <c r="B27">
        <v>27.1</v>
      </c>
      <c r="C27">
        <v>16.8</v>
      </c>
      <c r="D27">
        <v>16.795000000000002</v>
      </c>
      <c r="E27">
        <f t="shared" si="1"/>
        <v>10.305</v>
      </c>
      <c r="F27">
        <f t="shared" si="0"/>
        <v>0.79047091459707863</v>
      </c>
      <c r="G27" s="22"/>
    </row>
    <row r="28" spans="1:7">
      <c r="G28" s="20"/>
    </row>
    <row r="29" spans="1:7">
      <c r="B29" s="1" t="s">
        <v>59</v>
      </c>
      <c r="C29" s="2" t="s">
        <v>12</v>
      </c>
      <c r="D29" s="2" t="s">
        <v>13</v>
      </c>
    </row>
    <row r="30" spans="1:7">
      <c r="A30" s="6" t="s">
        <v>6</v>
      </c>
      <c r="B30">
        <v>1.0443823160508587</v>
      </c>
      <c r="C30">
        <f>(STDEV(F4:F7))/2</f>
        <v>3.035888995641212E-2</v>
      </c>
      <c r="D30">
        <f>TTEST(F4:F7,F12:F15,2,3)</f>
        <v>0.18655405933292366</v>
      </c>
    </row>
    <row r="31" spans="1:7">
      <c r="A31" s="6" t="s">
        <v>7</v>
      </c>
      <c r="B31">
        <v>1.122406458589527</v>
      </c>
      <c r="C31">
        <f>(STDEV(F8:F11))/2</f>
        <v>8.8513615229426038E-2</v>
      </c>
      <c r="D31">
        <f>TTEST(F8:F11,F16:F19,2,3)</f>
        <v>0.62371115383876452</v>
      </c>
    </row>
    <row r="32" spans="1:7">
      <c r="A32" s="6" t="s">
        <v>8</v>
      </c>
      <c r="B32">
        <v>1.2193704079458687</v>
      </c>
      <c r="C32">
        <f>(STDEV(F12:F15))/2</f>
        <v>0.10250116365278258</v>
      </c>
    </row>
    <row r="33" spans="1:4">
      <c r="A33" s="6" t="s">
        <v>9</v>
      </c>
      <c r="B33">
        <v>1.0720266224257118</v>
      </c>
      <c r="C33">
        <f>(STDEV(F16:F19))/2</f>
        <v>3.3414544933602804E-2</v>
      </c>
    </row>
    <row r="34" spans="1:4">
      <c r="A34" s="6" t="s">
        <v>10</v>
      </c>
      <c r="B34">
        <v>0.87700685198997774</v>
      </c>
      <c r="C34">
        <f>(STDEV(F20:F23))/2</f>
        <v>5.0744359908643108E-2</v>
      </c>
      <c r="D34">
        <f>TTEST(F12:F15,F20:F23,2,3)</f>
        <v>3.5755962991282288E-2</v>
      </c>
    </row>
    <row r="35" spans="1:4">
      <c r="A35" s="6" t="s">
        <v>11</v>
      </c>
      <c r="B35">
        <v>0.88254761767579171</v>
      </c>
      <c r="C35">
        <f>(STDEV(F24:F27))/2</f>
        <v>3.7631890270457838E-2</v>
      </c>
      <c r="D35">
        <f>TTEST(F16:F19,F24:F27,2,3)</f>
        <v>9.5864536259559815E-3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F20" sqref="F20"/>
    </sheetView>
  </sheetViews>
  <sheetFormatPr baseColWidth="10" defaultRowHeight="15.75"/>
  <sheetData>
    <row r="1" spans="1:3">
      <c r="A1" s="53" t="s">
        <v>385</v>
      </c>
    </row>
    <row r="3" spans="1:3">
      <c r="C3" t="s">
        <v>59</v>
      </c>
    </row>
    <row r="4" spans="1:3">
      <c r="B4" t="s">
        <v>48</v>
      </c>
      <c r="C4" s="2">
        <v>284.7</v>
      </c>
    </row>
    <row r="5" spans="1:3">
      <c r="B5" t="s">
        <v>74</v>
      </c>
      <c r="C5" s="2">
        <v>77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F34" sqref="F34"/>
    </sheetView>
  </sheetViews>
  <sheetFormatPr baseColWidth="10" defaultRowHeight="15.75"/>
  <cols>
    <col min="1" max="1" width="22.125" customWidth="1"/>
    <col min="2" max="2" width="14.375" customWidth="1"/>
    <col min="3" max="3" width="16.5" customWidth="1"/>
  </cols>
  <sheetData>
    <row r="1" spans="1:6">
      <c r="A1" s="7" t="s">
        <v>72</v>
      </c>
    </row>
    <row r="3" spans="1:6">
      <c r="A3" s="11" t="s">
        <v>53</v>
      </c>
    </row>
    <row r="4" spans="1:6">
      <c r="A4" s="3" t="s">
        <v>20</v>
      </c>
      <c r="B4" s="3" t="s">
        <v>54</v>
      </c>
      <c r="C4" s="3" t="s">
        <v>55</v>
      </c>
      <c r="D4" s="3"/>
      <c r="E4" s="3" t="s">
        <v>57</v>
      </c>
    </row>
    <row r="5" spans="1:6">
      <c r="A5" t="s">
        <v>26</v>
      </c>
      <c r="B5">
        <v>26</v>
      </c>
      <c r="C5">
        <v>583355</v>
      </c>
      <c r="E5">
        <f>B5/C5*500000</f>
        <v>22.284886561356291</v>
      </c>
    </row>
    <row r="6" spans="1:6">
      <c r="A6" t="s">
        <v>27</v>
      </c>
      <c r="B6">
        <v>40</v>
      </c>
      <c r="C6">
        <v>511341</v>
      </c>
      <c r="E6">
        <f t="shared" ref="E6:E13" si="0">B6/C6*500000</f>
        <v>39.11284250627272</v>
      </c>
    </row>
    <row r="7" spans="1:6">
      <c r="A7" t="s">
        <v>28</v>
      </c>
      <c r="B7">
        <v>37</v>
      </c>
      <c r="C7">
        <v>399688</v>
      </c>
      <c r="E7">
        <f t="shared" si="0"/>
        <v>46.286103160465167</v>
      </c>
    </row>
    <row r="8" spans="1:6">
      <c r="A8" t="s">
        <v>29</v>
      </c>
      <c r="B8">
        <v>28</v>
      </c>
      <c r="C8">
        <v>527583</v>
      </c>
      <c r="E8">
        <f t="shared" si="0"/>
        <v>26.536109010335814</v>
      </c>
    </row>
    <row r="9" spans="1:6">
      <c r="A9" t="s">
        <v>30</v>
      </c>
      <c r="B9">
        <v>32</v>
      </c>
      <c r="C9">
        <v>616233</v>
      </c>
      <c r="E9">
        <f t="shared" si="0"/>
        <v>25.964205097747119</v>
      </c>
    </row>
    <row r="10" spans="1:6">
      <c r="A10" t="s">
        <v>31</v>
      </c>
      <c r="B10">
        <v>35</v>
      </c>
      <c r="C10">
        <v>444933</v>
      </c>
      <c r="E10">
        <f t="shared" si="0"/>
        <v>39.331764557809834</v>
      </c>
    </row>
    <row r="11" spans="1:6">
      <c r="A11" t="s">
        <v>32</v>
      </c>
      <c r="B11">
        <v>36</v>
      </c>
      <c r="C11">
        <v>418397</v>
      </c>
      <c r="E11">
        <f t="shared" si="0"/>
        <v>43.0213409751982</v>
      </c>
    </row>
    <row r="12" spans="1:6">
      <c r="A12" t="s">
        <v>33</v>
      </c>
      <c r="B12">
        <v>39</v>
      </c>
      <c r="C12">
        <v>471390</v>
      </c>
      <c r="E12">
        <f t="shared" si="0"/>
        <v>41.367020938076749</v>
      </c>
    </row>
    <row r="13" spans="1:6">
      <c r="A13" t="s">
        <v>34</v>
      </c>
      <c r="B13">
        <v>29</v>
      </c>
      <c r="C13">
        <v>494009</v>
      </c>
      <c r="E13">
        <f t="shared" si="0"/>
        <v>29.351691973223161</v>
      </c>
    </row>
    <row r="15" spans="1:6">
      <c r="E15">
        <f>AVERAGE(E5:E13)</f>
        <v>34.806218308942789</v>
      </c>
      <c r="F15" s="9" t="s">
        <v>35</v>
      </c>
    </row>
    <row r="16" spans="1:6">
      <c r="E16">
        <f>STDEV(E5:E13)/SQRT(9)</f>
        <v>2.9213277525191716</v>
      </c>
      <c r="F16" s="9" t="s">
        <v>12</v>
      </c>
    </row>
    <row r="17" spans="1:6">
      <c r="F17" s="9"/>
    </row>
    <row r="19" spans="1:6">
      <c r="A19" s="11" t="s">
        <v>73</v>
      </c>
    </row>
    <row r="20" spans="1:6">
      <c r="A20" s="3" t="s">
        <v>20</v>
      </c>
      <c r="B20" s="3" t="s">
        <v>54</v>
      </c>
      <c r="C20" s="3" t="s">
        <v>55</v>
      </c>
      <c r="D20" s="3"/>
      <c r="E20" s="3" t="s">
        <v>57</v>
      </c>
    </row>
    <row r="21" spans="1:6">
      <c r="A21" t="s">
        <v>26</v>
      </c>
      <c r="B21">
        <v>7</v>
      </c>
      <c r="C21">
        <v>387980</v>
      </c>
      <c r="E21">
        <f>B21/C21*500000</f>
        <v>9.0210835610082984</v>
      </c>
    </row>
    <row r="22" spans="1:6">
      <c r="A22" t="s">
        <v>27</v>
      </c>
      <c r="B22">
        <v>10</v>
      </c>
      <c r="C22">
        <v>537037</v>
      </c>
      <c r="E22">
        <f t="shared" ref="E22:E29" si="1">B22/C22*500000</f>
        <v>9.3103454696789978</v>
      </c>
    </row>
    <row r="23" spans="1:6">
      <c r="A23" t="s">
        <v>28</v>
      </c>
      <c r="B23">
        <v>7</v>
      </c>
      <c r="C23">
        <v>453857</v>
      </c>
      <c r="E23">
        <f t="shared" si="1"/>
        <v>7.7116801106956592</v>
      </c>
    </row>
    <row r="24" spans="1:6">
      <c r="A24" t="s">
        <v>29</v>
      </c>
      <c r="B24">
        <v>12</v>
      </c>
      <c r="C24">
        <v>507075</v>
      </c>
      <c r="E24">
        <f t="shared" si="1"/>
        <v>11.832569146575951</v>
      </c>
    </row>
    <row r="25" spans="1:6">
      <c r="A25" t="s">
        <v>30</v>
      </c>
      <c r="B25">
        <v>14</v>
      </c>
      <c r="C25">
        <v>555537</v>
      </c>
      <c r="E25">
        <f t="shared" si="1"/>
        <v>12.600420854056527</v>
      </c>
    </row>
    <row r="26" spans="1:6">
      <c r="A26" t="s">
        <v>31</v>
      </c>
      <c r="B26">
        <v>11</v>
      </c>
      <c r="C26">
        <v>497888</v>
      </c>
      <c r="E26">
        <f t="shared" si="1"/>
        <v>11.046661096471494</v>
      </c>
    </row>
    <row r="27" spans="1:6">
      <c r="A27" t="s">
        <v>32</v>
      </c>
      <c r="B27">
        <v>9</v>
      </c>
      <c r="C27">
        <v>525240</v>
      </c>
      <c r="E27">
        <f t="shared" si="1"/>
        <v>8.5675119945167921</v>
      </c>
    </row>
    <row r="28" spans="1:6">
      <c r="A28" t="s">
        <v>33</v>
      </c>
      <c r="B28">
        <v>13</v>
      </c>
      <c r="C28">
        <v>445432</v>
      </c>
      <c r="E28">
        <f t="shared" si="1"/>
        <v>14.592575297688537</v>
      </c>
    </row>
    <row r="29" spans="1:6">
      <c r="A29" t="s">
        <v>34</v>
      </c>
      <c r="B29">
        <v>15</v>
      </c>
      <c r="C29">
        <v>416893</v>
      </c>
      <c r="E29">
        <f t="shared" si="1"/>
        <v>17.990227708308847</v>
      </c>
    </row>
    <row r="31" spans="1:6">
      <c r="E31">
        <f>AVERAGE(E21:E30)</f>
        <v>11.408119471000123</v>
      </c>
      <c r="F31" s="9" t="s">
        <v>35</v>
      </c>
    </row>
    <row r="32" spans="1:6">
      <c r="E32">
        <f>STDEV(E21:E30)/SQRT(9)</f>
        <v>1.0994228979048442</v>
      </c>
      <c r="F32" s="9" t="s">
        <v>12</v>
      </c>
    </row>
    <row r="35" spans="1:4">
      <c r="B35" s="1" t="s">
        <v>57</v>
      </c>
      <c r="C35" s="2" t="s">
        <v>12</v>
      </c>
      <c r="D35" s="2" t="s">
        <v>13</v>
      </c>
    </row>
    <row r="36" spans="1:4">
      <c r="A36" s="11" t="s">
        <v>53</v>
      </c>
      <c r="B36" s="16">
        <v>34.806218308942789</v>
      </c>
      <c r="C36" s="16">
        <v>2.9213277525191716</v>
      </c>
    </row>
    <row r="37" spans="1:4">
      <c r="A37" s="11" t="s">
        <v>73</v>
      </c>
      <c r="B37" s="16">
        <v>11.408119471000123</v>
      </c>
      <c r="C37" s="16">
        <v>1.0994228979048442</v>
      </c>
      <c r="D37">
        <f>TTEST(E5:E13,E21:E29,2,3)</f>
        <v>1.8317164493789772E-5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activeCell="F19" sqref="F19"/>
    </sheetView>
  </sheetViews>
  <sheetFormatPr baseColWidth="10" defaultRowHeight="15.75"/>
  <cols>
    <col min="2" max="2" width="12.625" customWidth="1"/>
    <col min="3" max="3" width="21.875" customWidth="1"/>
    <col min="4" max="4" width="25.375" customWidth="1"/>
  </cols>
  <sheetData>
    <row r="1" spans="1:4">
      <c r="A1" s="53" t="s">
        <v>386</v>
      </c>
    </row>
    <row r="4" spans="1:4">
      <c r="B4" s="15" t="s">
        <v>360</v>
      </c>
      <c r="C4" s="15" t="s">
        <v>387</v>
      </c>
      <c r="D4" s="15" t="s">
        <v>388</v>
      </c>
    </row>
    <row r="5" spans="1:4">
      <c r="B5" s="2"/>
      <c r="C5" s="2"/>
      <c r="D5" s="2"/>
    </row>
    <row r="6" spans="1:4">
      <c r="B6" s="2" t="s">
        <v>389</v>
      </c>
      <c r="C6" s="2">
        <v>5.348522589519316E-2</v>
      </c>
      <c r="D6" s="2">
        <v>0.11294127009544593</v>
      </c>
    </row>
    <row r="7" spans="1:4">
      <c r="B7" s="15" t="s">
        <v>390</v>
      </c>
      <c r="C7" s="15">
        <v>0.10062944497087008</v>
      </c>
      <c r="D7" s="15">
        <v>0.13946081675051061</v>
      </c>
    </row>
    <row r="8" spans="1:4">
      <c r="B8" s="2" t="s">
        <v>391</v>
      </c>
      <c r="C8" s="2">
        <v>0.27786506163492186</v>
      </c>
      <c r="D8" s="2">
        <v>0.27030794982510592</v>
      </c>
    </row>
    <row r="9" spans="1:4">
      <c r="B9" s="2" t="s">
        <v>392</v>
      </c>
      <c r="C9" s="2">
        <v>0.32223838808098515</v>
      </c>
      <c r="D9" s="2">
        <v>0.3214298847790566</v>
      </c>
    </row>
    <row r="10" spans="1:4">
      <c r="B10" s="2" t="s">
        <v>393</v>
      </c>
      <c r="C10" s="2">
        <v>0.45905236820275136</v>
      </c>
      <c r="D10" s="2">
        <v>0.43571672174765608</v>
      </c>
    </row>
    <row r="11" spans="1:4">
      <c r="B11" s="15" t="s">
        <v>394</v>
      </c>
      <c r="C11" s="15">
        <v>0.48382976126339633</v>
      </c>
      <c r="D11" s="15">
        <v>0.3760865470682046</v>
      </c>
    </row>
    <row r="12" spans="1:4">
      <c r="A12" s="10"/>
      <c r="B12" s="54" t="s">
        <v>395</v>
      </c>
      <c r="C12" s="15">
        <v>0.48799999999999999</v>
      </c>
      <c r="D12" s="54">
        <v>0.27948688100000002</v>
      </c>
    </row>
    <row r="13" spans="1:4">
      <c r="B13" s="2" t="s">
        <v>396</v>
      </c>
      <c r="C13" s="2">
        <v>0.50321184429060362</v>
      </c>
      <c r="D13" s="2">
        <v>0.52620445385572756</v>
      </c>
    </row>
    <row r="14" spans="1:4">
      <c r="B14" s="15" t="s">
        <v>397</v>
      </c>
      <c r="C14" s="15">
        <v>0.50862579380257034</v>
      </c>
      <c r="D14" s="15">
        <v>0.48873326289345137</v>
      </c>
    </row>
    <row r="15" spans="1:4">
      <c r="B15" s="15" t="s">
        <v>398</v>
      </c>
      <c r="C15" s="15">
        <v>0.55818792509500503</v>
      </c>
      <c r="D15" s="15">
        <v>0.46284839201518968</v>
      </c>
    </row>
    <row r="16" spans="1:4">
      <c r="B16" s="2" t="s">
        <v>399</v>
      </c>
      <c r="C16" s="2">
        <v>0.5957996913060436</v>
      </c>
      <c r="D16" s="2">
        <v>0.69770513246322685</v>
      </c>
    </row>
    <row r="17" spans="2:4">
      <c r="B17" s="2" t="s">
        <v>400</v>
      </c>
      <c r="C17" s="2">
        <v>0.59897699193664811</v>
      </c>
      <c r="D17" s="2">
        <v>0.67523214971575185</v>
      </c>
    </row>
    <row r="18" spans="2:4">
      <c r="B18" s="2" t="s">
        <v>401</v>
      </c>
      <c r="C18" s="2">
        <v>0.60261762155106458</v>
      </c>
      <c r="D18" s="2">
        <v>0.66720600415666387</v>
      </c>
    </row>
    <row r="19" spans="2:4">
      <c r="B19" s="2" t="s">
        <v>402</v>
      </c>
      <c r="C19" s="2">
        <v>0.64054116646071002</v>
      </c>
      <c r="D19" s="2">
        <v>0.53339710690386388</v>
      </c>
    </row>
    <row r="20" spans="2:4">
      <c r="B20" s="2" t="s">
        <v>403</v>
      </c>
      <c r="C20" s="2">
        <v>0.66369379683781315</v>
      </c>
      <c r="D20" s="2">
        <v>0.63281143613519186</v>
      </c>
    </row>
    <row r="21" spans="2:4">
      <c r="B21" s="15" t="s">
        <v>404</v>
      </c>
      <c r="C21" s="15">
        <v>0.72080141029807221</v>
      </c>
      <c r="D21" s="15">
        <v>0.69928333060704073</v>
      </c>
    </row>
    <row r="22" spans="2:4">
      <c r="B22" s="2" t="s">
        <v>405</v>
      </c>
      <c r="C22" s="2">
        <v>0.77224843388888753</v>
      </c>
      <c r="D22" s="2">
        <v>0.88997071390023863</v>
      </c>
    </row>
    <row r="23" spans="2:4">
      <c r="B23" s="2" t="s">
        <v>406</v>
      </c>
      <c r="C23" s="2">
        <v>0.775453284277697</v>
      </c>
      <c r="D23" s="2">
        <v>0.5674860512658676</v>
      </c>
    </row>
    <row r="24" spans="2:4">
      <c r="B24" s="15" t="s">
        <v>407</v>
      </c>
      <c r="C24" s="15">
        <v>0.80173072038733717</v>
      </c>
      <c r="D24" s="15">
        <v>0.85580674520706768</v>
      </c>
    </row>
    <row r="25" spans="2:4">
      <c r="B25" s="15" t="s">
        <v>408</v>
      </c>
      <c r="C25" s="15">
        <v>0.81630956720111703</v>
      </c>
      <c r="D25" s="15">
        <v>0.83345886009250636</v>
      </c>
    </row>
    <row r="26" spans="2:4">
      <c r="B26" s="2" t="s">
        <v>409</v>
      </c>
      <c r="C26" s="2">
        <v>1.3770111593382679</v>
      </c>
      <c r="D26" s="2">
        <v>1.4149844889691601</v>
      </c>
    </row>
    <row r="27" spans="2:4">
      <c r="B27" s="15"/>
      <c r="C27" s="15"/>
      <c r="D27" s="15"/>
    </row>
    <row r="28" spans="2:4">
      <c r="B28" s="15" t="s">
        <v>410</v>
      </c>
      <c r="C28" s="15">
        <v>0.37164917794008751</v>
      </c>
      <c r="D28" s="15">
        <v>0.37047889211014168</v>
      </c>
    </row>
    <row r="29" spans="2:4">
      <c r="B29" s="15" t="s">
        <v>411</v>
      </c>
      <c r="C29" s="15">
        <v>0.4302440013997344</v>
      </c>
      <c r="D29" s="15">
        <v>0.2950886202303194</v>
      </c>
    </row>
    <row r="30" spans="2:4">
      <c r="B30" s="15" t="s">
        <v>412</v>
      </c>
      <c r="C30" s="15">
        <v>0.43049721840462857</v>
      </c>
      <c r="D30" s="15">
        <v>0.29016205417628471</v>
      </c>
    </row>
    <row r="31" spans="2:4">
      <c r="B31" s="15" t="s">
        <v>413</v>
      </c>
      <c r="C31" s="15">
        <v>0.48802944507657364</v>
      </c>
      <c r="D31" s="15">
        <v>0.4069450322576264</v>
      </c>
    </row>
    <row r="32" spans="2:4">
      <c r="B32" s="15" t="s">
        <v>0</v>
      </c>
      <c r="C32" s="15">
        <v>0.62433556857701134</v>
      </c>
      <c r="D32" s="15">
        <v>0.47312379965267309</v>
      </c>
    </row>
    <row r="33" spans="2:4">
      <c r="B33" s="2" t="s">
        <v>414</v>
      </c>
      <c r="C33" s="2">
        <v>0.62576740596377334</v>
      </c>
      <c r="D33" s="2">
        <v>0.57756355269942261</v>
      </c>
    </row>
    <row r="34" spans="2:4">
      <c r="B34" s="15" t="s">
        <v>415</v>
      </c>
      <c r="C34" s="15">
        <v>0.64064247874839952</v>
      </c>
      <c r="D34" s="15">
        <v>0.83849303261327079</v>
      </c>
    </row>
    <row r="35" spans="2:4">
      <c r="B35" s="15" t="s">
        <v>416</v>
      </c>
      <c r="C35" s="15">
        <v>0.64855903423974692</v>
      </c>
      <c r="D35" s="15">
        <v>0.69809134837575182</v>
      </c>
    </row>
    <row r="36" spans="2:4">
      <c r="B36" s="15" t="s">
        <v>365</v>
      </c>
      <c r="C36" s="15">
        <v>0.70581433182884057</v>
      </c>
      <c r="D36" s="15">
        <v>0.75975713789525123</v>
      </c>
    </row>
    <row r="37" spans="2:4">
      <c r="B37" s="2" t="s">
        <v>417</v>
      </c>
      <c r="C37" s="2">
        <v>0.70775102489657549</v>
      </c>
      <c r="D37" s="2">
        <v>0.57927999758217996</v>
      </c>
    </row>
    <row r="38" spans="2:4">
      <c r="B38" s="15" t="s">
        <v>418</v>
      </c>
      <c r="C38" s="15">
        <v>0.73922740645807894</v>
      </c>
      <c r="D38" s="15">
        <v>0.59163166052657234</v>
      </c>
    </row>
    <row r="39" spans="2:4">
      <c r="B39" s="15" t="s">
        <v>367</v>
      </c>
      <c r="C39" s="15">
        <v>0.75134296333264428</v>
      </c>
      <c r="D39" s="15">
        <v>0.64674405251476896</v>
      </c>
    </row>
    <row r="40" spans="2:4">
      <c r="B40" s="15" t="s">
        <v>419</v>
      </c>
      <c r="C40" s="15">
        <v>0.79464379356122095</v>
      </c>
      <c r="D40" s="15">
        <v>0.73981645327739576</v>
      </c>
    </row>
    <row r="41" spans="2:4">
      <c r="B41" s="15" t="s">
        <v>420</v>
      </c>
      <c r="C41" s="15">
        <v>0.83204814967091179</v>
      </c>
      <c r="D41" s="15">
        <v>0.74284556150569192</v>
      </c>
    </row>
    <row r="42" spans="2:4">
      <c r="B42" s="15" t="s">
        <v>421</v>
      </c>
      <c r="C42" s="15">
        <v>1.2120480923159671</v>
      </c>
      <c r="D42" s="15">
        <v>0.83786859421394488</v>
      </c>
    </row>
    <row r="43" spans="2:4">
      <c r="B43" s="55" t="s">
        <v>422</v>
      </c>
      <c r="C43" s="55">
        <v>1.3586775310000001</v>
      </c>
      <c r="D43" s="55">
        <v>1.2888753070000001</v>
      </c>
    </row>
    <row r="44" spans="2:4">
      <c r="B44" s="15" t="s">
        <v>371</v>
      </c>
      <c r="C44" s="15">
        <v>1.415427994024981</v>
      </c>
      <c r="D44" s="15">
        <v>1.2996633037466054</v>
      </c>
    </row>
    <row r="45" spans="2:4">
      <c r="B45" s="15" t="s">
        <v>423</v>
      </c>
      <c r="C45" s="15">
        <v>1.5281820281005813</v>
      </c>
      <c r="D45" s="15">
        <v>1.393174229728237</v>
      </c>
    </row>
  </sheetData>
  <conditionalFormatting sqref="B42:B45 B28:B40 B4 B6:B11 B13:B26">
    <cfRule type="duplicateValues" dxfId="4" priority="1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F20" sqref="F20"/>
    </sheetView>
  </sheetViews>
  <sheetFormatPr baseColWidth="10" defaultRowHeight="15.75"/>
  <cols>
    <col min="3" max="3" width="18.625" customWidth="1"/>
    <col min="4" max="4" width="24.375" customWidth="1"/>
    <col min="5" max="5" width="11" customWidth="1"/>
  </cols>
  <sheetData>
    <row r="1" spans="1:4">
      <c r="A1" s="53" t="s">
        <v>424</v>
      </c>
    </row>
    <row r="3" spans="1:4">
      <c r="B3" t="s">
        <v>360</v>
      </c>
      <c r="C3" t="s">
        <v>425</v>
      </c>
      <c r="D3" t="s">
        <v>426</v>
      </c>
    </row>
    <row r="4" spans="1:4">
      <c r="B4" t="s">
        <v>383</v>
      </c>
      <c r="C4">
        <v>3.5091584460166109E-2</v>
      </c>
      <c r="D4">
        <v>3.9943056798535874E-2</v>
      </c>
    </row>
    <row r="5" spans="1:4">
      <c r="B5" t="s">
        <v>369</v>
      </c>
      <c r="C5">
        <v>0.33740586318599569</v>
      </c>
      <c r="D5">
        <v>0.35778937336825517</v>
      </c>
    </row>
    <row r="6" spans="1:4">
      <c r="B6" t="s">
        <v>379</v>
      </c>
      <c r="C6">
        <v>0.61148945106970332</v>
      </c>
      <c r="D6">
        <v>0.52907233024974598</v>
      </c>
    </row>
    <row r="7" spans="1:4">
      <c r="B7" t="s">
        <v>0</v>
      </c>
      <c r="C7">
        <v>0.6243355684189138</v>
      </c>
      <c r="D7">
        <v>0.4731237997714513</v>
      </c>
    </row>
    <row r="8" spans="1:4">
      <c r="B8" t="s">
        <v>375</v>
      </c>
      <c r="C8">
        <v>0.67170887959310055</v>
      </c>
      <c r="D8">
        <v>0.90476285069832796</v>
      </c>
    </row>
    <row r="9" spans="1:4">
      <c r="B9" t="s">
        <v>365</v>
      </c>
      <c r="C9">
        <v>0.70581433190580822</v>
      </c>
      <c r="D9">
        <v>0.75975713774800535</v>
      </c>
    </row>
    <row r="10" spans="1:4">
      <c r="B10" t="s">
        <v>367</v>
      </c>
      <c r="C10">
        <v>0.75134296329356975</v>
      </c>
      <c r="D10">
        <v>0.64674405270465241</v>
      </c>
    </row>
    <row r="11" spans="1:4">
      <c r="B11" t="s">
        <v>378</v>
      </c>
      <c r="C11">
        <v>0.7870878711364041</v>
      </c>
      <c r="D11">
        <v>1.0774327404456088</v>
      </c>
    </row>
    <row r="12" spans="1:4">
      <c r="B12" t="s">
        <v>370</v>
      </c>
      <c r="C12">
        <v>0.79096142904993005</v>
      </c>
      <c r="D12">
        <v>0.60494253591952751</v>
      </c>
    </row>
    <row r="13" spans="1:4">
      <c r="B13" t="s">
        <v>384</v>
      </c>
      <c r="C13">
        <v>0.84077018570138418</v>
      </c>
      <c r="D13">
        <v>0.88327333841636568</v>
      </c>
    </row>
    <row r="14" spans="1:4">
      <c r="B14" t="s">
        <v>364</v>
      </c>
      <c r="C14">
        <v>0.90262082365876906</v>
      </c>
      <c r="D14">
        <v>0.8864154512468756</v>
      </c>
    </row>
    <row r="15" spans="1:4">
      <c r="B15" t="s">
        <v>373</v>
      </c>
      <c r="C15">
        <v>0.96828860683187978</v>
      </c>
      <c r="D15">
        <v>0.92915661834624197</v>
      </c>
    </row>
    <row r="16" spans="1:4">
      <c r="B16" t="s">
        <v>366</v>
      </c>
      <c r="C16">
        <v>0.99427154203332246</v>
      </c>
      <c r="D16">
        <v>1.1189623522221455</v>
      </c>
    </row>
    <row r="17" spans="2:4">
      <c r="B17" t="s">
        <v>374</v>
      </c>
      <c r="C17">
        <v>0.9963390530923546</v>
      </c>
      <c r="D17">
        <v>0.34248262534728985</v>
      </c>
    </row>
    <row r="18" spans="2:4">
      <c r="B18" t="s">
        <v>372</v>
      </c>
      <c r="C18">
        <v>1.0117915763800491</v>
      </c>
      <c r="D18">
        <v>0.87927571185912423</v>
      </c>
    </row>
    <row r="19" spans="2:4">
      <c r="B19" t="s">
        <v>368</v>
      </c>
      <c r="C19">
        <v>1.0315845990932113</v>
      </c>
      <c r="D19">
        <v>0.70489633607174396</v>
      </c>
    </row>
    <row r="20" spans="2:4">
      <c r="B20" t="s">
        <v>377</v>
      </c>
      <c r="C20">
        <v>1.035331078779536</v>
      </c>
      <c r="D20">
        <v>1.0816597920023681</v>
      </c>
    </row>
    <row r="21" spans="2:4">
      <c r="B21" t="s">
        <v>376</v>
      </c>
      <c r="C21">
        <v>1.1739744773622669</v>
      </c>
      <c r="D21">
        <v>1.2062489545266091</v>
      </c>
    </row>
    <row r="22" spans="2:4">
      <c r="B22" t="s">
        <v>371</v>
      </c>
      <c r="C22">
        <v>1.4154279944922838</v>
      </c>
      <c r="D22">
        <v>1.2996633038596144</v>
      </c>
    </row>
    <row r="23" spans="2:4">
      <c r="B23" t="s">
        <v>363</v>
      </c>
      <c r="C23">
        <v>1.7067065629626379</v>
      </c>
      <c r="D23">
        <v>2.1199634389001139</v>
      </c>
    </row>
  </sheetData>
  <conditionalFormatting sqref="B17:B23 B5:B15">
    <cfRule type="duplicateValues" dxfId="3" priority="1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F4" sqref="F4"/>
    </sheetView>
  </sheetViews>
  <sheetFormatPr baseColWidth="10" defaultRowHeight="15.75"/>
  <cols>
    <col min="2" max="2" width="12.125" customWidth="1"/>
    <col min="3" max="3" width="18.375" customWidth="1"/>
    <col min="4" max="4" width="23.25" customWidth="1"/>
  </cols>
  <sheetData>
    <row r="1" spans="1:4">
      <c r="A1" s="53" t="s">
        <v>427</v>
      </c>
    </row>
    <row r="4" spans="1:4">
      <c r="B4" s="32" t="s">
        <v>360</v>
      </c>
      <c r="C4" s="32" t="s">
        <v>428</v>
      </c>
      <c r="D4" s="32" t="s">
        <v>429</v>
      </c>
    </row>
    <row r="5" spans="1:4">
      <c r="B5" s="32" t="s">
        <v>430</v>
      </c>
      <c r="C5" s="32">
        <v>0.15712326726582038</v>
      </c>
      <c r="D5">
        <v>0.2757062558860271</v>
      </c>
    </row>
    <row r="6" spans="1:4">
      <c r="B6" s="32" t="s">
        <v>431</v>
      </c>
      <c r="C6" s="32">
        <v>0.1622193133631272</v>
      </c>
      <c r="D6">
        <v>0.15968323235074183</v>
      </c>
    </row>
    <row r="7" spans="1:4">
      <c r="B7" s="32" t="s">
        <v>432</v>
      </c>
      <c r="C7" s="32">
        <v>0.18975757403214913</v>
      </c>
      <c r="D7">
        <v>0.53488026653006837</v>
      </c>
    </row>
    <row r="8" spans="1:4">
      <c r="B8" s="32" t="s">
        <v>433</v>
      </c>
      <c r="C8" s="32">
        <v>0.24837919100773154</v>
      </c>
      <c r="D8">
        <v>0.2647299112338321</v>
      </c>
    </row>
    <row r="9" spans="1:4">
      <c r="B9" s="32" t="s">
        <v>434</v>
      </c>
      <c r="C9" s="32">
        <v>0.2910160581944824</v>
      </c>
      <c r="D9">
        <v>0.32379559243085104</v>
      </c>
    </row>
    <row r="10" spans="1:4">
      <c r="B10" s="32" t="s">
        <v>369</v>
      </c>
      <c r="C10" s="32">
        <v>0.33740586317940752</v>
      </c>
      <c r="D10">
        <v>0.35778937336825517</v>
      </c>
    </row>
    <row r="11" spans="1:4">
      <c r="B11" s="32" t="s">
        <v>435</v>
      </c>
      <c r="C11" s="32">
        <v>0.36248908260273544</v>
      </c>
      <c r="D11">
        <v>0.47613708655009906</v>
      </c>
    </row>
    <row r="12" spans="1:4">
      <c r="B12" s="32" t="s">
        <v>436</v>
      </c>
      <c r="C12" s="32">
        <v>0.37476812516194247</v>
      </c>
      <c r="D12">
        <v>0.42305947409089634</v>
      </c>
    </row>
    <row r="13" spans="1:4">
      <c r="B13" s="32" t="s">
        <v>437</v>
      </c>
      <c r="C13" s="32">
        <v>0.47204820286649901</v>
      </c>
      <c r="D13">
        <v>0.87948516401107113</v>
      </c>
    </row>
    <row r="14" spans="1:4">
      <c r="B14" s="32" t="s">
        <v>438</v>
      </c>
      <c r="C14" s="32">
        <v>0.52466328739938262</v>
      </c>
      <c r="D14">
        <v>1.0783962918817849</v>
      </c>
    </row>
    <row r="15" spans="1:4">
      <c r="B15" s="10" t="s">
        <v>439</v>
      </c>
      <c r="C15" s="10">
        <v>0.61147856755317243</v>
      </c>
      <c r="D15">
        <v>0.67880804673310979</v>
      </c>
    </row>
    <row r="16" spans="1:4">
      <c r="B16" s="10" t="s">
        <v>375</v>
      </c>
      <c r="C16" s="10">
        <v>0.67170887972190141</v>
      </c>
      <c r="D16">
        <v>0.90476285069832796</v>
      </c>
    </row>
    <row r="17" spans="2:4">
      <c r="B17" s="10" t="s">
        <v>440</v>
      </c>
      <c r="C17" s="10">
        <v>0.76290167214677973</v>
      </c>
      <c r="D17">
        <v>0.92073369913783387</v>
      </c>
    </row>
    <row r="18" spans="2:4">
      <c r="B18" s="10" t="s">
        <v>370</v>
      </c>
      <c r="C18" s="10">
        <v>0.79096142903875721</v>
      </c>
      <c r="D18">
        <v>0.60494253591952751</v>
      </c>
    </row>
    <row r="19" spans="2:4">
      <c r="B19" s="32" t="s">
        <v>441</v>
      </c>
      <c r="C19" s="32">
        <v>1.6996382362439182</v>
      </c>
      <c r="D19">
        <v>2.2127838233723547</v>
      </c>
    </row>
    <row r="21" spans="2:4">
      <c r="B21" s="32" t="s">
        <v>363</v>
      </c>
      <c r="C21" s="32">
        <v>1.7067065634229259</v>
      </c>
      <c r="D21">
        <v>2.1199634389001139</v>
      </c>
    </row>
  </sheetData>
  <conditionalFormatting sqref="B5:B19 B21">
    <cfRule type="duplicateValues" dxfId="2" priority="1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D22" sqref="D22"/>
    </sheetView>
  </sheetViews>
  <sheetFormatPr baseColWidth="10" defaultRowHeight="15.75"/>
  <cols>
    <col min="2" max="2" width="11.75" customWidth="1"/>
    <col min="3" max="3" width="20" customWidth="1"/>
    <col min="4" max="4" width="24.75" customWidth="1"/>
  </cols>
  <sheetData>
    <row r="1" spans="1:4">
      <c r="A1" s="53" t="s">
        <v>442</v>
      </c>
    </row>
    <row r="4" spans="1:4">
      <c r="B4" t="s">
        <v>360</v>
      </c>
      <c r="C4" s="2" t="s">
        <v>425</v>
      </c>
      <c r="D4" s="2" t="s">
        <v>426</v>
      </c>
    </row>
    <row r="5" spans="1:4">
      <c r="B5" t="s">
        <v>443</v>
      </c>
      <c r="C5">
        <v>0.11542590204083165</v>
      </c>
      <c r="D5">
        <v>0.13835608835730653</v>
      </c>
    </row>
    <row r="6" spans="1:4">
      <c r="B6" t="s">
        <v>444</v>
      </c>
      <c r="C6">
        <v>0.1384389023806441</v>
      </c>
      <c r="D6">
        <v>0.13918751305039431</v>
      </c>
    </row>
    <row r="7" spans="1:4">
      <c r="B7" t="s">
        <v>445</v>
      </c>
      <c r="C7">
        <v>0.141014546617243</v>
      </c>
      <c r="D7">
        <v>0.10214240925436623</v>
      </c>
    </row>
    <row r="8" spans="1:4">
      <c r="B8" t="s">
        <v>446</v>
      </c>
      <c r="C8">
        <v>0.41745762491065258</v>
      </c>
      <c r="D8">
        <v>0.43939794744820981</v>
      </c>
    </row>
    <row r="9" spans="1:4">
      <c r="B9" t="s">
        <v>447</v>
      </c>
      <c r="C9">
        <v>0.51839798536257631</v>
      </c>
      <c r="D9">
        <v>0.38886722917395589</v>
      </c>
    </row>
    <row r="10" spans="1:4">
      <c r="B10" t="s">
        <v>448</v>
      </c>
      <c r="C10">
        <v>0.61583265503033913</v>
      </c>
      <c r="D10">
        <v>0.59132900293045587</v>
      </c>
    </row>
    <row r="11" spans="1:4">
      <c r="B11" t="s">
        <v>449</v>
      </c>
      <c r="C11">
        <v>1.2514022250389925</v>
      </c>
      <c r="D11">
        <v>0.94183968334142654</v>
      </c>
    </row>
    <row r="12" spans="1:4">
      <c r="B12" t="s">
        <v>450</v>
      </c>
      <c r="C12">
        <v>1.3235068513750567</v>
      </c>
      <c r="D12">
        <v>1.2305781999333547</v>
      </c>
    </row>
    <row r="13" spans="1:4">
      <c r="B13" t="s">
        <v>451</v>
      </c>
      <c r="C13">
        <v>2.4158626975243713</v>
      </c>
      <c r="D13">
        <v>2.9008892598323937</v>
      </c>
    </row>
    <row r="14" spans="1:4">
      <c r="B14" t="s">
        <v>452</v>
      </c>
      <c r="C14">
        <v>55.7238277126445</v>
      </c>
      <c r="D14">
        <v>40.827830887851725</v>
      </c>
    </row>
  </sheetData>
  <conditionalFormatting sqref="B5:B14">
    <cfRule type="duplicateValues" dxfId="1" priority="1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K19" sqref="K19"/>
    </sheetView>
  </sheetViews>
  <sheetFormatPr baseColWidth="10" defaultRowHeight="15.75"/>
  <cols>
    <col min="2" max="2" width="20.5" customWidth="1"/>
    <col min="3" max="3" width="12.625" customWidth="1"/>
    <col min="4" max="4" width="13" customWidth="1"/>
  </cols>
  <sheetData>
    <row r="1" spans="1:4">
      <c r="A1" s="53" t="s">
        <v>453</v>
      </c>
    </row>
    <row r="4" spans="1:4">
      <c r="B4" t="s">
        <v>454</v>
      </c>
      <c r="C4" t="s">
        <v>455</v>
      </c>
      <c r="D4" t="s">
        <v>456</v>
      </c>
    </row>
    <row r="5" spans="1:4">
      <c r="B5" t="s">
        <v>457</v>
      </c>
      <c r="C5">
        <v>-25.659276436979798</v>
      </c>
      <c r="D5">
        <v>1.72163456068262</v>
      </c>
    </row>
    <row r="6" spans="1:4">
      <c r="B6" t="s">
        <v>457</v>
      </c>
      <c r="C6">
        <v>-21.645311848676702</v>
      </c>
      <c r="D6">
        <v>-1.7164650695363499</v>
      </c>
    </row>
    <row r="7" spans="1:4">
      <c r="B7" t="s">
        <v>457</v>
      </c>
      <c r="C7">
        <v>-20.976503664112901</v>
      </c>
      <c r="D7">
        <v>0.80695744000187297</v>
      </c>
    </row>
    <row r="8" spans="1:4">
      <c r="B8" t="s">
        <v>458</v>
      </c>
      <c r="C8">
        <v>10.771861297586</v>
      </c>
      <c r="D8">
        <v>-8.4031974765143804</v>
      </c>
    </row>
    <row r="9" spans="1:4">
      <c r="B9" t="s">
        <v>458</v>
      </c>
      <c r="C9">
        <v>9.4923299941074308</v>
      </c>
      <c r="D9">
        <v>-7.9067548207048901</v>
      </c>
    </row>
    <row r="10" spans="1:4">
      <c r="B10" t="s">
        <v>458</v>
      </c>
      <c r="C10">
        <v>11.778511786362399</v>
      </c>
      <c r="D10">
        <v>-3.6862692270172901</v>
      </c>
    </row>
    <row r="11" spans="1:4">
      <c r="B11" t="s">
        <v>459</v>
      </c>
      <c r="C11">
        <v>13.5493449453273</v>
      </c>
      <c r="D11">
        <v>5.9458649106875097</v>
      </c>
    </row>
    <row r="12" spans="1:4">
      <c r="B12" t="s">
        <v>459</v>
      </c>
      <c r="C12">
        <v>10.2848341390635</v>
      </c>
      <c r="D12">
        <v>5.5829473263450904</v>
      </c>
    </row>
    <row r="13" spans="1:4">
      <c r="B13" t="s">
        <v>459</v>
      </c>
      <c r="C13">
        <v>12.404209787322801</v>
      </c>
      <c r="D13">
        <v>7.6552823560558396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3" sqref="A3:A12"/>
    </sheetView>
  </sheetViews>
  <sheetFormatPr baseColWidth="10" defaultRowHeight="15.75"/>
  <cols>
    <col min="1" max="1" width="16.125" customWidth="1"/>
    <col min="4" max="4" width="12.125" customWidth="1"/>
  </cols>
  <sheetData>
    <row r="1" spans="1:10">
      <c r="A1" s="7" t="s">
        <v>76</v>
      </c>
    </row>
    <row r="3" spans="1:10">
      <c r="A3" s="17"/>
      <c r="B3" s="18" t="s">
        <v>64</v>
      </c>
      <c r="C3" s="18" t="s">
        <v>65</v>
      </c>
      <c r="D3" s="2" t="s">
        <v>66</v>
      </c>
      <c r="E3" s="2" t="s">
        <v>3</v>
      </c>
      <c r="F3" s="2" t="s">
        <v>4</v>
      </c>
      <c r="G3" s="21" t="s">
        <v>5</v>
      </c>
      <c r="I3" s="2"/>
      <c r="J3" s="2"/>
    </row>
    <row r="4" spans="1:10">
      <c r="A4" s="17" t="s">
        <v>52</v>
      </c>
      <c r="B4" s="19">
        <v>26.16</v>
      </c>
      <c r="C4" s="19">
        <v>17.14</v>
      </c>
      <c r="D4">
        <f>AVERAGE(C4:C5)</f>
        <v>17.094999999999999</v>
      </c>
      <c r="E4">
        <f>B4-D4</f>
        <v>9.0650000000000013</v>
      </c>
      <c r="F4" s="19">
        <f>(2^-E4)*1000</f>
        <v>1.867080698425277</v>
      </c>
      <c r="G4" s="22">
        <f>AVERAGE(F4:F7)</f>
        <v>1.9638000555625736</v>
      </c>
    </row>
    <row r="5" spans="1:10">
      <c r="A5" s="17"/>
      <c r="B5" s="19">
        <v>25.9</v>
      </c>
      <c r="C5" s="19">
        <v>17.05</v>
      </c>
      <c r="D5">
        <v>17.094999999999999</v>
      </c>
      <c r="E5">
        <f t="shared" ref="E5:E15" si="0">B5-D5</f>
        <v>8.8049999999999997</v>
      </c>
      <c r="F5" s="19">
        <f t="shared" ref="F5:F15" si="1">(2^-E5)*1000</f>
        <v>2.2357893761693073</v>
      </c>
      <c r="G5" s="22"/>
    </row>
    <row r="6" spans="1:10">
      <c r="A6" s="17"/>
      <c r="B6" s="19">
        <v>27.47</v>
      </c>
      <c r="C6" s="19">
        <v>18.13</v>
      </c>
      <c r="D6">
        <f>AVERAGE(C6:C7)</f>
        <v>18.104999999999997</v>
      </c>
      <c r="E6">
        <f t="shared" si="0"/>
        <v>9.365000000000002</v>
      </c>
      <c r="F6" s="19">
        <f t="shared" si="1"/>
        <v>1.5165407714864039</v>
      </c>
      <c r="G6" s="22"/>
    </row>
    <row r="7" spans="1:10">
      <c r="A7" s="17"/>
      <c r="B7" s="19">
        <v>26.91</v>
      </c>
      <c r="C7" s="19">
        <v>18.079999999999998</v>
      </c>
      <c r="D7">
        <v>18.105</v>
      </c>
      <c r="E7">
        <f t="shared" si="0"/>
        <v>8.8049999999999997</v>
      </c>
      <c r="F7" s="19">
        <f t="shared" si="1"/>
        <v>2.2357893761693073</v>
      </c>
      <c r="G7" s="22"/>
    </row>
    <row r="8" spans="1:10">
      <c r="A8" s="17" t="s">
        <v>74</v>
      </c>
      <c r="B8" s="19">
        <v>28.91</v>
      </c>
      <c r="C8" s="19">
        <v>17.559999999999999</v>
      </c>
      <c r="D8">
        <f>AVERAGE(C8:C9)</f>
        <v>17.574999999999999</v>
      </c>
      <c r="E8">
        <f t="shared" si="0"/>
        <v>11.335000000000001</v>
      </c>
      <c r="F8" s="19">
        <f t="shared" si="1"/>
        <v>0.38710162920424018</v>
      </c>
      <c r="G8" s="22">
        <f>AVERAGE(F8:F11)</f>
        <v>0.43612438123397229</v>
      </c>
    </row>
    <row r="9" spans="1:10">
      <c r="A9" s="17"/>
      <c r="B9" s="19">
        <v>29.08</v>
      </c>
      <c r="C9" s="19">
        <v>17.59</v>
      </c>
      <c r="D9">
        <v>17.574999999999999</v>
      </c>
      <c r="E9">
        <f t="shared" si="0"/>
        <v>11.504999999999999</v>
      </c>
      <c r="F9" s="19">
        <f t="shared" si="1"/>
        <v>0.34407244998584496</v>
      </c>
      <c r="G9" s="22"/>
    </row>
    <row r="10" spans="1:10">
      <c r="A10" s="17"/>
      <c r="B10" s="19">
        <v>28.77</v>
      </c>
      <c r="C10" s="19">
        <v>17.88</v>
      </c>
      <c r="D10">
        <f>AVERAGE(C10:C11)</f>
        <v>17.97</v>
      </c>
      <c r="E10">
        <f t="shared" si="0"/>
        <v>10.8</v>
      </c>
      <c r="F10" s="19">
        <f t="shared" si="1"/>
        <v>0.5608878686508959</v>
      </c>
      <c r="G10" s="22"/>
    </row>
    <row r="11" spans="1:10">
      <c r="A11" s="17"/>
      <c r="B11" s="19">
        <v>29.08</v>
      </c>
      <c r="C11" s="19">
        <v>18.059999999999999</v>
      </c>
      <c r="D11">
        <v>17.97</v>
      </c>
      <c r="E11">
        <f t="shared" si="0"/>
        <v>11.11</v>
      </c>
      <c r="F11" s="19">
        <f t="shared" si="1"/>
        <v>0.45243557709490795</v>
      </c>
      <c r="G11" s="22"/>
    </row>
    <row r="12" spans="1:10">
      <c r="A12" s="17" t="s">
        <v>75</v>
      </c>
      <c r="B12" s="19">
        <v>25.81</v>
      </c>
      <c r="C12">
        <v>16.72</v>
      </c>
      <c r="D12">
        <f>AVERAGE(C12:C13)</f>
        <v>16.754999999999999</v>
      </c>
      <c r="E12">
        <f t="shared" si="0"/>
        <v>9.0549999999999997</v>
      </c>
      <c r="F12" s="19">
        <f t="shared" si="1"/>
        <v>1.8800672716831097</v>
      </c>
      <c r="G12" s="22">
        <f>AVERAGE(F12:F15)</f>
        <v>1.7395476882906391</v>
      </c>
    </row>
    <row r="13" spans="1:10">
      <c r="A13" s="17"/>
      <c r="B13" s="19">
        <v>26.06</v>
      </c>
      <c r="C13">
        <v>16.79</v>
      </c>
      <c r="D13">
        <v>16.754999999999999</v>
      </c>
      <c r="E13">
        <f t="shared" si="0"/>
        <v>9.3049999999999997</v>
      </c>
      <c r="F13" s="19">
        <f t="shared" si="1"/>
        <v>1.5809418291941577</v>
      </c>
      <c r="G13" s="22"/>
    </row>
    <row r="14" spans="1:10">
      <c r="A14" s="17"/>
      <c r="B14" s="19">
        <v>25.72</v>
      </c>
      <c r="C14" s="19">
        <v>16.55</v>
      </c>
      <c r="D14">
        <f>AVERAGE(C14:C15)</f>
        <v>16.68</v>
      </c>
      <c r="E14">
        <f t="shared" si="0"/>
        <v>9.0399999999999991</v>
      </c>
      <c r="F14" s="19">
        <f t="shared" si="1"/>
        <v>1.8997166941646217</v>
      </c>
      <c r="G14" s="20"/>
    </row>
    <row r="15" spans="1:10">
      <c r="A15" s="17"/>
      <c r="B15" s="19">
        <v>25.97</v>
      </c>
      <c r="C15" s="19">
        <v>16.809999999999999</v>
      </c>
      <c r="D15">
        <v>16.68</v>
      </c>
      <c r="E15">
        <f t="shared" si="0"/>
        <v>9.2899999999999991</v>
      </c>
      <c r="F15" s="19">
        <f t="shared" si="1"/>
        <v>1.5974649581206681</v>
      </c>
      <c r="G15" s="20"/>
    </row>
    <row r="17" spans="1:4">
      <c r="B17" s="1" t="s">
        <v>59</v>
      </c>
      <c r="C17" s="2" t="s">
        <v>12</v>
      </c>
      <c r="D17" s="2" t="s">
        <v>13</v>
      </c>
    </row>
    <row r="18" spans="1:4">
      <c r="A18" s="17" t="s">
        <v>52</v>
      </c>
      <c r="B18">
        <v>1.9638000555625736</v>
      </c>
      <c r="C18">
        <v>0.17256686681921571</v>
      </c>
    </row>
    <row r="19" spans="1:4">
      <c r="A19" s="17" t="s">
        <v>74</v>
      </c>
      <c r="B19">
        <v>0.43612438123397229</v>
      </c>
      <c r="C19">
        <v>4.7177652871817889E-2</v>
      </c>
      <c r="D19">
        <f>TTEST(F4:F7,F8:F11,2,3)</f>
        <v>1.9502012029432489E-3</v>
      </c>
    </row>
    <row r="20" spans="1:4">
      <c r="A20" s="17" t="s">
        <v>75</v>
      </c>
      <c r="B20">
        <v>1.7395476882906391</v>
      </c>
      <c r="C20">
        <v>8.6959370068123903E-2</v>
      </c>
      <c r="D20">
        <f>TTEST(F4:F7,F12:F15,2,3)</f>
        <v>0.30452510527535431</v>
      </c>
    </row>
    <row r="21" spans="1:4">
      <c r="A21" s="6"/>
    </row>
    <row r="22" spans="1:4">
      <c r="A22" s="6"/>
    </row>
    <row r="23" spans="1:4">
      <c r="A23" s="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>
  <dimension ref="A1:F52"/>
  <sheetViews>
    <sheetView topLeftCell="A20" workbookViewId="0">
      <selection activeCell="C48" sqref="C48:D48"/>
    </sheetView>
  </sheetViews>
  <sheetFormatPr baseColWidth="10" defaultRowHeight="15.75"/>
  <cols>
    <col min="1" max="1" width="27.625" customWidth="1"/>
    <col min="4" max="4" width="12.125" bestFit="1" customWidth="1"/>
  </cols>
  <sheetData>
    <row r="1" spans="1:6">
      <c r="A1" s="7" t="s">
        <v>92</v>
      </c>
    </row>
    <row r="3" spans="1:6">
      <c r="A3" s="1" t="s">
        <v>53</v>
      </c>
      <c r="B3" s="1" t="s">
        <v>87</v>
      </c>
      <c r="C3" s="1" t="s">
        <v>23</v>
      </c>
      <c r="E3" s="1" t="s">
        <v>88</v>
      </c>
    </row>
    <row r="4" spans="1:6">
      <c r="A4" t="s">
        <v>26</v>
      </c>
      <c r="B4">
        <v>38</v>
      </c>
      <c r="C4">
        <v>752523</v>
      </c>
      <c r="E4">
        <f t="shared" ref="E4:E12" si="0">(B4/C4)*10^5</f>
        <v>5.0496795446783684</v>
      </c>
    </row>
    <row r="5" spans="1:6">
      <c r="A5" t="s">
        <v>27</v>
      </c>
      <c r="B5">
        <v>42</v>
      </c>
      <c r="C5">
        <v>763909</v>
      </c>
      <c r="E5">
        <f t="shared" si="0"/>
        <v>5.4980370698604153</v>
      </c>
    </row>
    <row r="6" spans="1:6">
      <c r="A6" t="s">
        <v>28</v>
      </c>
      <c r="B6">
        <v>52</v>
      </c>
      <c r="C6">
        <v>762998</v>
      </c>
      <c r="E6">
        <f t="shared" si="0"/>
        <v>6.8152210097536301</v>
      </c>
    </row>
    <row r="7" spans="1:6">
      <c r="A7" t="s">
        <v>29</v>
      </c>
      <c r="B7">
        <v>41</v>
      </c>
      <c r="C7">
        <v>598575</v>
      </c>
      <c r="E7">
        <f t="shared" si="0"/>
        <v>6.8496011360314073</v>
      </c>
    </row>
    <row r="8" spans="1:6">
      <c r="A8" t="s">
        <v>30</v>
      </c>
      <c r="B8">
        <v>28</v>
      </c>
      <c r="C8">
        <v>623908</v>
      </c>
      <c r="E8">
        <f t="shared" si="0"/>
        <v>4.4878411560678817</v>
      </c>
    </row>
    <row r="9" spans="1:6">
      <c r="A9" t="s">
        <v>31</v>
      </c>
      <c r="B9">
        <v>34</v>
      </c>
      <c r="C9">
        <v>634004</v>
      </c>
      <c r="E9">
        <f t="shared" si="0"/>
        <v>5.3627421909010033</v>
      </c>
    </row>
    <row r="10" spans="1:6">
      <c r="A10" t="s">
        <v>32</v>
      </c>
      <c r="B10">
        <v>36</v>
      </c>
      <c r="C10">
        <v>698535</v>
      </c>
      <c r="E10">
        <f t="shared" si="0"/>
        <v>5.1536429813824647</v>
      </c>
    </row>
    <row r="11" spans="1:6">
      <c r="A11" t="s">
        <v>33</v>
      </c>
      <c r="B11">
        <v>41</v>
      </c>
      <c r="C11">
        <v>730023</v>
      </c>
      <c r="E11">
        <f t="shared" si="0"/>
        <v>5.6162614054625681</v>
      </c>
    </row>
    <row r="12" spans="1:6">
      <c r="A12" t="s">
        <v>34</v>
      </c>
      <c r="B12">
        <v>45</v>
      </c>
      <c r="C12">
        <v>751478</v>
      </c>
      <c r="E12">
        <f t="shared" si="0"/>
        <v>5.9881992553341554</v>
      </c>
    </row>
    <row r="14" spans="1:6">
      <c r="E14">
        <f>AVERAGE(E4:E12)</f>
        <v>5.6468028610524321</v>
      </c>
      <c r="F14" s="27" t="s">
        <v>89</v>
      </c>
    </row>
    <row r="15" spans="1:6">
      <c r="E15">
        <f>(STDEV(E4:E12))/3</f>
        <v>0.26286841394230348</v>
      </c>
      <c r="F15" s="27" t="s">
        <v>12</v>
      </c>
    </row>
    <row r="18" spans="1:6">
      <c r="A18" s="1" t="s">
        <v>91</v>
      </c>
      <c r="B18" s="1" t="s">
        <v>87</v>
      </c>
      <c r="C18" s="1" t="s">
        <v>23</v>
      </c>
      <c r="E18" s="1" t="s">
        <v>88</v>
      </c>
    </row>
    <row r="19" spans="1:6">
      <c r="A19" t="s">
        <v>26</v>
      </c>
      <c r="B19">
        <v>12</v>
      </c>
      <c r="C19">
        <v>781215</v>
      </c>
      <c r="E19">
        <f t="shared" ref="E19:E27" si="1">(B19/C19)*10^5</f>
        <v>1.5360688158829516</v>
      </c>
    </row>
    <row r="20" spans="1:6">
      <c r="A20" t="s">
        <v>27</v>
      </c>
      <c r="B20">
        <v>10</v>
      </c>
      <c r="C20">
        <v>764879</v>
      </c>
      <c r="E20">
        <f t="shared" si="1"/>
        <v>1.3073963332762437</v>
      </c>
    </row>
    <row r="21" spans="1:6">
      <c r="A21" t="s">
        <v>28</v>
      </c>
      <c r="B21">
        <v>9</v>
      </c>
      <c r="C21">
        <v>780378</v>
      </c>
      <c r="E21">
        <f t="shared" si="1"/>
        <v>1.1532872531004206</v>
      </c>
    </row>
    <row r="22" spans="1:6">
      <c r="A22" t="s">
        <v>29</v>
      </c>
      <c r="B22">
        <v>14</v>
      </c>
      <c r="C22">
        <v>756987</v>
      </c>
      <c r="E22">
        <f t="shared" si="1"/>
        <v>1.8494373086988285</v>
      </c>
    </row>
    <row r="23" spans="1:6">
      <c r="A23" t="s">
        <v>30</v>
      </c>
      <c r="B23">
        <v>14</v>
      </c>
      <c r="C23">
        <v>768880</v>
      </c>
      <c r="E23">
        <f t="shared" si="1"/>
        <v>1.8208302986161689</v>
      </c>
    </row>
    <row r="24" spans="1:6">
      <c r="A24" t="s">
        <v>31</v>
      </c>
      <c r="B24">
        <v>17</v>
      </c>
      <c r="C24">
        <v>793278</v>
      </c>
      <c r="E24">
        <f t="shared" si="1"/>
        <v>2.1430066130662895</v>
      </c>
    </row>
    <row r="25" spans="1:6">
      <c r="A25" t="s">
        <v>32</v>
      </c>
      <c r="B25">
        <v>11</v>
      </c>
      <c r="C25">
        <v>740626</v>
      </c>
      <c r="E25">
        <f t="shared" si="1"/>
        <v>1.485230062136625</v>
      </c>
    </row>
    <row r="26" spans="1:6">
      <c r="A26" t="s">
        <v>33</v>
      </c>
      <c r="B26">
        <v>7</v>
      </c>
      <c r="C26">
        <v>749370</v>
      </c>
      <c r="E26">
        <f t="shared" si="1"/>
        <v>0.93411799244698879</v>
      </c>
    </row>
    <row r="27" spans="1:6">
      <c r="A27" t="s">
        <v>34</v>
      </c>
      <c r="B27">
        <v>12</v>
      </c>
      <c r="C27">
        <v>721909</v>
      </c>
      <c r="E27">
        <f t="shared" si="1"/>
        <v>1.6622593706408981</v>
      </c>
    </row>
    <row r="29" spans="1:6">
      <c r="E29">
        <f>AVERAGE(E19:E27)</f>
        <v>1.5435148942072683</v>
      </c>
      <c r="F29" s="27" t="s">
        <v>89</v>
      </c>
    </row>
    <row r="30" spans="1:6">
      <c r="E30">
        <f>(STDEV(E19:E27))/3</f>
        <v>0.12510160676991014</v>
      </c>
      <c r="F30" s="27" t="s">
        <v>12</v>
      </c>
    </row>
    <row r="33" spans="1:6">
      <c r="A33" s="1" t="s">
        <v>90</v>
      </c>
      <c r="B33" s="1" t="s">
        <v>87</v>
      </c>
      <c r="C33" s="1" t="s">
        <v>23</v>
      </c>
      <c r="E33" s="1" t="s">
        <v>88</v>
      </c>
    </row>
    <row r="34" spans="1:6">
      <c r="A34" t="s">
        <v>26</v>
      </c>
      <c r="B34">
        <v>12</v>
      </c>
      <c r="C34">
        <v>753426</v>
      </c>
      <c r="E34">
        <f t="shared" ref="E34:E42" si="2">(B34/C34)*10^5</f>
        <v>1.5927244347819161</v>
      </c>
    </row>
    <row r="35" spans="1:6">
      <c r="A35" t="s">
        <v>27</v>
      </c>
      <c r="B35">
        <v>14</v>
      </c>
      <c r="C35">
        <v>768476</v>
      </c>
      <c r="E35">
        <f t="shared" si="2"/>
        <v>1.821787537932219</v>
      </c>
    </row>
    <row r="36" spans="1:6">
      <c r="A36" t="s">
        <v>28</v>
      </c>
      <c r="B36">
        <v>8</v>
      </c>
      <c r="C36">
        <v>760990</v>
      </c>
      <c r="E36">
        <f t="shared" si="2"/>
        <v>1.0512621716448312</v>
      </c>
    </row>
    <row r="37" spans="1:6">
      <c r="A37" t="s">
        <v>29</v>
      </c>
      <c r="B37">
        <v>16</v>
      </c>
      <c r="C37">
        <v>588638</v>
      </c>
      <c r="E37">
        <f t="shared" si="2"/>
        <v>2.7181391619297428</v>
      </c>
    </row>
    <row r="38" spans="1:6">
      <c r="A38" t="s">
        <v>30</v>
      </c>
      <c r="B38">
        <v>15</v>
      </c>
      <c r="C38">
        <v>668479</v>
      </c>
      <c r="E38">
        <f t="shared" si="2"/>
        <v>2.2438999579642744</v>
      </c>
    </row>
    <row r="39" spans="1:6">
      <c r="A39" t="s">
        <v>31</v>
      </c>
      <c r="B39">
        <v>10</v>
      </c>
      <c r="C39">
        <v>691874</v>
      </c>
      <c r="E39">
        <f t="shared" si="2"/>
        <v>1.4453498758444456</v>
      </c>
    </row>
    <row r="40" spans="1:6">
      <c r="A40" t="s">
        <v>32</v>
      </c>
      <c r="B40">
        <v>11</v>
      </c>
      <c r="C40">
        <v>684664</v>
      </c>
      <c r="E40">
        <f t="shared" si="2"/>
        <v>1.6066274844303192</v>
      </c>
    </row>
    <row r="41" spans="1:6">
      <c r="A41" t="s">
        <v>33</v>
      </c>
      <c r="B41">
        <v>13</v>
      </c>
      <c r="C41">
        <v>702489</v>
      </c>
      <c r="E41">
        <f t="shared" si="2"/>
        <v>1.8505627846129975</v>
      </c>
    </row>
    <row r="42" spans="1:6">
      <c r="A42" t="s">
        <v>34</v>
      </c>
      <c r="B42">
        <v>7</v>
      </c>
      <c r="C42">
        <v>675555</v>
      </c>
      <c r="E42">
        <f t="shared" si="2"/>
        <v>1.0361850626521898</v>
      </c>
    </row>
    <row r="44" spans="1:6">
      <c r="E44">
        <f>AVERAGE(E34:E42)</f>
        <v>1.7073931635325483</v>
      </c>
      <c r="F44" s="27" t="s">
        <v>89</v>
      </c>
    </row>
    <row r="45" spans="1:6">
      <c r="E45">
        <f>(STDEV(E34:E42))/3</f>
        <v>0.17935177043954484</v>
      </c>
      <c r="F45" s="27" t="s">
        <v>12</v>
      </c>
    </row>
    <row r="48" spans="1:6">
      <c r="B48" s="1" t="s">
        <v>88</v>
      </c>
      <c r="C48" s="2" t="s">
        <v>12</v>
      </c>
      <c r="D48" s="2" t="s">
        <v>13</v>
      </c>
    </row>
    <row r="49" spans="1:4">
      <c r="A49" s="1" t="s">
        <v>53</v>
      </c>
      <c r="B49" s="16">
        <v>5.6468028610524321</v>
      </c>
      <c r="C49" s="16">
        <v>0.26286841394230348</v>
      </c>
    </row>
    <row r="50" spans="1:4">
      <c r="A50" s="1" t="s">
        <v>91</v>
      </c>
      <c r="B50" s="16">
        <v>1.5435148942072683</v>
      </c>
      <c r="C50" s="16">
        <v>0.12510160676991014</v>
      </c>
      <c r="D50">
        <f>TTEST(E4:E12,E19:E27,2,3)</f>
        <v>1.3813358261536498E-8</v>
      </c>
    </row>
    <row r="51" spans="1:4">
      <c r="A51" s="1" t="s">
        <v>90</v>
      </c>
      <c r="B51" s="16">
        <v>1.7073931635325483</v>
      </c>
      <c r="C51" s="16">
        <v>0.17935177043954484</v>
      </c>
      <c r="D51">
        <f>TTEST(E4:E12,E34:E42,2,3)</f>
        <v>5.6773727528929764E-9</v>
      </c>
    </row>
    <row r="52" spans="1:4">
      <c r="A52" s="11"/>
      <c r="C52" s="16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>
  <dimension ref="A1:J51"/>
  <sheetViews>
    <sheetView workbookViewId="0">
      <selection activeCell="A3" sqref="A3:G49"/>
    </sheetView>
  </sheetViews>
  <sheetFormatPr baseColWidth="10" defaultRowHeight="15.75"/>
  <cols>
    <col min="1" max="1" width="23.5" customWidth="1"/>
    <col min="6" max="6" width="16.5" customWidth="1"/>
    <col min="9" max="9" width="12.125" bestFit="1" customWidth="1"/>
  </cols>
  <sheetData>
    <row r="1" spans="1:9">
      <c r="A1" s="7" t="s">
        <v>86</v>
      </c>
    </row>
    <row r="3" spans="1:9">
      <c r="A3" s="11" t="s">
        <v>77</v>
      </c>
    </row>
    <row r="4" spans="1:9">
      <c r="A4" s="3" t="s">
        <v>20</v>
      </c>
      <c r="B4" s="1" t="s">
        <v>21</v>
      </c>
      <c r="C4" s="1" t="s">
        <v>22</v>
      </c>
      <c r="D4" s="1" t="s">
        <v>23</v>
      </c>
      <c r="E4" s="3" t="s">
        <v>24</v>
      </c>
      <c r="F4" s="3" t="s">
        <v>25</v>
      </c>
      <c r="H4" s="1"/>
      <c r="I4" s="1"/>
    </row>
    <row r="5" spans="1:9">
      <c r="A5" t="s">
        <v>26</v>
      </c>
      <c r="B5">
        <v>70263</v>
      </c>
      <c r="C5">
        <v>22195</v>
      </c>
      <c r="D5">
        <v>481026</v>
      </c>
      <c r="E5">
        <f>B5+C5</f>
        <v>92458</v>
      </c>
      <c r="F5">
        <f>E5/D5*100</f>
        <v>19.220998449148279</v>
      </c>
    </row>
    <row r="6" spans="1:9">
      <c r="A6" t="s">
        <v>27</v>
      </c>
      <c r="B6">
        <v>104741</v>
      </c>
      <c r="C6">
        <v>18286</v>
      </c>
      <c r="D6">
        <v>504438</v>
      </c>
      <c r="E6">
        <f t="shared" ref="E6:E19" si="0">B6+C6</f>
        <v>123027</v>
      </c>
      <c r="F6">
        <f t="shared" ref="F6:F19" si="1">E6/D6*100</f>
        <v>24.388923911362745</v>
      </c>
    </row>
    <row r="7" spans="1:9">
      <c r="A7" t="s">
        <v>28</v>
      </c>
      <c r="B7">
        <v>109255</v>
      </c>
      <c r="C7">
        <v>26024</v>
      </c>
      <c r="D7">
        <v>553495</v>
      </c>
      <c r="E7">
        <f t="shared" si="0"/>
        <v>135279</v>
      </c>
      <c r="F7">
        <f t="shared" si="1"/>
        <v>24.440871191248341</v>
      </c>
    </row>
    <row r="8" spans="1:9">
      <c r="A8" t="s">
        <v>78</v>
      </c>
      <c r="B8">
        <v>95534</v>
      </c>
      <c r="C8">
        <v>22588</v>
      </c>
      <c r="D8">
        <v>523940</v>
      </c>
      <c r="E8">
        <f t="shared" si="0"/>
        <v>118122</v>
      </c>
      <c r="F8">
        <f t="shared" si="1"/>
        <v>22.544947894797115</v>
      </c>
    </row>
    <row r="9" spans="1:9">
      <c r="A9" t="s">
        <v>79</v>
      </c>
      <c r="B9">
        <v>66498</v>
      </c>
      <c r="C9">
        <v>16495</v>
      </c>
      <c r="D9">
        <v>484754</v>
      </c>
      <c r="E9">
        <f t="shared" si="0"/>
        <v>82993</v>
      </c>
      <c r="F9">
        <f t="shared" si="1"/>
        <v>17.120642635233541</v>
      </c>
    </row>
    <row r="10" spans="1:9">
      <c r="A10" t="s">
        <v>29</v>
      </c>
      <c r="B10">
        <v>78433</v>
      </c>
      <c r="C10">
        <v>15999</v>
      </c>
      <c r="D10">
        <v>488974</v>
      </c>
      <c r="E10">
        <f t="shared" si="0"/>
        <v>94432</v>
      </c>
      <c r="F10">
        <f t="shared" si="1"/>
        <v>19.312274272251695</v>
      </c>
    </row>
    <row r="11" spans="1:9">
      <c r="A11" t="s">
        <v>30</v>
      </c>
      <c r="B11">
        <v>90403</v>
      </c>
      <c r="C11">
        <v>13455</v>
      </c>
      <c r="D11">
        <v>525900</v>
      </c>
      <c r="E11">
        <f t="shared" si="0"/>
        <v>103858</v>
      </c>
      <c r="F11">
        <f t="shared" si="1"/>
        <v>19.74862141091462</v>
      </c>
    </row>
    <row r="12" spans="1:9">
      <c r="A12" t="s">
        <v>31</v>
      </c>
      <c r="B12">
        <v>113593</v>
      </c>
      <c r="C12">
        <v>14508</v>
      </c>
      <c r="D12">
        <v>557732</v>
      </c>
      <c r="E12">
        <f t="shared" si="0"/>
        <v>128101</v>
      </c>
      <c r="F12">
        <f t="shared" si="1"/>
        <v>22.968199780539759</v>
      </c>
    </row>
    <row r="13" spans="1:9">
      <c r="A13" t="s">
        <v>80</v>
      </c>
      <c r="B13">
        <v>95548</v>
      </c>
      <c r="C13">
        <v>17500</v>
      </c>
      <c r="D13">
        <v>490493</v>
      </c>
      <c r="E13">
        <f t="shared" si="0"/>
        <v>113048</v>
      </c>
      <c r="F13">
        <f t="shared" si="1"/>
        <v>23.047831467523491</v>
      </c>
    </row>
    <row r="14" spans="1:9">
      <c r="A14" t="s">
        <v>81</v>
      </c>
      <c r="B14">
        <v>81164</v>
      </c>
      <c r="C14">
        <v>21587</v>
      </c>
      <c r="D14">
        <v>561066</v>
      </c>
      <c r="E14">
        <f t="shared" si="0"/>
        <v>102751</v>
      </c>
      <c r="F14">
        <f t="shared" si="1"/>
        <v>18.313531741363761</v>
      </c>
    </row>
    <row r="15" spans="1:9">
      <c r="A15" t="s">
        <v>32</v>
      </c>
      <c r="B15">
        <v>89123</v>
      </c>
      <c r="C15">
        <v>24408</v>
      </c>
      <c r="D15">
        <v>419545</v>
      </c>
      <c r="E15">
        <f t="shared" si="0"/>
        <v>113531</v>
      </c>
      <c r="F15">
        <f t="shared" si="1"/>
        <v>27.060506024383557</v>
      </c>
    </row>
    <row r="16" spans="1:9">
      <c r="A16" t="s">
        <v>33</v>
      </c>
      <c r="B16">
        <v>115334</v>
      </c>
      <c r="C16">
        <v>22463</v>
      </c>
      <c r="D16">
        <v>436576</v>
      </c>
      <c r="E16">
        <f t="shared" si="0"/>
        <v>137797</v>
      </c>
      <c r="F16">
        <f t="shared" si="1"/>
        <v>31.563118449021477</v>
      </c>
    </row>
    <row r="17" spans="1:10">
      <c r="A17" t="s">
        <v>34</v>
      </c>
      <c r="B17">
        <v>74342</v>
      </c>
      <c r="C17">
        <v>19309</v>
      </c>
      <c r="D17">
        <v>485788</v>
      </c>
      <c r="E17">
        <f t="shared" si="0"/>
        <v>93651</v>
      </c>
      <c r="F17">
        <f t="shared" si="1"/>
        <v>19.278162490633775</v>
      </c>
    </row>
    <row r="18" spans="1:10">
      <c r="A18" t="s">
        <v>82</v>
      </c>
      <c r="B18">
        <v>86344</v>
      </c>
      <c r="C18">
        <v>16485</v>
      </c>
      <c r="D18">
        <v>431150</v>
      </c>
      <c r="E18">
        <f t="shared" si="0"/>
        <v>102829</v>
      </c>
      <c r="F18">
        <f t="shared" si="1"/>
        <v>23.84993621709382</v>
      </c>
    </row>
    <row r="19" spans="1:10">
      <c r="A19" t="s">
        <v>83</v>
      </c>
      <c r="B19">
        <v>87189</v>
      </c>
      <c r="C19">
        <v>17422</v>
      </c>
      <c r="D19">
        <v>520940</v>
      </c>
      <c r="E19">
        <f t="shared" si="0"/>
        <v>104611</v>
      </c>
      <c r="F19">
        <f t="shared" si="1"/>
        <v>20.08119937036895</v>
      </c>
    </row>
    <row r="21" spans="1:10">
      <c r="F21">
        <f>AVERAGE(F5:F19)</f>
        <v>22.195984353725667</v>
      </c>
      <c r="G21" s="9" t="s">
        <v>35</v>
      </c>
      <c r="J21" s="9"/>
    </row>
    <row r="22" spans="1:10">
      <c r="F22">
        <f>STDEV(F5:F19)</f>
        <v>3.8023395776046165</v>
      </c>
      <c r="G22" s="9" t="s">
        <v>36</v>
      </c>
      <c r="J22" s="9"/>
    </row>
    <row r="26" spans="1:10">
      <c r="A26" s="11" t="s">
        <v>84</v>
      </c>
    </row>
    <row r="27" spans="1:10">
      <c r="A27" s="3" t="s">
        <v>20</v>
      </c>
      <c r="B27" s="1" t="s">
        <v>21</v>
      </c>
      <c r="C27" s="1" t="s">
        <v>22</v>
      </c>
      <c r="D27" s="1" t="s">
        <v>23</v>
      </c>
      <c r="E27" s="3" t="s">
        <v>24</v>
      </c>
      <c r="F27" s="3" t="s">
        <v>25</v>
      </c>
      <c r="H27" s="1"/>
      <c r="I27" s="1"/>
    </row>
    <row r="28" spans="1:10">
      <c r="A28" t="s">
        <v>26</v>
      </c>
      <c r="B28">
        <v>6361</v>
      </c>
      <c r="C28">
        <v>4547</v>
      </c>
      <c r="D28">
        <v>435768</v>
      </c>
      <c r="E28">
        <f>B28+C28</f>
        <v>10908</v>
      </c>
      <c r="F28">
        <f>E28/D28*100</f>
        <v>2.5031668227130033</v>
      </c>
    </row>
    <row r="29" spans="1:10">
      <c r="A29" t="s">
        <v>27</v>
      </c>
      <c r="B29">
        <v>10487</v>
      </c>
      <c r="C29">
        <v>10527</v>
      </c>
      <c r="D29">
        <v>361705</v>
      </c>
      <c r="E29">
        <f t="shared" ref="E29:E42" si="2">B29+C29</f>
        <v>21014</v>
      </c>
      <c r="F29">
        <f t="shared" ref="F29:F42" si="3">E29/D29*100</f>
        <v>5.8097068052694878</v>
      </c>
    </row>
    <row r="30" spans="1:10">
      <c r="A30" t="s">
        <v>28</v>
      </c>
      <c r="B30">
        <v>11091</v>
      </c>
      <c r="C30">
        <v>6440</v>
      </c>
      <c r="D30">
        <v>385748</v>
      </c>
      <c r="E30">
        <f t="shared" si="2"/>
        <v>17531</v>
      </c>
      <c r="F30">
        <f t="shared" si="3"/>
        <v>4.5446768356543643</v>
      </c>
    </row>
    <row r="31" spans="1:10">
      <c r="A31" t="s">
        <v>78</v>
      </c>
      <c r="B31">
        <v>9878</v>
      </c>
      <c r="C31">
        <v>6334</v>
      </c>
      <c r="D31">
        <v>438576</v>
      </c>
      <c r="E31">
        <f t="shared" si="2"/>
        <v>16212</v>
      </c>
      <c r="F31">
        <f t="shared" si="3"/>
        <v>3.6965087008865054</v>
      </c>
    </row>
    <row r="32" spans="1:10">
      <c r="A32" t="s">
        <v>79</v>
      </c>
      <c r="B32">
        <v>7540</v>
      </c>
      <c r="C32">
        <v>5700</v>
      </c>
      <c r="D32">
        <v>434766</v>
      </c>
      <c r="E32">
        <f t="shared" si="2"/>
        <v>13240</v>
      </c>
      <c r="F32">
        <f t="shared" si="3"/>
        <v>3.0453163310838476</v>
      </c>
    </row>
    <row r="33" spans="1:10">
      <c r="A33" t="s">
        <v>29</v>
      </c>
      <c r="B33">
        <v>7961</v>
      </c>
      <c r="C33">
        <v>5913</v>
      </c>
      <c r="D33">
        <v>486743</v>
      </c>
      <c r="E33">
        <f t="shared" si="2"/>
        <v>13874</v>
      </c>
      <c r="F33">
        <f t="shared" si="3"/>
        <v>2.850374838467117</v>
      </c>
    </row>
    <row r="34" spans="1:10">
      <c r="A34" t="s">
        <v>30</v>
      </c>
      <c r="B34">
        <v>6504</v>
      </c>
      <c r="C34">
        <v>3219</v>
      </c>
      <c r="D34">
        <v>432455</v>
      </c>
      <c r="E34">
        <f t="shared" si="2"/>
        <v>9723</v>
      </c>
      <c r="F34">
        <f t="shared" si="3"/>
        <v>2.248326415465193</v>
      </c>
    </row>
    <row r="35" spans="1:10">
      <c r="A35" t="s">
        <v>31</v>
      </c>
      <c r="B35">
        <v>8264</v>
      </c>
      <c r="C35">
        <v>5847</v>
      </c>
      <c r="D35">
        <v>385769</v>
      </c>
      <c r="E35">
        <f t="shared" si="2"/>
        <v>14111</v>
      </c>
      <c r="F35">
        <f t="shared" si="3"/>
        <v>3.65788852914568</v>
      </c>
    </row>
    <row r="36" spans="1:10">
      <c r="A36" t="s">
        <v>80</v>
      </c>
      <c r="B36">
        <v>12457</v>
      </c>
      <c r="C36">
        <v>8498</v>
      </c>
      <c r="D36">
        <v>395968</v>
      </c>
      <c r="E36">
        <f t="shared" si="2"/>
        <v>20955</v>
      </c>
      <c r="F36">
        <f t="shared" si="3"/>
        <v>5.2920943106513656</v>
      </c>
    </row>
    <row r="37" spans="1:10">
      <c r="A37" t="s">
        <v>81</v>
      </c>
      <c r="B37">
        <v>13698</v>
      </c>
      <c r="C37">
        <v>9457</v>
      </c>
      <c r="D37">
        <v>406983</v>
      </c>
      <c r="E37">
        <f t="shared" si="2"/>
        <v>23155</v>
      </c>
      <c r="F37">
        <f t="shared" si="3"/>
        <v>5.6894268310961396</v>
      </c>
    </row>
    <row r="38" spans="1:10">
      <c r="A38" t="s">
        <v>32</v>
      </c>
      <c r="B38">
        <v>10346</v>
      </c>
      <c r="C38">
        <v>5742</v>
      </c>
      <c r="D38">
        <v>473564</v>
      </c>
      <c r="E38">
        <f t="shared" si="2"/>
        <v>16088</v>
      </c>
      <c r="F38">
        <f t="shared" si="3"/>
        <v>3.3972176939125438</v>
      </c>
    </row>
    <row r="39" spans="1:10">
      <c r="A39" t="s">
        <v>33</v>
      </c>
      <c r="B39">
        <v>11586</v>
      </c>
      <c r="C39">
        <v>7455</v>
      </c>
      <c r="D39">
        <v>377461</v>
      </c>
      <c r="E39">
        <f t="shared" si="2"/>
        <v>19041</v>
      </c>
      <c r="F39">
        <f t="shared" si="3"/>
        <v>5.0444946630247891</v>
      </c>
    </row>
    <row r="40" spans="1:10">
      <c r="A40" t="s">
        <v>34</v>
      </c>
      <c r="B40">
        <v>9436</v>
      </c>
      <c r="C40">
        <v>4205</v>
      </c>
      <c r="D40">
        <v>385980</v>
      </c>
      <c r="E40">
        <f t="shared" si="2"/>
        <v>13641</v>
      </c>
      <c r="F40">
        <f t="shared" si="3"/>
        <v>3.5341209389087518</v>
      </c>
    </row>
    <row r="41" spans="1:10">
      <c r="A41" t="s">
        <v>82</v>
      </c>
      <c r="B41">
        <v>7596</v>
      </c>
      <c r="C41">
        <v>4664</v>
      </c>
      <c r="D41">
        <v>422533</v>
      </c>
      <c r="E41">
        <f t="shared" si="2"/>
        <v>12260</v>
      </c>
      <c r="F41">
        <f t="shared" si="3"/>
        <v>2.9015485181039113</v>
      </c>
    </row>
    <row r="42" spans="1:10">
      <c r="A42" t="s">
        <v>83</v>
      </c>
      <c r="B42">
        <v>5798</v>
      </c>
      <c r="C42">
        <v>10121</v>
      </c>
      <c r="D42">
        <v>465809</v>
      </c>
      <c r="E42">
        <f t="shared" si="2"/>
        <v>15919</v>
      </c>
      <c r="F42">
        <f t="shared" si="3"/>
        <v>3.4174951535929963</v>
      </c>
    </row>
    <row r="44" spans="1:10">
      <c r="F44">
        <f>AVERAGE(F28:F42)</f>
        <v>3.8421575591983794</v>
      </c>
      <c r="G44" s="9" t="s">
        <v>35</v>
      </c>
      <c r="J44" s="9"/>
    </row>
    <row r="45" spans="1:10">
      <c r="F45">
        <f>STDEV(F28:F42)</f>
        <v>1.1554223494152522</v>
      </c>
      <c r="G45" s="9" t="s">
        <v>36</v>
      </c>
      <c r="J45" s="9"/>
    </row>
    <row r="47" spans="1:10">
      <c r="B47" s="3" t="s">
        <v>43</v>
      </c>
      <c r="C47" s="28" t="s">
        <v>46</v>
      </c>
      <c r="D47" s="15" t="s">
        <v>85</v>
      </c>
    </row>
    <row r="48" spans="1:10">
      <c r="A48" s="12" t="s">
        <v>77</v>
      </c>
      <c r="B48" s="16">
        <v>22.195984353725667</v>
      </c>
      <c r="C48" s="16">
        <v>3.8023395776046165</v>
      </c>
    </row>
    <row r="49" spans="1:4">
      <c r="A49" s="12" t="s">
        <v>84</v>
      </c>
      <c r="B49" s="16">
        <v>3.8421575591983794</v>
      </c>
      <c r="C49" s="16">
        <v>1.1554223494152522</v>
      </c>
      <c r="D49">
        <f>TTEST(F5:F19,F28:F42,2,3)</f>
        <v>2.9120860953945113E-12</v>
      </c>
    </row>
    <row r="50" spans="1:4">
      <c r="A50" s="29"/>
      <c r="C50" s="16"/>
      <c r="D50" s="30"/>
    </row>
    <row r="51" spans="1:4">
      <c r="A51" s="6"/>
      <c r="B51" s="16"/>
      <c r="C51" s="16"/>
      <c r="D51" s="2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>
  <dimension ref="A1:H111"/>
  <sheetViews>
    <sheetView workbookViewId="0">
      <selection activeCell="J33" sqref="J33"/>
    </sheetView>
  </sheetViews>
  <sheetFormatPr baseColWidth="10" defaultRowHeight="15.75"/>
  <cols>
    <col min="1" max="1" width="25" customWidth="1"/>
    <col min="2" max="2" width="12.125" bestFit="1" customWidth="1"/>
    <col min="3" max="3" width="11.125" bestFit="1" customWidth="1"/>
    <col min="4" max="4" width="12.125" bestFit="1" customWidth="1"/>
    <col min="5" max="5" width="13.125" customWidth="1"/>
    <col min="6" max="6" width="13.5" customWidth="1"/>
    <col min="7" max="7" width="14" customWidth="1"/>
  </cols>
  <sheetData>
    <row r="1" spans="1:7">
      <c r="A1" s="7" t="s">
        <v>95</v>
      </c>
    </row>
    <row r="3" spans="1:7">
      <c r="A3" s="11" t="s">
        <v>74</v>
      </c>
    </row>
    <row r="4" spans="1:7">
      <c r="A4" s="3" t="s">
        <v>20</v>
      </c>
      <c r="B4" s="1" t="s">
        <v>21</v>
      </c>
      <c r="C4" s="1" t="s">
        <v>23</v>
      </c>
      <c r="E4" s="1" t="s">
        <v>21</v>
      </c>
      <c r="F4" s="1"/>
    </row>
    <row r="5" spans="1:7">
      <c r="A5" t="s">
        <v>26</v>
      </c>
      <c r="B5">
        <v>283</v>
      </c>
      <c r="C5">
        <v>661815</v>
      </c>
      <c r="E5">
        <f t="shared" ref="E5:E13" si="0">B5/C5*100</f>
        <v>4.2761194593655329E-2</v>
      </c>
    </row>
    <row r="6" spans="1:7">
      <c r="A6" t="s">
        <v>27</v>
      </c>
      <c r="B6">
        <v>44</v>
      </c>
      <c r="C6">
        <v>634872</v>
      </c>
      <c r="E6">
        <f t="shared" si="0"/>
        <v>6.9305308786653053E-3</v>
      </c>
    </row>
    <row r="7" spans="1:7">
      <c r="A7" t="s">
        <v>28</v>
      </c>
      <c r="B7">
        <v>680</v>
      </c>
      <c r="C7">
        <v>521238</v>
      </c>
      <c r="E7">
        <f t="shared" si="0"/>
        <v>0.13045863885595446</v>
      </c>
    </row>
    <row r="8" spans="1:7">
      <c r="A8" t="s">
        <v>29</v>
      </c>
      <c r="B8">
        <v>54</v>
      </c>
      <c r="C8">
        <v>548375</v>
      </c>
      <c r="E8">
        <f t="shared" si="0"/>
        <v>9.8472760428538857E-3</v>
      </c>
    </row>
    <row r="9" spans="1:7">
      <c r="A9" t="s">
        <v>30</v>
      </c>
      <c r="B9">
        <v>154</v>
      </c>
      <c r="C9">
        <v>577487</v>
      </c>
      <c r="E9">
        <f t="shared" si="0"/>
        <v>2.6667266968780245E-2</v>
      </c>
    </row>
    <row r="10" spans="1:7">
      <c r="A10" t="s">
        <v>31</v>
      </c>
      <c r="B10">
        <v>243</v>
      </c>
      <c r="C10">
        <v>592839</v>
      </c>
      <c r="E10">
        <f t="shared" si="0"/>
        <v>4.098920617570706E-2</v>
      </c>
    </row>
    <row r="11" spans="1:7">
      <c r="A11" t="s">
        <v>32</v>
      </c>
      <c r="B11">
        <v>290</v>
      </c>
      <c r="C11">
        <v>458551</v>
      </c>
      <c r="E11">
        <f t="shared" si="0"/>
        <v>6.3242692743010046E-2</v>
      </c>
    </row>
    <row r="12" spans="1:7">
      <c r="A12" t="s">
        <v>33</v>
      </c>
      <c r="B12">
        <v>59</v>
      </c>
      <c r="C12">
        <v>524857</v>
      </c>
      <c r="E12">
        <f t="shared" si="0"/>
        <v>1.1241157115176134E-2</v>
      </c>
    </row>
    <row r="13" spans="1:7">
      <c r="A13" t="s">
        <v>34</v>
      </c>
      <c r="B13">
        <v>165</v>
      </c>
      <c r="C13">
        <v>557293</v>
      </c>
      <c r="E13">
        <f t="shared" si="0"/>
        <v>2.9607405799103884E-2</v>
      </c>
    </row>
    <row r="15" spans="1:7">
      <c r="E15">
        <f>AVERAGE(E5:E13)</f>
        <v>4.0193929908100702E-2</v>
      </c>
      <c r="F15" s="9" t="s">
        <v>35</v>
      </c>
      <c r="G15" s="9"/>
    </row>
    <row r="16" spans="1:7">
      <c r="E16">
        <f>STDEV(E5:E13)</f>
        <v>3.8481923894797314E-2</v>
      </c>
      <c r="F16" s="9" t="s">
        <v>36</v>
      </c>
      <c r="G16" s="9"/>
    </row>
    <row r="19" spans="1:8">
      <c r="A19" s="3" t="s">
        <v>20</v>
      </c>
      <c r="B19" s="3" t="s">
        <v>37</v>
      </c>
      <c r="C19" s="3" t="s">
        <v>38</v>
      </c>
      <c r="D19" s="3" t="s">
        <v>23</v>
      </c>
      <c r="E19" s="3"/>
      <c r="F19" s="3" t="s">
        <v>39</v>
      </c>
      <c r="G19" s="3" t="s">
        <v>40</v>
      </c>
    </row>
    <row r="20" spans="1:8">
      <c r="A20" t="s">
        <v>26</v>
      </c>
      <c r="B20">
        <v>1184</v>
      </c>
      <c r="C20">
        <v>249816</v>
      </c>
      <c r="D20">
        <v>649035</v>
      </c>
      <c r="F20">
        <f>B20/D20*100</f>
        <v>0.18242467663531242</v>
      </c>
      <c r="G20">
        <f>C20/D20*100</f>
        <v>38.490374170884465</v>
      </c>
    </row>
    <row r="21" spans="1:8">
      <c r="A21" t="s">
        <v>27</v>
      </c>
      <c r="B21">
        <v>964</v>
      </c>
      <c r="C21">
        <v>224987</v>
      </c>
      <c r="D21">
        <v>602938</v>
      </c>
      <c r="F21">
        <f t="shared" ref="F21:F28" si="1">B21/D21*100</f>
        <v>0.1598837691437594</v>
      </c>
      <c r="G21">
        <f t="shared" ref="G21:G28" si="2">C21/D21*100</f>
        <v>37.315113660110988</v>
      </c>
    </row>
    <row r="22" spans="1:8">
      <c r="A22" t="s">
        <v>28</v>
      </c>
      <c r="B22">
        <v>676</v>
      </c>
      <c r="C22">
        <v>197434</v>
      </c>
      <c r="D22">
        <v>612233</v>
      </c>
      <c r="F22">
        <f t="shared" si="1"/>
        <v>0.11041547907414334</v>
      </c>
      <c r="G22">
        <f t="shared" si="2"/>
        <v>32.248180022965109</v>
      </c>
    </row>
    <row r="23" spans="1:8">
      <c r="A23" t="s">
        <v>29</v>
      </c>
      <c r="B23">
        <v>401</v>
      </c>
      <c r="C23">
        <v>248049</v>
      </c>
      <c r="D23">
        <v>573848</v>
      </c>
      <c r="F23">
        <f t="shared" si="1"/>
        <v>6.9879131756144491E-2</v>
      </c>
      <c r="G23">
        <f t="shared" si="2"/>
        <v>43.225557987481004</v>
      </c>
    </row>
    <row r="24" spans="1:8">
      <c r="A24" t="s">
        <v>30</v>
      </c>
      <c r="B24">
        <v>1056</v>
      </c>
      <c r="C24">
        <v>219485</v>
      </c>
      <c r="D24">
        <v>590394</v>
      </c>
      <c r="F24">
        <f t="shared" si="1"/>
        <v>0.17886360633746276</v>
      </c>
      <c r="G24">
        <f t="shared" si="2"/>
        <v>37.176021436532217</v>
      </c>
    </row>
    <row r="25" spans="1:8">
      <c r="A25" t="s">
        <v>31</v>
      </c>
      <c r="B25">
        <v>387</v>
      </c>
      <c r="C25">
        <v>242322</v>
      </c>
      <c r="D25">
        <v>623221</v>
      </c>
      <c r="F25">
        <f t="shared" si="1"/>
        <v>6.2096752195449127E-2</v>
      </c>
      <c r="G25">
        <f t="shared" si="2"/>
        <v>38.882194277792308</v>
      </c>
    </row>
    <row r="26" spans="1:8">
      <c r="A26" t="s">
        <v>32</v>
      </c>
      <c r="B26">
        <v>623</v>
      </c>
      <c r="C26">
        <v>239409</v>
      </c>
      <c r="D26">
        <v>563834</v>
      </c>
      <c r="F26">
        <f t="shared" si="1"/>
        <v>0.11049351404846107</v>
      </c>
      <c r="G26">
        <f t="shared" si="2"/>
        <v>42.460901612886062</v>
      </c>
    </row>
    <row r="27" spans="1:8">
      <c r="A27" t="s">
        <v>33</v>
      </c>
      <c r="B27">
        <v>713</v>
      </c>
      <c r="C27">
        <v>197487</v>
      </c>
      <c r="D27">
        <v>540394</v>
      </c>
      <c r="F27">
        <f t="shared" si="1"/>
        <v>0.13194076914251454</v>
      </c>
      <c r="G27">
        <f t="shared" si="2"/>
        <v>36.545002350137125</v>
      </c>
    </row>
    <row r="28" spans="1:8">
      <c r="A28" t="s">
        <v>34</v>
      </c>
      <c r="B28">
        <v>663</v>
      </c>
      <c r="C28">
        <v>297512</v>
      </c>
      <c r="D28">
        <v>582789</v>
      </c>
      <c r="F28">
        <f t="shared" si="1"/>
        <v>0.11376330026819312</v>
      </c>
      <c r="G28">
        <f t="shared" si="2"/>
        <v>51.049693799985931</v>
      </c>
    </row>
    <row r="30" spans="1:8">
      <c r="F30">
        <f>AVERAGE(F20:F28)</f>
        <v>0.12441788873349337</v>
      </c>
      <c r="G30">
        <f>AVERAGE(G20:G28)</f>
        <v>39.710337702086136</v>
      </c>
      <c r="H30" s="9" t="s">
        <v>35</v>
      </c>
    </row>
    <row r="31" spans="1:8">
      <c r="F31">
        <f>STDEV(F20:F28)</f>
        <v>4.3309095501193121E-2</v>
      </c>
      <c r="G31">
        <f>STDEV(G20:G28)</f>
        <v>5.3448632701098484</v>
      </c>
      <c r="H31" s="9" t="s">
        <v>36</v>
      </c>
    </row>
    <row r="34" spans="1:6">
      <c r="A34" s="11" t="s">
        <v>75</v>
      </c>
    </row>
    <row r="35" spans="1:6">
      <c r="A35" s="3" t="s">
        <v>20</v>
      </c>
      <c r="B35" s="1" t="s">
        <v>21</v>
      </c>
      <c r="C35" s="1" t="s">
        <v>23</v>
      </c>
      <c r="E35" s="1" t="s">
        <v>21</v>
      </c>
      <c r="F35" s="3"/>
    </row>
    <row r="36" spans="1:6">
      <c r="A36" t="s">
        <v>26</v>
      </c>
      <c r="B36">
        <v>53833</v>
      </c>
      <c r="C36">
        <v>544231</v>
      </c>
      <c r="E36">
        <f t="shared" ref="E36:E44" si="3">B36/C36*100</f>
        <v>9.891571777425396</v>
      </c>
    </row>
    <row r="37" spans="1:6">
      <c r="A37" t="s">
        <v>27</v>
      </c>
      <c r="B37">
        <v>58043</v>
      </c>
      <c r="C37">
        <v>588234</v>
      </c>
      <c r="E37">
        <f t="shared" si="3"/>
        <v>9.8673317081297576</v>
      </c>
    </row>
    <row r="38" spans="1:6">
      <c r="A38" t="s">
        <v>28</v>
      </c>
      <c r="B38">
        <v>44554</v>
      </c>
      <c r="C38">
        <v>524984</v>
      </c>
      <c r="E38">
        <f t="shared" si="3"/>
        <v>8.4867348338235082</v>
      </c>
    </row>
    <row r="39" spans="1:6">
      <c r="A39" t="s">
        <v>29</v>
      </c>
      <c r="B39">
        <v>47562</v>
      </c>
      <c r="C39">
        <v>642442</v>
      </c>
      <c r="E39">
        <f t="shared" si="3"/>
        <v>7.4033142291444216</v>
      </c>
    </row>
    <row r="40" spans="1:6">
      <c r="A40" t="s">
        <v>30</v>
      </c>
      <c r="B40">
        <v>49409</v>
      </c>
      <c r="C40">
        <v>622374</v>
      </c>
      <c r="E40">
        <f t="shared" si="3"/>
        <v>7.938795643776893</v>
      </c>
    </row>
    <row r="41" spans="1:6">
      <c r="A41" t="s">
        <v>31</v>
      </c>
      <c r="B41">
        <v>33334</v>
      </c>
      <c r="C41">
        <v>574673</v>
      </c>
      <c r="E41">
        <f t="shared" si="3"/>
        <v>5.8005161196019301</v>
      </c>
    </row>
    <row r="42" spans="1:6">
      <c r="A42" t="s">
        <v>32</v>
      </c>
      <c r="B42">
        <v>47390</v>
      </c>
      <c r="C42">
        <v>574887</v>
      </c>
      <c r="E42">
        <f t="shared" si="3"/>
        <v>8.2433591297072297</v>
      </c>
    </row>
    <row r="43" spans="1:6">
      <c r="A43" t="s">
        <v>33</v>
      </c>
      <c r="B43">
        <v>50621</v>
      </c>
      <c r="C43">
        <v>612733</v>
      </c>
      <c r="E43">
        <f t="shared" si="3"/>
        <v>8.2615103152596632</v>
      </c>
    </row>
    <row r="44" spans="1:6">
      <c r="A44" t="s">
        <v>34</v>
      </c>
      <c r="B44">
        <v>50033</v>
      </c>
      <c r="C44">
        <v>587409</v>
      </c>
      <c r="E44">
        <f t="shared" si="3"/>
        <v>8.517574637092725</v>
      </c>
    </row>
    <row r="46" spans="1:6">
      <c r="E46">
        <f>AVERAGE(E36:E44)</f>
        <v>8.2678564882179462</v>
      </c>
      <c r="F46" s="9" t="s">
        <v>35</v>
      </c>
    </row>
    <row r="47" spans="1:6">
      <c r="E47">
        <f>STDEV(E36:E44)</f>
        <v>1.2373945636763526</v>
      </c>
      <c r="F47" s="9" t="s">
        <v>36</v>
      </c>
    </row>
    <row r="50" spans="1:8">
      <c r="A50" s="3" t="s">
        <v>20</v>
      </c>
      <c r="B50" s="3" t="s">
        <v>37</v>
      </c>
      <c r="C50" s="3" t="s">
        <v>38</v>
      </c>
      <c r="D50" s="3" t="s">
        <v>23</v>
      </c>
      <c r="E50" s="3"/>
      <c r="F50" s="3" t="s">
        <v>39</v>
      </c>
      <c r="G50" s="3" t="s">
        <v>40</v>
      </c>
    </row>
    <row r="51" spans="1:8">
      <c r="A51" t="s">
        <v>26</v>
      </c>
      <c r="B51">
        <v>21419</v>
      </c>
      <c r="C51">
        <v>97053</v>
      </c>
      <c r="D51">
        <v>571420</v>
      </c>
      <c r="F51">
        <f>B51/C36*100</f>
        <v>3.9356449742848167</v>
      </c>
      <c r="G51">
        <f>C51/C36*100</f>
        <v>17.833052508952999</v>
      </c>
    </row>
    <row r="52" spans="1:8">
      <c r="A52" t="s">
        <v>27</v>
      </c>
      <c r="B52">
        <v>24716</v>
      </c>
      <c r="C52">
        <v>106355</v>
      </c>
      <c r="D52">
        <v>598342</v>
      </c>
      <c r="F52">
        <f t="shared" ref="F52:F59" si="4">B52/D52*100</f>
        <v>4.1307479668818168</v>
      </c>
      <c r="G52">
        <f t="shared" ref="G52:G59" si="5">C52/D52*100</f>
        <v>17.774951449171208</v>
      </c>
    </row>
    <row r="53" spans="1:8">
      <c r="A53" t="s">
        <v>28</v>
      </c>
      <c r="B53">
        <v>20894</v>
      </c>
      <c r="C53">
        <v>111848</v>
      </c>
      <c r="D53">
        <v>621465</v>
      </c>
      <c r="F53">
        <f t="shared" si="4"/>
        <v>3.362055787534294</v>
      </c>
      <c r="G53">
        <f t="shared" si="5"/>
        <v>17.997473711311176</v>
      </c>
    </row>
    <row r="54" spans="1:8">
      <c r="A54" t="s">
        <v>29</v>
      </c>
      <c r="B54">
        <v>26553</v>
      </c>
      <c r="C54">
        <v>95476</v>
      </c>
      <c r="D54">
        <v>612411</v>
      </c>
      <c r="F54">
        <f t="shared" si="4"/>
        <v>4.3358136937448863</v>
      </c>
      <c r="G54">
        <f t="shared" si="5"/>
        <v>15.590183716491049</v>
      </c>
    </row>
    <row r="55" spans="1:8">
      <c r="A55" t="s">
        <v>30</v>
      </c>
      <c r="B55">
        <v>24177</v>
      </c>
      <c r="C55">
        <v>99434</v>
      </c>
      <c r="D55">
        <v>625374</v>
      </c>
      <c r="F55">
        <f t="shared" si="4"/>
        <v>3.8660065816615337</v>
      </c>
      <c r="G55">
        <f t="shared" si="5"/>
        <v>15.899925484590021</v>
      </c>
    </row>
    <row r="56" spans="1:8">
      <c r="A56" t="s">
        <v>31</v>
      </c>
      <c r="B56">
        <v>28130</v>
      </c>
      <c r="C56">
        <v>96150</v>
      </c>
      <c r="D56">
        <v>593847</v>
      </c>
      <c r="F56">
        <f t="shared" si="4"/>
        <v>4.7369103489619384</v>
      </c>
      <c r="G56">
        <f t="shared" si="5"/>
        <v>16.191039106032363</v>
      </c>
    </row>
    <row r="57" spans="1:8">
      <c r="A57" t="s">
        <v>32</v>
      </c>
      <c r="B57">
        <v>19866</v>
      </c>
      <c r="C57">
        <v>109434</v>
      </c>
      <c r="D57">
        <v>573463</v>
      </c>
      <c r="F57">
        <f t="shared" si="4"/>
        <v>3.4642165231235493</v>
      </c>
      <c r="G57">
        <f t="shared" si="5"/>
        <v>19.083009714663373</v>
      </c>
    </row>
    <row r="58" spans="1:8">
      <c r="A58" t="s">
        <v>33</v>
      </c>
      <c r="B58">
        <v>18567</v>
      </c>
      <c r="C58">
        <v>115763</v>
      </c>
      <c r="D58">
        <v>578799</v>
      </c>
      <c r="F58">
        <f t="shared" si="4"/>
        <v>3.2078493570306787</v>
      </c>
      <c r="G58">
        <f t="shared" si="5"/>
        <v>20.000552868957964</v>
      </c>
    </row>
    <row r="59" spans="1:8">
      <c r="A59" t="s">
        <v>34</v>
      </c>
      <c r="B59">
        <v>21780</v>
      </c>
      <c r="C59">
        <v>96706</v>
      </c>
      <c r="D59">
        <v>554407</v>
      </c>
      <c r="F59">
        <f t="shared" si="4"/>
        <v>3.9285218260231201</v>
      </c>
      <c r="G59">
        <f t="shared" si="5"/>
        <v>17.443141951670885</v>
      </c>
    </row>
    <row r="61" spans="1:8">
      <c r="F61">
        <f>AVERAGE(F51:F59)</f>
        <v>3.8853074510274035</v>
      </c>
      <c r="G61">
        <f>AVERAGE(G51:G59)</f>
        <v>17.534814501315672</v>
      </c>
      <c r="H61" s="9" t="s">
        <v>35</v>
      </c>
    </row>
    <row r="62" spans="1:8">
      <c r="F62">
        <f>STDEV(F51:F59)</f>
        <v>0.48775732072490874</v>
      </c>
      <c r="G62">
        <f>STDEV(G51:G59)</f>
        <v>1.4622767555869645</v>
      </c>
      <c r="H62" s="9" t="s">
        <v>36</v>
      </c>
    </row>
    <row r="65" spans="1:6">
      <c r="A65" s="11" t="s">
        <v>93</v>
      </c>
    </row>
    <row r="66" spans="1:6">
      <c r="A66" s="3" t="s">
        <v>20</v>
      </c>
      <c r="B66" s="1" t="s">
        <v>21</v>
      </c>
      <c r="C66" s="1" t="s">
        <v>23</v>
      </c>
      <c r="E66" s="1" t="s">
        <v>21</v>
      </c>
      <c r="F66" s="3"/>
    </row>
    <row r="67" spans="1:6">
      <c r="A67" t="s">
        <v>26</v>
      </c>
      <c r="B67">
        <v>45633</v>
      </c>
      <c r="C67">
        <v>585379</v>
      </c>
      <c r="E67">
        <f t="shared" ref="E67:E75" si="6">B67/C67*100</f>
        <v>7.7954624269063286</v>
      </c>
    </row>
    <row r="68" spans="1:6">
      <c r="A68" t="s">
        <v>27</v>
      </c>
      <c r="B68">
        <v>46342</v>
      </c>
      <c r="C68">
        <v>593423</v>
      </c>
      <c r="E68">
        <f t="shared" si="6"/>
        <v>7.8092692733513864</v>
      </c>
    </row>
    <row r="69" spans="1:6">
      <c r="A69" t="s">
        <v>28</v>
      </c>
      <c r="B69">
        <v>39144</v>
      </c>
      <c r="C69">
        <v>623534</v>
      </c>
      <c r="E69">
        <f t="shared" si="6"/>
        <v>6.2777651258792631</v>
      </c>
    </row>
    <row r="70" spans="1:6">
      <c r="A70" t="s">
        <v>29</v>
      </c>
      <c r="B70">
        <v>42210</v>
      </c>
      <c r="C70">
        <v>556456</v>
      </c>
      <c r="E70">
        <f t="shared" si="6"/>
        <v>7.5855054128268904</v>
      </c>
    </row>
    <row r="71" spans="1:6">
      <c r="A71" t="s">
        <v>30</v>
      </c>
      <c r="B71">
        <v>40086</v>
      </c>
      <c r="C71">
        <v>618231</v>
      </c>
      <c r="E71">
        <f t="shared" si="6"/>
        <v>6.4839841418498914</v>
      </c>
    </row>
    <row r="72" spans="1:6">
      <c r="A72" t="s">
        <v>31</v>
      </c>
      <c r="B72">
        <v>43553</v>
      </c>
      <c r="C72">
        <v>601512</v>
      </c>
      <c r="E72">
        <f t="shared" si="6"/>
        <v>7.2405870539573609</v>
      </c>
    </row>
    <row r="73" spans="1:6">
      <c r="A73" t="s">
        <v>32</v>
      </c>
      <c r="B73">
        <v>46622</v>
      </c>
      <c r="C73">
        <v>621023</v>
      </c>
      <c r="E73">
        <f t="shared" si="6"/>
        <v>7.5072903902109909</v>
      </c>
    </row>
    <row r="74" spans="1:6">
      <c r="A74" t="s">
        <v>33</v>
      </c>
      <c r="B74">
        <v>43535</v>
      </c>
      <c r="C74">
        <v>636655</v>
      </c>
      <c r="E74">
        <f t="shared" si="6"/>
        <v>6.8380834203768126</v>
      </c>
    </row>
    <row r="75" spans="1:6">
      <c r="A75" t="s">
        <v>34</v>
      </c>
      <c r="B75">
        <v>39543</v>
      </c>
      <c r="C75">
        <v>621190</v>
      </c>
      <c r="E75">
        <f t="shared" si="6"/>
        <v>6.3656852170833407</v>
      </c>
    </row>
    <row r="77" spans="1:6">
      <c r="E77">
        <f>AVERAGE(E67:E75)</f>
        <v>7.1004036069380296</v>
      </c>
      <c r="F77" s="9" t="s">
        <v>35</v>
      </c>
    </row>
    <row r="78" spans="1:6">
      <c r="E78">
        <f>STDEV(E67:E75)</f>
        <v>0.61962280175713047</v>
      </c>
      <c r="F78" s="9" t="s">
        <v>36</v>
      </c>
    </row>
    <row r="81" spans="1:8">
      <c r="A81" s="3" t="s">
        <v>20</v>
      </c>
      <c r="B81" s="3" t="s">
        <v>37</v>
      </c>
      <c r="C81" s="3" t="s">
        <v>38</v>
      </c>
      <c r="D81" s="3" t="s">
        <v>23</v>
      </c>
      <c r="E81" s="3"/>
      <c r="F81" s="3" t="s">
        <v>39</v>
      </c>
      <c r="G81" s="3" t="s">
        <v>40</v>
      </c>
    </row>
    <row r="82" spans="1:8">
      <c r="A82" t="s">
        <v>26</v>
      </c>
      <c r="B82">
        <v>3194</v>
      </c>
      <c r="C82">
        <v>132536</v>
      </c>
      <c r="D82">
        <v>591661</v>
      </c>
      <c r="F82">
        <f>B82/D82*100</f>
        <v>0.53983615617727043</v>
      </c>
      <c r="G82">
        <f>C82/D82*100</f>
        <v>22.400665245807989</v>
      </c>
    </row>
    <row r="83" spans="1:8">
      <c r="A83" t="s">
        <v>27</v>
      </c>
      <c r="B83">
        <v>4301</v>
      </c>
      <c r="C83">
        <v>149834</v>
      </c>
      <c r="D83">
        <v>570342</v>
      </c>
      <c r="F83">
        <f t="shared" ref="F83:F90" si="7">B83/D83*100</f>
        <v>0.75410893814588431</v>
      </c>
      <c r="G83">
        <f t="shared" ref="G83:G90" si="8">C83/D83*100</f>
        <v>26.27090412419215</v>
      </c>
    </row>
    <row r="84" spans="1:8">
      <c r="A84" t="s">
        <v>28</v>
      </c>
      <c r="B84">
        <v>1854</v>
      </c>
      <c r="C84">
        <v>142044</v>
      </c>
      <c r="D84">
        <v>583948</v>
      </c>
      <c r="F84">
        <f t="shared" si="7"/>
        <v>0.31749402344044331</v>
      </c>
      <c r="G84">
        <f t="shared" si="8"/>
        <v>24.324768643783351</v>
      </c>
    </row>
    <row r="85" spans="1:8">
      <c r="A85" t="s">
        <v>29</v>
      </c>
      <c r="B85">
        <v>2085</v>
      </c>
      <c r="C85">
        <v>161757</v>
      </c>
      <c r="D85">
        <v>598847</v>
      </c>
      <c r="F85">
        <f t="shared" si="7"/>
        <v>0.34816906488635663</v>
      </c>
      <c r="G85">
        <f t="shared" si="8"/>
        <v>27.011406920298509</v>
      </c>
    </row>
    <row r="86" spans="1:8">
      <c r="A86" t="s">
        <v>30</v>
      </c>
      <c r="B86">
        <v>3585</v>
      </c>
      <c r="C86">
        <v>141948</v>
      </c>
      <c r="D86">
        <v>624095</v>
      </c>
      <c r="F86">
        <f t="shared" si="7"/>
        <v>0.57443177721340499</v>
      </c>
      <c r="G86">
        <f t="shared" si="8"/>
        <v>22.744614201363575</v>
      </c>
    </row>
    <row r="87" spans="1:8">
      <c r="A87" t="s">
        <v>31</v>
      </c>
      <c r="B87">
        <v>3442</v>
      </c>
      <c r="C87">
        <v>156722</v>
      </c>
      <c r="D87">
        <v>619983</v>
      </c>
      <c r="F87">
        <f t="shared" si="7"/>
        <v>0.55517651290438608</v>
      </c>
      <c r="G87">
        <f t="shared" si="8"/>
        <v>25.278435053864378</v>
      </c>
    </row>
    <row r="88" spans="1:8">
      <c r="A88" t="s">
        <v>32</v>
      </c>
      <c r="B88">
        <v>1206</v>
      </c>
      <c r="C88">
        <v>101498</v>
      </c>
      <c r="D88">
        <v>561566</v>
      </c>
      <c r="F88">
        <f t="shared" si="7"/>
        <v>0.21475659138907982</v>
      </c>
      <c r="G88">
        <f t="shared" si="8"/>
        <v>18.074099927702175</v>
      </c>
    </row>
    <row r="89" spans="1:8">
      <c r="A89" t="s">
        <v>33</v>
      </c>
      <c r="B89">
        <v>4609</v>
      </c>
      <c r="C89">
        <v>137775</v>
      </c>
      <c r="D89">
        <v>589845</v>
      </c>
      <c r="F89">
        <f t="shared" si="7"/>
        <v>0.78139172155396763</v>
      </c>
      <c r="G89">
        <f t="shared" si="8"/>
        <v>23.357831294662155</v>
      </c>
    </row>
    <row r="90" spans="1:8">
      <c r="A90" t="s">
        <v>34</v>
      </c>
      <c r="B90">
        <v>6833</v>
      </c>
      <c r="C90">
        <v>159798</v>
      </c>
      <c r="D90">
        <v>605433</v>
      </c>
      <c r="F90">
        <f t="shared" si="7"/>
        <v>1.1286137359542674</v>
      </c>
      <c r="G90">
        <f t="shared" si="8"/>
        <v>26.394002309091182</v>
      </c>
    </row>
    <row r="92" spans="1:8">
      <c r="F92">
        <f>AVERAGE(F82:F90)</f>
        <v>0.57933094685167341</v>
      </c>
      <c r="G92">
        <f>AVERAGE(G82:G90)</f>
        <v>23.984080857862828</v>
      </c>
      <c r="H92" s="9" t="s">
        <v>35</v>
      </c>
    </row>
    <row r="93" spans="1:8">
      <c r="F93">
        <f>STDEV(F82:F90)</f>
        <v>0.28066074118664608</v>
      </c>
      <c r="G93">
        <f>STDEV(G82:G90)</f>
        <v>2.7694076938116461</v>
      </c>
      <c r="H93" s="9" t="s">
        <v>36</v>
      </c>
    </row>
    <row r="96" spans="1:8">
      <c r="B96" s="3" t="s">
        <v>94</v>
      </c>
      <c r="C96" s="3" t="s">
        <v>44</v>
      </c>
      <c r="D96" s="1" t="s">
        <v>45</v>
      </c>
    </row>
    <row r="97" spans="1:4">
      <c r="A97" s="12" t="s">
        <v>74</v>
      </c>
      <c r="B97" s="16">
        <v>4.0193929908100702E-2</v>
      </c>
      <c r="C97" s="16">
        <v>0.12441788873349337</v>
      </c>
      <c r="D97" s="16">
        <v>39.710337702086136</v>
      </c>
    </row>
    <row r="98" spans="1:4">
      <c r="A98" s="12" t="s">
        <v>75</v>
      </c>
      <c r="B98" s="16">
        <v>8.2678564882179462</v>
      </c>
      <c r="C98" s="16">
        <v>3.8853074510274035</v>
      </c>
      <c r="D98" s="16">
        <v>17.534814501315672</v>
      </c>
    </row>
    <row r="99" spans="1:4">
      <c r="A99" s="12" t="s">
        <v>93</v>
      </c>
      <c r="B99" s="16">
        <v>7.1004036069380296</v>
      </c>
      <c r="C99" s="16">
        <v>0.57933094685167341</v>
      </c>
      <c r="D99" s="16">
        <v>23.984080857862828</v>
      </c>
    </row>
    <row r="101" spans="1:4">
      <c r="B101" s="3" t="s">
        <v>46</v>
      </c>
    </row>
    <row r="102" spans="1:4">
      <c r="B102" s="3" t="s">
        <v>94</v>
      </c>
      <c r="C102" s="3" t="s">
        <v>44</v>
      </c>
      <c r="D102" s="1" t="s">
        <v>45</v>
      </c>
    </row>
    <row r="103" spans="1:4">
      <c r="A103" s="12" t="s">
        <v>74</v>
      </c>
      <c r="B103" s="16">
        <v>3.8481923894797314E-2</v>
      </c>
      <c r="C103" s="16">
        <v>4.3309095501193121E-2</v>
      </c>
      <c r="D103" s="16">
        <v>5.3448632701098484</v>
      </c>
    </row>
    <row r="104" spans="1:4">
      <c r="A104" s="12" t="s">
        <v>75</v>
      </c>
      <c r="B104" s="16">
        <v>1.2373945636763526</v>
      </c>
      <c r="C104" s="16">
        <v>0.48775732072490874</v>
      </c>
      <c r="D104" s="16">
        <v>1.4622767555869645</v>
      </c>
    </row>
    <row r="105" spans="1:4">
      <c r="A105" s="12" t="s">
        <v>93</v>
      </c>
      <c r="B105" s="16">
        <v>0.61962280175713047</v>
      </c>
      <c r="C105" s="16">
        <v>0.28066074118664608</v>
      </c>
      <c r="D105" s="16">
        <v>2.7694076938116461</v>
      </c>
    </row>
    <row r="107" spans="1:4">
      <c r="B107" s="1" t="s">
        <v>47</v>
      </c>
    </row>
    <row r="108" spans="1:4">
      <c r="B108" s="3" t="s">
        <v>94</v>
      </c>
      <c r="C108" s="3" t="s">
        <v>44</v>
      </c>
      <c r="D108" s="1" t="s">
        <v>45</v>
      </c>
    </row>
    <row r="109" spans="1:4">
      <c r="A109" s="12" t="s">
        <v>74</v>
      </c>
    </row>
    <row r="110" spans="1:4">
      <c r="A110" s="12" t="s">
        <v>75</v>
      </c>
      <c r="B110" s="2">
        <f>TTEST(E5:E13,E36:E44,2,3)</f>
        <v>4.0770319788256642E-8</v>
      </c>
      <c r="C110" s="2">
        <f>TTEST(F20:F28,F51:F59,2,3)</f>
        <v>1.0827960166853688E-8</v>
      </c>
      <c r="D110" s="2">
        <f>TTEST(G20:G28,G51:G59,2,3)</f>
        <v>6.3477327673167689E-7</v>
      </c>
    </row>
    <row r="111" spans="1:4">
      <c r="A111" s="12" t="s">
        <v>93</v>
      </c>
      <c r="B111" s="2">
        <f>TTEST(E5:E13,E67:E75,2,3)</f>
        <v>5.2442161244342026E-10</v>
      </c>
      <c r="C111" s="2">
        <f>TTEST(F20:F28,F82:F90,2,3)</f>
        <v>1.1808715487754812E-3</v>
      </c>
      <c r="D111" s="2">
        <f>TTEST(G20:G28,G82:G90,2,3)</f>
        <v>4.6205944977914652E-6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M32" sqref="M32"/>
    </sheetView>
  </sheetViews>
  <sheetFormatPr baseColWidth="10" defaultRowHeight="15.75"/>
  <cols>
    <col min="2" max="2" width="11.625" customWidth="1"/>
    <col min="3" max="3" width="11.875" customWidth="1"/>
    <col min="4" max="4" width="12.125" customWidth="1"/>
  </cols>
  <sheetData>
    <row r="1" spans="1:7">
      <c r="A1" s="7" t="s">
        <v>98</v>
      </c>
    </row>
    <row r="3" spans="1:7">
      <c r="A3" s="31"/>
      <c r="B3" s="8" t="s">
        <v>97</v>
      </c>
      <c r="C3" s="8" t="s">
        <v>65</v>
      </c>
      <c r="D3" s="2" t="s">
        <v>66</v>
      </c>
      <c r="E3" s="2" t="s">
        <v>3</v>
      </c>
      <c r="F3" s="2" t="s">
        <v>4</v>
      </c>
      <c r="G3" s="2" t="s">
        <v>5</v>
      </c>
    </row>
    <row r="4" spans="1:7">
      <c r="A4" s="31" t="s">
        <v>60</v>
      </c>
      <c r="B4" s="32">
        <v>24.76</v>
      </c>
      <c r="C4" s="32">
        <v>17.61</v>
      </c>
      <c r="D4">
        <f>AVERAGE(C4:C5)</f>
        <v>17.73</v>
      </c>
      <c r="E4">
        <f>B4-D4</f>
        <v>7.0300000000000011</v>
      </c>
      <c r="F4" s="32">
        <f>(2^-E4)*1000</f>
        <v>7.6517210748978624</v>
      </c>
      <c r="G4" s="32">
        <f>AVERAGE(F4:F7)</f>
        <v>9.6888566089831976</v>
      </c>
    </row>
    <row r="5" spans="1:7">
      <c r="A5" s="31"/>
      <c r="B5" s="32">
        <v>24.22</v>
      </c>
      <c r="C5" s="32">
        <v>17.850000000000001</v>
      </c>
      <c r="D5">
        <v>17.73</v>
      </c>
      <c r="E5">
        <f t="shared" ref="E5:E19" si="0">B5-D5</f>
        <v>6.4899999999999984</v>
      </c>
      <c r="F5" s="32">
        <f t="shared" ref="F5:F19" si="1">(2^-E5)*1000</f>
        <v>11.12539215310214</v>
      </c>
      <c r="G5" s="32"/>
    </row>
    <row r="6" spans="1:7">
      <c r="A6" s="31"/>
      <c r="B6" s="32">
        <v>24.34</v>
      </c>
      <c r="C6" s="32">
        <v>17.73</v>
      </c>
      <c r="D6">
        <f>AVERAGE(C6:C7)</f>
        <v>17.805</v>
      </c>
      <c r="E6">
        <f t="shared" si="0"/>
        <v>6.5350000000000001</v>
      </c>
      <c r="F6" s="32">
        <f t="shared" si="1"/>
        <v>10.783729323411164</v>
      </c>
      <c r="G6" s="32"/>
    </row>
    <row r="7" spans="1:7">
      <c r="A7" s="31"/>
      <c r="B7" s="32">
        <v>24.57</v>
      </c>
      <c r="C7" s="32">
        <v>17.88</v>
      </c>
      <c r="D7">
        <v>17.805</v>
      </c>
      <c r="E7">
        <f t="shared" si="0"/>
        <v>6.7650000000000006</v>
      </c>
      <c r="F7" s="32">
        <f t="shared" si="1"/>
        <v>9.1945838845216183</v>
      </c>
      <c r="G7" s="32"/>
    </row>
    <row r="8" spans="1:7">
      <c r="A8" s="31" t="s">
        <v>61</v>
      </c>
      <c r="B8" s="32">
        <v>24.43</v>
      </c>
      <c r="C8" s="32">
        <v>17.95</v>
      </c>
      <c r="D8">
        <f>AVERAGE(C8:C9)</f>
        <v>17.759999999999998</v>
      </c>
      <c r="E8">
        <f t="shared" si="0"/>
        <v>6.6700000000000017</v>
      </c>
      <c r="F8" s="32">
        <f t="shared" si="1"/>
        <v>9.8204169884517771</v>
      </c>
      <c r="G8" s="32">
        <f>AVERAGE(F8:F11)</f>
        <v>8.5413686749798252</v>
      </c>
    </row>
    <row r="9" spans="1:7">
      <c r="A9" s="31"/>
      <c r="B9" s="32">
        <v>24.93</v>
      </c>
      <c r="C9" s="32">
        <v>17.57</v>
      </c>
      <c r="D9">
        <v>17.760000000000002</v>
      </c>
      <c r="E9">
        <f t="shared" si="0"/>
        <v>7.1699999999999982</v>
      </c>
      <c r="F9" s="32">
        <f t="shared" si="1"/>
        <v>6.9440834466138375</v>
      </c>
      <c r="G9" s="32"/>
    </row>
    <row r="10" spans="1:7">
      <c r="A10" s="31"/>
      <c r="B10" s="32">
        <v>24.54</v>
      </c>
      <c r="C10" s="32">
        <v>17.63</v>
      </c>
      <c r="D10">
        <f>AVERAGE(C10:C11)</f>
        <v>17.664999999999999</v>
      </c>
      <c r="E10">
        <f t="shared" si="0"/>
        <v>6.875</v>
      </c>
      <c r="F10" s="32">
        <f t="shared" si="1"/>
        <v>8.519591661447329</v>
      </c>
      <c r="G10" s="32"/>
    </row>
    <row r="11" spans="1:7">
      <c r="A11" s="31"/>
      <c r="B11" s="32">
        <v>24.48</v>
      </c>
      <c r="C11" s="32">
        <v>17.7</v>
      </c>
      <c r="D11">
        <v>17.664999999999999</v>
      </c>
      <c r="E11">
        <f t="shared" si="0"/>
        <v>6.8150000000000013</v>
      </c>
      <c r="F11" s="32">
        <f t="shared" si="1"/>
        <v>8.8813826034063545</v>
      </c>
      <c r="G11" s="32"/>
    </row>
    <row r="12" spans="1:7">
      <c r="A12" s="31" t="s">
        <v>62</v>
      </c>
      <c r="B12" s="32">
        <v>21.26</v>
      </c>
      <c r="C12" s="32">
        <v>16.309999999999999</v>
      </c>
      <c r="D12">
        <f>AVERAGE(C12:C13)</f>
        <v>16.549999999999997</v>
      </c>
      <c r="E12">
        <f t="shared" si="0"/>
        <v>4.7100000000000044</v>
      </c>
      <c r="F12" s="32">
        <f t="shared" si="1"/>
        <v>38.20750867787703</v>
      </c>
      <c r="G12" s="32">
        <f>AVERAGE(F12:F15)</f>
        <v>33.978519464355699</v>
      </c>
    </row>
    <row r="13" spans="1:7">
      <c r="A13" s="31"/>
      <c r="B13" s="32">
        <v>21.34</v>
      </c>
      <c r="C13" s="32">
        <v>16.79</v>
      </c>
      <c r="D13">
        <v>16.55</v>
      </c>
      <c r="E13">
        <f t="shared" si="0"/>
        <v>4.7899999999999991</v>
      </c>
      <c r="F13" s="32">
        <f t="shared" si="1"/>
        <v>36.146505747040258</v>
      </c>
      <c r="G13" s="32"/>
    </row>
    <row r="14" spans="1:7">
      <c r="A14" s="31"/>
      <c r="B14" s="32">
        <v>21.61</v>
      </c>
      <c r="C14" s="32">
        <v>16.559999999999999</v>
      </c>
      <c r="D14">
        <f>AVERAGE(C14:C15)</f>
        <v>16.38</v>
      </c>
      <c r="E14">
        <f t="shared" si="0"/>
        <v>5.23</v>
      </c>
      <c r="F14" s="32">
        <f t="shared" si="1"/>
        <v>26.644840367748635</v>
      </c>
      <c r="G14" s="32"/>
    </row>
    <row r="15" spans="1:7">
      <c r="A15" s="31"/>
      <c r="B15" s="32">
        <v>21.22</v>
      </c>
      <c r="C15" s="32">
        <v>16.2</v>
      </c>
      <c r="D15">
        <v>16.38</v>
      </c>
      <c r="E15">
        <f t="shared" si="0"/>
        <v>4.84</v>
      </c>
      <c r="F15" s="32">
        <f t="shared" si="1"/>
        <v>34.91522306475688</v>
      </c>
      <c r="G15" s="32"/>
    </row>
    <row r="16" spans="1:7">
      <c r="A16" s="31" t="s">
        <v>63</v>
      </c>
      <c r="B16" s="32">
        <v>22.56</v>
      </c>
      <c r="C16" s="32">
        <v>17.649999999999999</v>
      </c>
      <c r="D16">
        <f>AVERAGE(C16:C17)</f>
        <v>17.63</v>
      </c>
      <c r="E16">
        <f t="shared" si="0"/>
        <v>4.93</v>
      </c>
      <c r="F16" s="32">
        <f t="shared" si="1"/>
        <v>32.803646363220857</v>
      </c>
      <c r="G16" s="32">
        <f>AVERAGE(F16:F19)</f>
        <v>32.671729991300964</v>
      </c>
    </row>
    <row r="17" spans="1:7">
      <c r="A17" s="31"/>
      <c r="B17" s="32">
        <v>22.84</v>
      </c>
      <c r="C17" s="32">
        <v>17.61</v>
      </c>
      <c r="D17">
        <v>17.63</v>
      </c>
      <c r="E17">
        <f t="shared" si="0"/>
        <v>5.2100000000000009</v>
      </c>
      <c r="F17" s="32">
        <f t="shared" si="1"/>
        <v>27.016788478370778</v>
      </c>
      <c r="G17" s="32"/>
    </row>
    <row r="18" spans="1:7">
      <c r="A18" s="31"/>
      <c r="B18" s="32">
        <v>22.47</v>
      </c>
      <c r="C18" s="32">
        <v>17.63</v>
      </c>
      <c r="D18">
        <f>AVERAGE(C18:C19)</f>
        <v>17.71</v>
      </c>
      <c r="E18">
        <f t="shared" si="0"/>
        <v>4.759999999999998</v>
      </c>
      <c r="F18" s="32">
        <f t="shared" si="1"/>
        <v>36.906020669672884</v>
      </c>
      <c r="G18" s="32"/>
    </row>
    <row r="19" spans="1:7">
      <c r="A19" s="31"/>
      <c r="B19" s="32">
        <v>22.59</v>
      </c>
      <c r="C19" s="32">
        <v>17.79</v>
      </c>
      <c r="D19">
        <v>17.71</v>
      </c>
      <c r="E19">
        <f t="shared" si="0"/>
        <v>4.879999999999999</v>
      </c>
      <c r="F19" s="32">
        <f t="shared" si="1"/>
        <v>33.960464453939345</v>
      </c>
      <c r="G19" s="32"/>
    </row>
    <row r="22" spans="1:7">
      <c r="B22" s="23" t="s">
        <v>60</v>
      </c>
      <c r="C22" s="23" t="s">
        <v>61</v>
      </c>
      <c r="D22" s="23" t="s">
        <v>62</v>
      </c>
      <c r="E22" s="23" t="s">
        <v>63</v>
      </c>
    </row>
    <row r="23" spans="1:7">
      <c r="A23" s="24" t="s">
        <v>96</v>
      </c>
      <c r="B23">
        <v>9.6888566089831976</v>
      </c>
      <c r="C23">
        <v>8.5413686749798252</v>
      </c>
      <c r="D23">
        <v>33.978519464355699</v>
      </c>
      <c r="E23">
        <v>32.671729991300964</v>
      </c>
    </row>
    <row r="24" spans="1:7">
      <c r="A24" t="s">
        <v>12</v>
      </c>
      <c r="B24">
        <f>(STDEV(F4:F7))/2</f>
        <v>0.79878070314989569</v>
      </c>
      <c r="C24">
        <f>(STDEV(F8:F11))/2</f>
        <v>0.59884391391483227</v>
      </c>
      <c r="D24">
        <f>(STDEV(F12:F15))/2</f>
        <v>2.5371371171887929</v>
      </c>
      <c r="E24">
        <f>(STDEV(F16:F19))/2</f>
        <v>2.0733591807334641</v>
      </c>
    </row>
    <row r="25" spans="1:7">
      <c r="A25" t="s">
        <v>13</v>
      </c>
      <c r="B25">
        <f>TTEST(F12:F15,F4:F7,2,3)</f>
        <v>1.3063857568529809E-3</v>
      </c>
      <c r="C25">
        <f>TTEST(F12:F15,F8:F11,2,3)</f>
        <v>1.4514565283295794E-3</v>
      </c>
      <c r="E25">
        <f>TTEST(F12:F15,F16:F19,2,3)</f>
        <v>0.70435579090634226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N33" sqref="N33"/>
    </sheetView>
  </sheetViews>
  <sheetFormatPr baseColWidth="10" defaultRowHeight="15.75"/>
  <cols>
    <col min="1" max="1" width="12.125" customWidth="1"/>
    <col min="2" max="2" width="11.875" customWidth="1"/>
    <col min="3" max="3" width="11.625" customWidth="1"/>
    <col min="4" max="4" width="11.875" customWidth="1"/>
    <col min="6" max="6" width="11.625" customWidth="1"/>
  </cols>
  <sheetData>
    <row r="1" spans="1:7">
      <c r="A1" s="7" t="s">
        <v>99</v>
      </c>
    </row>
    <row r="3" spans="1:7">
      <c r="A3" s="33"/>
      <c r="B3" s="1" t="s">
        <v>97</v>
      </c>
      <c r="C3" s="1" t="s">
        <v>65</v>
      </c>
      <c r="D3" s="2" t="s">
        <v>66</v>
      </c>
      <c r="E3" s="2" t="s">
        <v>3</v>
      </c>
      <c r="F3" s="2" t="s">
        <v>4</v>
      </c>
      <c r="G3" s="2" t="s">
        <v>5</v>
      </c>
    </row>
    <row r="4" spans="1:7">
      <c r="A4" s="6" t="s">
        <v>6</v>
      </c>
      <c r="B4">
        <v>29.7</v>
      </c>
      <c r="C4">
        <v>22.36</v>
      </c>
      <c r="D4">
        <f>AVERAGE(C4:C5)</f>
        <v>22.605</v>
      </c>
      <c r="E4">
        <f>B4-D4</f>
        <v>7.0949999999999989</v>
      </c>
      <c r="F4">
        <f t="shared" ref="F4:F27" si="0">(2^-E4)*1000</f>
        <v>7.3146269330819766</v>
      </c>
      <c r="G4">
        <f>AVERAGE(F4:F7)</f>
        <v>12.456682013626756</v>
      </c>
    </row>
    <row r="5" spans="1:7">
      <c r="A5" s="33"/>
      <c r="B5">
        <v>28.91</v>
      </c>
      <c r="C5">
        <v>22.85</v>
      </c>
      <c r="D5">
        <v>22.605</v>
      </c>
      <c r="E5">
        <f t="shared" ref="E5:E27" si="1">B5-D5</f>
        <v>6.3049999999999997</v>
      </c>
      <c r="F5">
        <f t="shared" si="0"/>
        <v>12.647534633553263</v>
      </c>
    </row>
    <row r="6" spans="1:7">
      <c r="A6" s="33"/>
      <c r="B6">
        <v>27.87</v>
      </c>
      <c r="C6">
        <v>21.46</v>
      </c>
      <c r="D6">
        <f>AVERAGE(C6:C7)</f>
        <v>21.685000000000002</v>
      </c>
      <c r="E6">
        <f t="shared" si="1"/>
        <v>6.1849999999999987</v>
      </c>
      <c r="F6">
        <f t="shared" si="0"/>
        <v>13.744516811288074</v>
      </c>
    </row>
    <row r="7" spans="1:7">
      <c r="A7" s="33"/>
      <c r="B7">
        <v>27.64</v>
      </c>
      <c r="C7">
        <v>21.91</v>
      </c>
      <c r="D7">
        <v>21.684999999999999</v>
      </c>
      <c r="E7">
        <f t="shared" si="1"/>
        <v>5.9550000000000018</v>
      </c>
      <c r="F7">
        <f t="shared" si="0"/>
        <v>16.120049676583712</v>
      </c>
    </row>
    <row r="8" spans="1:7">
      <c r="A8" s="6" t="s">
        <v>7</v>
      </c>
      <c r="B8">
        <v>30.94</v>
      </c>
      <c r="C8">
        <v>24.31</v>
      </c>
      <c r="D8">
        <f>AVERAGE(C8:C9)</f>
        <v>24.39</v>
      </c>
      <c r="E8">
        <f t="shared" si="1"/>
        <v>6.5500000000000007</v>
      </c>
      <c r="F8">
        <f t="shared" si="0"/>
        <v>10.672189505893712</v>
      </c>
      <c r="G8">
        <f>AVERAGE(F8:F11)</f>
        <v>13.985444804128624</v>
      </c>
    </row>
    <row r="9" spans="1:7">
      <c r="A9" s="33"/>
      <c r="B9">
        <v>31.13</v>
      </c>
      <c r="C9">
        <v>24.47</v>
      </c>
      <c r="D9">
        <v>24.39</v>
      </c>
      <c r="E9">
        <f t="shared" si="1"/>
        <v>6.7399999999999984</v>
      </c>
      <c r="F9">
        <f t="shared" si="0"/>
        <v>9.3553023798353898</v>
      </c>
    </row>
    <row r="10" spans="1:7">
      <c r="A10" s="33"/>
      <c r="B10">
        <v>28.19</v>
      </c>
      <c r="C10">
        <v>22.31</v>
      </c>
      <c r="D10">
        <f>AVERAGE(C10:C11)</f>
        <v>22.434999999999999</v>
      </c>
      <c r="E10">
        <f t="shared" si="1"/>
        <v>5.7550000000000026</v>
      </c>
      <c r="F10">
        <f t="shared" si="0"/>
        <v>18.517074545962192</v>
      </c>
    </row>
    <row r="11" spans="1:7">
      <c r="A11" s="33"/>
      <c r="B11">
        <v>28.28</v>
      </c>
      <c r="C11">
        <v>22.56</v>
      </c>
      <c r="D11">
        <v>22.434999999999999</v>
      </c>
      <c r="E11">
        <f t="shared" si="1"/>
        <v>5.8450000000000024</v>
      </c>
      <c r="F11">
        <f t="shared" si="0"/>
        <v>17.397212784823203</v>
      </c>
    </row>
    <row r="12" spans="1:7">
      <c r="A12" s="6" t="s">
        <v>8</v>
      </c>
      <c r="B12">
        <v>21.07</v>
      </c>
      <c r="C12">
        <v>16.649999999999999</v>
      </c>
      <c r="D12">
        <f>AVERAGE(C12:C13)</f>
        <v>16.704999999999998</v>
      </c>
      <c r="E12">
        <f t="shared" si="1"/>
        <v>4.365000000000002</v>
      </c>
      <c r="F12">
        <f t="shared" si="0"/>
        <v>48.529304687564924</v>
      </c>
      <c r="G12">
        <f>AVERAGE(F12:F15)</f>
        <v>48.121279419917741</v>
      </c>
    </row>
    <row r="13" spans="1:7">
      <c r="A13" s="33"/>
      <c r="B13">
        <v>21.12</v>
      </c>
      <c r="C13">
        <v>16.760000000000002</v>
      </c>
      <c r="D13">
        <v>16.704999999999998</v>
      </c>
      <c r="E13">
        <f t="shared" si="1"/>
        <v>4.4150000000000027</v>
      </c>
      <c r="F13">
        <f t="shared" si="0"/>
        <v>46.876218415181732</v>
      </c>
    </row>
    <row r="14" spans="1:7">
      <c r="A14" s="33"/>
      <c r="B14">
        <v>22.51</v>
      </c>
      <c r="C14">
        <v>18.09</v>
      </c>
      <c r="D14">
        <f>AVERAGE(C14:C15)</f>
        <v>18.115000000000002</v>
      </c>
      <c r="E14">
        <f t="shared" si="1"/>
        <v>4.3949999999999996</v>
      </c>
      <c r="F14">
        <f t="shared" si="0"/>
        <v>47.53058603878155</v>
      </c>
    </row>
    <row r="15" spans="1:7">
      <c r="A15" s="33"/>
      <c r="B15">
        <v>22.45</v>
      </c>
      <c r="C15">
        <v>18.14</v>
      </c>
      <c r="D15">
        <v>18.114999999999998</v>
      </c>
      <c r="E15">
        <f t="shared" si="1"/>
        <v>4.3350000000000009</v>
      </c>
      <c r="F15">
        <f t="shared" si="0"/>
        <v>49.549008538142758</v>
      </c>
    </row>
    <row r="16" spans="1:7">
      <c r="A16" s="6" t="s">
        <v>9</v>
      </c>
      <c r="B16">
        <v>21.94</v>
      </c>
      <c r="C16">
        <v>16.53</v>
      </c>
      <c r="D16">
        <f>AVERAGE(C16:C17)</f>
        <v>16.57</v>
      </c>
      <c r="E16">
        <f t="shared" si="1"/>
        <v>5.370000000000001</v>
      </c>
      <c r="F16">
        <f t="shared" si="0"/>
        <v>24.180703024099827</v>
      </c>
      <c r="G16">
        <f>AVERAGE(F16:F19)</f>
        <v>24.155563393349425</v>
      </c>
    </row>
    <row r="17" spans="1:7">
      <c r="A17" s="33"/>
      <c r="B17">
        <v>21.88</v>
      </c>
      <c r="C17">
        <v>16.61</v>
      </c>
      <c r="D17">
        <v>16.57</v>
      </c>
      <c r="E17">
        <f t="shared" si="1"/>
        <v>5.3099999999999987</v>
      </c>
      <c r="F17">
        <f t="shared" si="0"/>
        <v>25.207554975691473</v>
      </c>
    </row>
    <row r="18" spans="1:7">
      <c r="A18" s="33"/>
      <c r="B18">
        <v>23.06</v>
      </c>
      <c r="C18">
        <v>17.89</v>
      </c>
      <c r="D18">
        <f>AVERAGE(C18:C19)</f>
        <v>17.925000000000001</v>
      </c>
      <c r="E18">
        <f t="shared" si="1"/>
        <v>5.134999999999998</v>
      </c>
      <c r="F18">
        <f t="shared" si="0"/>
        <v>28.458432299749358</v>
      </c>
    </row>
    <row r="19" spans="1:7">
      <c r="A19" s="33"/>
      <c r="B19">
        <v>23.66</v>
      </c>
      <c r="C19">
        <v>17.96</v>
      </c>
      <c r="D19">
        <v>17.925000000000001</v>
      </c>
      <c r="E19">
        <f t="shared" si="1"/>
        <v>5.7349999999999994</v>
      </c>
      <c r="F19">
        <f t="shared" si="0"/>
        <v>18.775563273857045</v>
      </c>
    </row>
    <row r="20" spans="1:7">
      <c r="A20" s="6" t="s">
        <v>10</v>
      </c>
      <c r="B20">
        <v>23.33</v>
      </c>
      <c r="C20">
        <v>18.850000000000001</v>
      </c>
      <c r="D20">
        <f>AVERAGE(C20:C21)</f>
        <v>18.785</v>
      </c>
      <c r="E20">
        <f t="shared" si="1"/>
        <v>4.5449999999999982</v>
      </c>
      <c r="F20">
        <f t="shared" si="0"/>
        <v>42.836962655615793</v>
      </c>
      <c r="G20">
        <f>AVERAGE(F20:F23)</f>
        <v>46.729092444108169</v>
      </c>
    </row>
    <row r="21" spans="1:7">
      <c r="A21" s="33"/>
      <c r="B21">
        <v>23.24</v>
      </c>
      <c r="C21">
        <v>18.72</v>
      </c>
      <c r="D21">
        <v>18.785</v>
      </c>
      <c r="E21">
        <f t="shared" si="1"/>
        <v>4.4549999999999983</v>
      </c>
      <c r="F21">
        <f t="shared" si="0"/>
        <v>45.594385757505535</v>
      </c>
    </row>
    <row r="22" spans="1:7">
      <c r="A22" s="33"/>
      <c r="B22">
        <v>23.7</v>
      </c>
      <c r="C22">
        <v>19.38</v>
      </c>
      <c r="D22">
        <f>AVERAGE(C22:C23)</f>
        <v>19.41</v>
      </c>
      <c r="E22">
        <f t="shared" si="1"/>
        <v>4.2899999999999991</v>
      </c>
      <c r="F22">
        <f t="shared" si="0"/>
        <v>51.118878659861359</v>
      </c>
    </row>
    <row r="23" spans="1:7">
      <c r="A23" s="33"/>
      <c r="B23">
        <v>23.81</v>
      </c>
      <c r="C23">
        <v>19.440000000000001</v>
      </c>
      <c r="D23">
        <v>19.41</v>
      </c>
      <c r="E23">
        <f t="shared" si="1"/>
        <v>4.3999999999999986</v>
      </c>
      <c r="F23">
        <f t="shared" si="0"/>
        <v>47.366142703449981</v>
      </c>
    </row>
    <row r="24" spans="1:7">
      <c r="A24" s="6" t="s">
        <v>11</v>
      </c>
      <c r="B24">
        <v>26.57</v>
      </c>
      <c r="C24">
        <v>21.2</v>
      </c>
      <c r="D24">
        <f>AVERAGE(C24:C25)</f>
        <v>20.805</v>
      </c>
      <c r="E24">
        <f t="shared" si="1"/>
        <v>5.7650000000000006</v>
      </c>
      <c r="F24">
        <f t="shared" si="0"/>
        <v>18.389167769043233</v>
      </c>
      <c r="G24">
        <f>AVERAGE(F24:F27)</f>
        <v>21.29120620620381</v>
      </c>
    </row>
    <row r="25" spans="1:7">
      <c r="A25" s="33"/>
      <c r="B25">
        <v>26.06</v>
      </c>
      <c r="C25">
        <v>20.41</v>
      </c>
      <c r="D25">
        <v>20.805</v>
      </c>
      <c r="E25">
        <f t="shared" si="1"/>
        <v>5.254999999999999</v>
      </c>
      <c r="F25">
        <f t="shared" si="0"/>
        <v>26.18709795837341</v>
      </c>
    </row>
    <row r="26" spans="1:7">
      <c r="A26" s="33"/>
      <c r="B26">
        <v>26.38</v>
      </c>
      <c r="C26">
        <v>20.71</v>
      </c>
      <c r="D26">
        <f>AVERAGE(C26:C27)</f>
        <v>20.675000000000001</v>
      </c>
      <c r="E26">
        <f t="shared" si="1"/>
        <v>5.7049999999999983</v>
      </c>
      <c r="F26">
        <f t="shared" si="0"/>
        <v>19.170077769590709</v>
      </c>
    </row>
    <row r="27" spans="1:7">
      <c r="A27" s="33"/>
      <c r="B27">
        <v>26.22</v>
      </c>
      <c r="C27">
        <v>20.64</v>
      </c>
      <c r="D27">
        <v>20.675000000000001</v>
      </c>
      <c r="E27">
        <f t="shared" si="1"/>
        <v>5.5449999999999982</v>
      </c>
      <c r="F27">
        <f t="shared" si="0"/>
        <v>21.418481327807896</v>
      </c>
    </row>
    <row r="29" spans="1:7">
      <c r="B29" s="1" t="s">
        <v>96</v>
      </c>
      <c r="C29" s="2" t="s">
        <v>12</v>
      </c>
      <c r="D29" s="2" t="s">
        <v>13</v>
      </c>
    </row>
    <row r="30" spans="1:7">
      <c r="A30" s="6" t="s">
        <v>6</v>
      </c>
      <c r="B30">
        <v>12.456682013626756</v>
      </c>
      <c r="C30">
        <f>STDEV(F4:F7)/SQRT(4)</f>
        <v>1.8609123271923047</v>
      </c>
    </row>
    <row r="31" spans="1:7">
      <c r="A31" s="6" t="s">
        <v>7</v>
      </c>
      <c r="B31">
        <v>13.985444804128624</v>
      </c>
      <c r="C31">
        <f>STDEV(F8:F11)/SQRT(4)</f>
        <v>2.3200522338172527</v>
      </c>
      <c r="D31">
        <f>TTEST(F4:F7,F8:F11,2,3)</f>
        <v>0.62645258301864715</v>
      </c>
    </row>
    <row r="32" spans="1:7">
      <c r="A32" s="6" t="s">
        <v>8</v>
      </c>
      <c r="B32">
        <v>48.121279419917741</v>
      </c>
      <c r="C32">
        <f>STDEV(F12:F15)/SQRT(4)</f>
        <v>0.58480699309675976</v>
      </c>
    </row>
    <row r="33" spans="1:4">
      <c r="A33" s="6" t="s">
        <v>9</v>
      </c>
      <c r="B33">
        <v>24.155563393349425</v>
      </c>
      <c r="C33">
        <f>STDEV(F16:F19)/SQRT(4)</f>
        <v>2.0117654021976565</v>
      </c>
      <c r="D33">
        <f>TTEST(F12:F15,F16:F19,2,3)</f>
        <v>6.7361505260311655E-4</v>
      </c>
    </row>
    <row r="34" spans="1:4">
      <c r="A34" s="6" t="s">
        <v>10</v>
      </c>
      <c r="B34">
        <v>46.729092444108169</v>
      </c>
      <c r="C34">
        <f>STDEV(F20:F23)/SQRT(4)</f>
        <v>1.7347499725713267</v>
      </c>
    </row>
    <row r="35" spans="1:4">
      <c r="A35" s="6" t="s">
        <v>11</v>
      </c>
      <c r="B35">
        <v>21.29120620620381</v>
      </c>
      <c r="C35">
        <f>STDEV(F24:F27)/SQRT(4)</f>
        <v>1.7537333496693108</v>
      </c>
      <c r="D35">
        <f>TTEST(F20:F23,F24:F27,2,3)</f>
        <v>4.8629355762798512E-5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I23" sqref="I23"/>
    </sheetView>
  </sheetViews>
  <sheetFormatPr baseColWidth="10" defaultRowHeight="15.75"/>
  <cols>
    <col min="2" max="2" width="19.5" customWidth="1"/>
  </cols>
  <sheetData>
    <row r="1" spans="1:3">
      <c r="A1" s="53" t="s">
        <v>460</v>
      </c>
    </row>
    <row r="9" spans="1:3">
      <c r="B9" s="15" t="s">
        <v>461</v>
      </c>
      <c r="C9" s="15" t="s">
        <v>96</v>
      </c>
    </row>
    <row r="10" spans="1:3">
      <c r="B10" s="55" t="s">
        <v>462</v>
      </c>
      <c r="C10" s="55">
        <v>2465.1</v>
      </c>
    </row>
    <row r="11" spans="1:3">
      <c r="B11" s="55" t="s">
        <v>463</v>
      </c>
      <c r="C11" s="15">
        <v>3232.9</v>
      </c>
    </row>
    <row r="12" spans="1:3">
      <c r="B12" s="15" t="s">
        <v>464</v>
      </c>
      <c r="C12" s="15">
        <v>2313.6999999999998</v>
      </c>
    </row>
    <row r="13" spans="1:3">
      <c r="B13" s="15" t="s">
        <v>465</v>
      </c>
      <c r="C13" s="15">
        <v>2293.3000000000002</v>
      </c>
    </row>
    <row r="14" spans="1:3">
      <c r="B14" s="15" t="s">
        <v>466</v>
      </c>
      <c r="C14" s="15">
        <v>2244.8000000000002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27"/>
  <sheetViews>
    <sheetView topLeftCell="A4" workbookViewId="0">
      <selection activeCell="L17" sqref="L17"/>
    </sheetView>
  </sheetViews>
  <sheetFormatPr baseColWidth="10" defaultRowHeight="15.75"/>
  <cols>
    <col min="4" max="4" width="11.875" customWidth="1"/>
  </cols>
  <sheetData>
    <row r="1" spans="1:7">
      <c r="A1" s="7" t="s">
        <v>101</v>
      </c>
    </row>
    <row r="3" spans="1:7">
      <c r="B3" s="3" t="s">
        <v>97</v>
      </c>
      <c r="C3" s="3" t="s">
        <v>65</v>
      </c>
      <c r="D3" s="28" t="s">
        <v>66</v>
      </c>
      <c r="E3" s="28" t="s">
        <v>3</v>
      </c>
      <c r="F3" s="28" t="s">
        <v>4</v>
      </c>
      <c r="G3" s="28" t="s">
        <v>5</v>
      </c>
    </row>
    <row r="4" spans="1:7">
      <c r="A4" s="29" t="s">
        <v>52</v>
      </c>
      <c r="B4" s="2">
        <v>23.72</v>
      </c>
      <c r="C4" s="2">
        <v>18.23</v>
      </c>
      <c r="D4" s="16">
        <f>AVERAGE(C4:C6)</f>
        <v>18.309999999999999</v>
      </c>
      <c r="E4" s="16">
        <f>B4-D$4</f>
        <v>5.41</v>
      </c>
      <c r="F4" s="2">
        <f t="shared" ref="F4:F21" si="0">(2^-E4)*1000</f>
        <v>23.519480428297928</v>
      </c>
      <c r="G4" s="2">
        <f>AVERAGE(F4:F12)</f>
        <v>20.953386199194142</v>
      </c>
    </row>
    <row r="5" spans="1:7">
      <c r="B5" s="2">
        <v>23.81</v>
      </c>
      <c r="C5" s="2">
        <v>18.27</v>
      </c>
      <c r="D5" s="16"/>
      <c r="E5" s="16">
        <f t="shared" ref="E5:E6" si="1">B5-D$4</f>
        <v>5.5</v>
      </c>
      <c r="F5" s="2">
        <f t="shared" si="0"/>
        <v>22.097086912079607</v>
      </c>
      <c r="G5" s="2"/>
    </row>
    <row r="6" spans="1:7">
      <c r="B6" s="2">
        <v>23.77</v>
      </c>
      <c r="C6" s="2">
        <v>18.43</v>
      </c>
      <c r="D6" s="16"/>
      <c r="E6" s="16">
        <f t="shared" si="1"/>
        <v>5.4600000000000009</v>
      </c>
      <c r="F6" s="2">
        <f t="shared" si="0"/>
        <v>22.718320583129845</v>
      </c>
      <c r="G6" s="2"/>
    </row>
    <row r="7" spans="1:7">
      <c r="B7" s="2">
        <v>23.63</v>
      </c>
      <c r="C7" s="2">
        <v>17.86</v>
      </c>
      <c r="D7" s="16">
        <f>AVERAGE(C7:C9)</f>
        <v>17.923333333333332</v>
      </c>
      <c r="E7" s="16">
        <f>B7-D$7</f>
        <v>5.706666666666667</v>
      </c>
      <c r="F7" s="2">
        <f t="shared" si="0"/>
        <v>19.147944414517646</v>
      </c>
      <c r="G7" s="2"/>
    </row>
    <row r="8" spans="1:7">
      <c r="B8" s="2">
        <v>23.73</v>
      </c>
      <c r="C8" s="2">
        <v>17.920000000000002</v>
      </c>
      <c r="D8" s="16"/>
      <c r="E8" s="16">
        <f t="shared" ref="E8:E9" si="2">B8-D$7</f>
        <v>5.8066666666666684</v>
      </c>
      <c r="F8" s="2">
        <f t="shared" si="0"/>
        <v>17.865663858857886</v>
      </c>
      <c r="G8" s="2"/>
    </row>
    <row r="9" spans="1:7">
      <c r="B9" s="2">
        <v>23.65</v>
      </c>
      <c r="C9" s="2">
        <v>17.989999999999998</v>
      </c>
      <c r="D9" s="16"/>
      <c r="E9" s="16">
        <f t="shared" si="2"/>
        <v>5.7266666666666666</v>
      </c>
      <c r="F9" s="2">
        <f t="shared" si="0"/>
        <v>18.884329005418259</v>
      </c>
      <c r="G9" s="2"/>
    </row>
    <row r="10" spans="1:7">
      <c r="B10" s="2">
        <v>24.02</v>
      </c>
      <c r="C10" s="2">
        <v>18.43</v>
      </c>
      <c r="D10" s="16">
        <f>AVERAGE(C10:C12)</f>
        <v>18.463333333333335</v>
      </c>
      <c r="E10" s="16">
        <f>B10-D$10</f>
        <v>5.5566666666666649</v>
      </c>
      <c r="F10" s="2">
        <f t="shared" si="0"/>
        <v>21.245974575200815</v>
      </c>
      <c r="G10" s="2"/>
    </row>
    <row r="11" spans="1:7">
      <c r="B11" s="2">
        <v>24.04</v>
      </c>
      <c r="C11" s="2">
        <v>18.43</v>
      </c>
      <c r="D11" s="16"/>
      <c r="E11" s="16">
        <f t="shared" ref="E11:E12" si="3">B11-D$10</f>
        <v>5.5766666666666644</v>
      </c>
      <c r="F11" s="2">
        <f t="shared" si="0"/>
        <v>20.953474964897453</v>
      </c>
      <c r="G11" s="2"/>
    </row>
    <row r="12" spans="1:7">
      <c r="B12" s="2">
        <v>23.96</v>
      </c>
      <c r="C12" s="2">
        <v>18.53</v>
      </c>
      <c r="D12" s="16"/>
      <c r="E12" s="16">
        <f t="shared" si="3"/>
        <v>5.4966666666666661</v>
      </c>
      <c r="F12" s="2">
        <f t="shared" si="0"/>
        <v>22.148201050347826</v>
      </c>
      <c r="G12" s="2"/>
    </row>
    <row r="13" spans="1:7">
      <c r="A13" s="29" t="s">
        <v>100</v>
      </c>
      <c r="B13" s="2">
        <v>23.92</v>
      </c>
      <c r="C13" s="2">
        <v>18.52</v>
      </c>
      <c r="D13" s="16">
        <f>AVERAGE(C13:C15)</f>
        <v>18.553333333333331</v>
      </c>
      <c r="E13" s="16">
        <f>B13-D$13</f>
        <v>5.3666666666666707</v>
      </c>
      <c r="F13" s="2">
        <f t="shared" si="0"/>
        <v>24.236636903652041</v>
      </c>
      <c r="G13" s="2">
        <f>AVERAGE(F13:F21)</f>
        <v>23.742652398480995</v>
      </c>
    </row>
    <row r="14" spans="1:7">
      <c r="B14" s="2">
        <v>23.96</v>
      </c>
      <c r="C14" s="2">
        <v>18.53</v>
      </c>
      <c r="D14" s="16"/>
      <c r="E14" s="16">
        <f t="shared" ref="E14:E15" si="4">B14-D$13</f>
        <v>5.4066666666666698</v>
      </c>
      <c r="F14" s="2">
        <f t="shared" si="0"/>
        <v>23.573884792972343</v>
      </c>
      <c r="G14" s="2"/>
    </row>
    <row r="15" spans="1:7">
      <c r="B15" s="2">
        <v>23.91</v>
      </c>
      <c r="C15" s="2">
        <v>18.61</v>
      </c>
      <c r="D15" s="16"/>
      <c r="E15" s="16">
        <f t="shared" si="4"/>
        <v>5.3566666666666691</v>
      </c>
      <c r="F15" s="2">
        <f t="shared" si="0"/>
        <v>24.405216044841943</v>
      </c>
      <c r="G15" s="2"/>
    </row>
    <row r="16" spans="1:7">
      <c r="B16" s="2">
        <v>24.01</v>
      </c>
      <c r="C16" s="2">
        <v>18.59</v>
      </c>
      <c r="D16" s="16">
        <f>AVERAGE(C16:C18)</f>
        <v>18.603333333333335</v>
      </c>
      <c r="E16" s="16">
        <f>B16-D$16</f>
        <v>5.4066666666666663</v>
      </c>
      <c r="F16" s="2">
        <f t="shared" si="0"/>
        <v>23.573884792972407</v>
      </c>
      <c r="G16" s="2"/>
    </row>
    <row r="17" spans="1:7">
      <c r="B17" s="2">
        <v>23.98</v>
      </c>
      <c r="C17" s="2">
        <v>18.600000000000001</v>
      </c>
      <c r="D17" s="16"/>
      <c r="E17" s="16">
        <f t="shared" ref="E17:E18" si="5">B17-D$16</f>
        <v>5.3766666666666652</v>
      </c>
      <c r="F17" s="2">
        <f t="shared" si="0"/>
        <v>24.069222223649248</v>
      </c>
      <c r="G17" s="2"/>
    </row>
    <row r="18" spans="1:7">
      <c r="B18" s="2">
        <v>24.02</v>
      </c>
      <c r="C18" s="2">
        <v>18.62</v>
      </c>
      <c r="D18" s="16"/>
      <c r="E18" s="16">
        <f t="shared" si="5"/>
        <v>5.4166666666666643</v>
      </c>
      <c r="F18" s="2">
        <f t="shared" si="0"/>
        <v>23.411048076198192</v>
      </c>
      <c r="G18" s="2"/>
    </row>
    <row r="19" spans="1:7">
      <c r="B19" s="2">
        <v>23.76</v>
      </c>
      <c r="C19" s="2">
        <v>18.329999999999998</v>
      </c>
      <c r="D19" s="16">
        <f>AVERAGE(C19:C21)</f>
        <v>18.383333333333336</v>
      </c>
      <c r="E19" s="16">
        <f>B19-D$19</f>
        <v>5.3766666666666652</v>
      </c>
      <c r="F19" s="2">
        <f t="shared" si="0"/>
        <v>24.069222223649248</v>
      </c>
      <c r="G19" s="2"/>
    </row>
    <row r="20" spans="1:7">
      <c r="B20" s="2">
        <v>23.84</v>
      </c>
      <c r="C20" s="2">
        <v>18.34</v>
      </c>
      <c r="D20" s="16"/>
      <c r="E20" s="16">
        <f t="shared" ref="E20:E21" si="6">B20-D$19</f>
        <v>5.4566666666666634</v>
      </c>
      <c r="F20" s="2">
        <f t="shared" si="0"/>
        <v>22.77087173542105</v>
      </c>
      <c r="G20" s="2"/>
    </row>
    <row r="21" spans="1:7">
      <c r="B21" s="2">
        <v>23.79</v>
      </c>
      <c r="C21" s="2">
        <v>18.48</v>
      </c>
      <c r="D21" s="16"/>
      <c r="E21" s="16">
        <f t="shared" si="6"/>
        <v>5.4066666666666627</v>
      </c>
      <c r="F21" s="2">
        <f t="shared" si="0"/>
        <v>23.573884792972464</v>
      </c>
      <c r="G21" s="2"/>
    </row>
    <row r="24" spans="1:7">
      <c r="B24" s="29" t="s">
        <v>52</v>
      </c>
      <c r="C24" s="29" t="s">
        <v>100</v>
      </c>
    </row>
    <row r="25" spans="1:7">
      <c r="A25" s="24" t="s">
        <v>96</v>
      </c>
      <c r="B25">
        <v>20.953386199194142</v>
      </c>
      <c r="C25">
        <v>23.742652398480995</v>
      </c>
    </row>
    <row r="26" spans="1:7">
      <c r="A26" t="s">
        <v>12</v>
      </c>
      <c r="B26">
        <v>0.7056116308109045</v>
      </c>
      <c r="C26">
        <v>0.10148522012134577</v>
      </c>
    </row>
    <row r="27" spans="1:7">
      <c r="A27" t="s">
        <v>13</v>
      </c>
      <c r="C27">
        <v>0.14735028691377403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>
  <dimension ref="A1:T40"/>
  <sheetViews>
    <sheetView topLeftCell="A22" workbookViewId="0">
      <selection activeCell="J12" sqref="J12"/>
    </sheetView>
  </sheetViews>
  <sheetFormatPr baseColWidth="10" defaultRowHeight="15.75"/>
  <sheetData>
    <row r="1" spans="1:20">
      <c r="A1" s="36" t="s">
        <v>101</v>
      </c>
    </row>
    <row r="2" spans="1:20">
      <c r="A2" s="38" t="s">
        <v>164</v>
      </c>
      <c r="B2" s="39"/>
      <c r="C2" s="39"/>
      <c r="D2" s="39"/>
      <c r="E2" s="39"/>
      <c r="F2" s="39"/>
    </row>
    <row r="4" spans="1:20">
      <c r="A4" s="40" t="s">
        <v>165</v>
      </c>
      <c r="B4" s="39"/>
      <c r="C4" s="39"/>
      <c r="D4" s="39"/>
      <c r="E4" s="39"/>
      <c r="F4" s="39"/>
      <c r="G4" s="40" t="s">
        <v>166</v>
      </c>
      <c r="H4" s="39"/>
      <c r="I4" s="39"/>
      <c r="J4" s="39"/>
      <c r="K4" s="39"/>
      <c r="M4" s="40" t="s">
        <v>167</v>
      </c>
      <c r="N4" s="39"/>
      <c r="O4" s="39"/>
      <c r="P4" s="39"/>
      <c r="Q4" s="39"/>
      <c r="S4" s="40" t="s">
        <v>168</v>
      </c>
    </row>
    <row r="5" spans="1:20">
      <c r="A5" s="41" t="s">
        <v>20</v>
      </c>
      <c r="B5" s="42" t="s">
        <v>169</v>
      </c>
      <c r="C5" s="42" t="s">
        <v>170</v>
      </c>
      <c r="D5" s="42" t="s">
        <v>171</v>
      </c>
      <c r="E5" s="41"/>
      <c r="F5" s="41"/>
      <c r="G5" s="41" t="s">
        <v>20</v>
      </c>
      <c r="H5" s="42" t="s">
        <v>169</v>
      </c>
      <c r="I5" s="42" t="s">
        <v>170</v>
      </c>
      <c r="J5" s="42" t="s">
        <v>171</v>
      </c>
      <c r="K5" s="41"/>
      <c r="M5" s="41" t="s">
        <v>20</v>
      </c>
      <c r="N5" s="42" t="s">
        <v>169</v>
      </c>
      <c r="O5" s="42" t="s">
        <v>170</v>
      </c>
      <c r="P5" s="42" t="s">
        <v>171</v>
      </c>
      <c r="Q5" s="41"/>
    </row>
    <row r="6" spans="1:20">
      <c r="A6" t="s">
        <v>172</v>
      </c>
      <c r="B6">
        <v>7</v>
      </c>
      <c r="C6">
        <v>24</v>
      </c>
      <c r="D6">
        <f>B6/C6</f>
        <v>0.29166666666666669</v>
      </c>
      <c r="G6" t="s">
        <v>173</v>
      </c>
      <c r="H6">
        <v>19</v>
      </c>
      <c r="I6">
        <v>38</v>
      </c>
      <c r="J6">
        <f>H6/I6</f>
        <v>0.5</v>
      </c>
      <c r="M6" t="s">
        <v>174</v>
      </c>
      <c r="N6">
        <v>9</v>
      </c>
      <c r="O6">
        <v>23</v>
      </c>
      <c r="P6">
        <f>N6/O6</f>
        <v>0.39130434782608697</v>
      </c>
    </row>
    <row r="7" spans="1:20">
      <c r="A7" t="s">
        <v>175</v>
      </c>
      <c r="B7">
        <v>16</v>
      </c>
      <c r="C7">
        <v>32</v>
      </c>
      <c r="D7">
        <f>B7/C7</f>
        <v>0.5</v>
      </c>
      <c r="G7" t="s">
        <v>176</v>
      </c>
      <c r="H7">
        <v>5</v>
      </c>
      <c r="I7">
        <v>14</v>
      </c>
      <c r="J7">
        <f>H7/I7</f>
        <v>0.35714285714285715</v>
      </c>
      <c r="M7" t="s">
        <v>177</v>
      </c>
      <c r="N7">
        <v>16</v>
      </c>
      <c r="O7">
        <v>62</v>
      </c>
      <c r="P7">
        <f>N7/O7</f>
        <v>0.25806451612903225</v>
      </c>
    </row>
    <row r="8" spans="1:20">
      <c r="A8" t="s">
        <v>178</v>
      </c>
      <c r="B8">
        <v>22</v>
      </c>
      <c r="C8">
        <v>63</v>
      </c>
      <c r="D8">
        <f>B8/C8</f>
        <v>0.34920634920634919</v>
      </c>
      <c r="G8" t="s">
        <v>179</v>
      </c>
      <c r="H8">
        <v>20</v>
      </c>
      <c r="I8">
        <v>52</v>
      </c>
      <c r="J8">
        <f>H8/I8</f>
        <v>0.38461538461538464</v>
      </c>
      <c r="M8" t="s">
        <v>180</v>
      </c>
      <c r="N8">
        <v>26</v>
      </c>
      <c r="O8">
        <v>62</v>
      </c>
      <c r="P8">
        <f>N8/O8</f>
        <v>0.41935483870967744</v>
      </c>
    </row>
    <row r="9" spans="1:20">
      <c r="A9" t="s">
        <v>181</v>
      </c>
      <c r="B9">
        <v>12</v>
      </c>
      <c r="C9">
        <v>35</v>
      </c>
      <c r="D9">
        <f>B9/C9</f>
        <v>0.34285714285714286</v>
      </c>
      <c r="G9" t="s">
        <v>182</v>
      </c>
      <c r="H9">
        <v>36</v>
      </c>
      <c r="I9">
        <v>90</v>
      </c>
      <c r="J9">
        <f>H9/I9</f>
        <v>0.4</v>
      </c>
      <c r="M9" t="s">
        <v>183</v>
      </c>
      <c r="N9">
        <v>28</v>
      </c>
      <c r="O9">
        <v>56</v>
      </c>
      <c r="P9">
        <f>N9/O9</f>
        <v>0.5</v>
      </c>
    </row>
    <row r="11" spans="1:20">
      <c r="D11">
        <f>AVERAGE(D6:D9)</f>
        <v>0.3709325396825397</v>
      </c>
      <c r="E11" s="43" t="s">
        <v>35</v>
      </c>
      <c r="J11">
        <f>AVERAGE(J6:J9)</f>
        <v>0.41043956043956042</v>
      </c>
      <c r="K11" s="43" t="s">
        <v>35</v>
      </c>
      <c r="P11">
        <f>AVERAGE(P6:P9)</f>
        <v>0.39218092566619916</v>
      </c>
      <c r="Q11" s="43" t="s">
        <v>35</v>
      </c>
      <c r="S11">
        <f>AVERAGE(D11,J11,P11)</f>
        <v>0.39118434192943313</v>
      </c>
      <c r="T11" s="43" t="s">
        <v>35</v>
      </c>
    </row>
    <row r="12" spans="1:20">
      <c r="D12">
        <f>STDEV(D6:D9)</f>
        <v>8.9817858649748963E-2</v>
      </c>
      <c r="E12" s="43" t="s">
        <v>36</v>
      </c>
      <c r="J12">
        <f>STDEV(J6:J9)</f>
        <v>6.228291203780064E-2</v>
      </c>
      <c r="K12" s="43" t="s">
        <v>36</v>
      </c>
      <c r="P12">
        <f>STDEV(P6:P9)</f>
        <v>0.10058388544914965</v>
      </c>
      <c r="Q12" s="43" t="s">
        <v>36</v>
      </c>
      <c r="S12">
        <f>STDEV(D11,J11,P11)</f>
        <v>1.9772355869551981E-2</v>
      </c>
      <c r="T12" s="43" t="s">
        <v>36</v>
      </c>
    </row>
    <row r="15" spans="1:20">
      <c r="A15" s="40" t="s">
        <v>165</v>
      </c>
      <c r="B15" s="39"/>
      <c r="C15" s="39"/>
      <c r="D15" s="39"/>
      <c r="E15" s="39"/>
      <c r="F15" s="39"/>
      <c r="G15" s="40" t="s">
        <v>166</v>
      </c>
      <c r="H15" s="39"/>
      <c r="I15" s="39"/>
      <c r="J15" s="39"/>
      <c r="K15" s="39"/>
      <c r="M15" s="40" t="s">
        <v>167</v>
      </c>
      <c r="N15" s="39"/>
      <c r="O15" s="39"/>
      <c r="P15" s="39"/>
      <c r="Q15" s="39"/>
      <c r="S15" s="40" t="s">
        <v>168</v>
      </c>
    </row>
    <row r="16" spans="1:20">
      <c r="A16" s="41" t="s">
        <v>20</v>
      </c>
      <c r="B16" s="42" t="s">
        <v>184</v>
      </c>
      <c r="C16" s="42" t="s">
        <v>185</v>
      </c>
      <c r="D16" s="42" t="s">
        <v>171</v>
      </c>
      <c r="E16" s="41"/>
      <c r="F16" s="41"/>
      <c r="G16" s="41" t="s">
        <v>20</v>
      </c>
      <c r="H16" s="42" t="s">
        <v>184</v>
      </c>
      <c r="I16" s="42" t="s">
        <v>185</v>
      </c>
      <c r="J16" s="42" t="s">
        <v>171</v>
      </c>
      <c r="K16" s="41"/>
      <c r="M16" s="41" t="s">
        <v>20</v>
      </c>
      <c r="N16" s="42" t="s">
        <v>184</v>
      </c>
      <c r="O16" s="42" t="s">
        <v>185</v>
      </c>
      <c r="P16" s="42" t="s">
        <v>171</v>
      </c>
      <c r="Q16" s="41"/>
    </row>
    <row r="17" spans="1:20">
      <c r="A17" t="s">
        <v>172</v>
      </c>
      <c r="B17">
        <v>26</v>
      </c>
      <c r="C17">
        <v>76</v>
      </c>
      <c r="D17">
        <f>B17/C17</f>
        <v>0.34210526315789475</v>
      </c>
      <c r="G17" t="s">
        <v>173</v>
      </c>
      <c r="H17">
        <v>34</v>
      </c>
      <c r="I17">
        <v>68</v>
      </c>
      <c r="J17">
        <f>H17/I17</f>
        <v>0.5</v>
      </c>
      <c r="M17" t="s">
        <v>174</v>
      </c>
      <c r="N17">
        <v>8</v>
      </c>
      <c r="O17">
        <v>48</v>
      </c>
      <c r="P17">
        <f>N17/O17</f>
        <v>0.16666666666666666</v>
      </c>
    </row>
    <row r="18" spans="1:20">
      <c r="A18" t="s">
        <v>175</v>
      </c>
      <c r="B18">
        <v>35</v>
      </c>
      <c r="C18">
        <v>70</v>
      </c>
      <c r="D18">
        <f>B18/C18</f>
        <v>0.5</v>
      </c>
      <c r="G18" t="s">
        <v>176</v>
      </c>
      <c r="H18">
        <v>44</v>
      </c>
      <c r="I18">
        <v>82</v>
      </c>
      <c r="J18">
        <f>H18/I18</f>
        <v>0.53658536585365857</v>
      </c>
      <c r="M18" t="s">
        <v>177</v>
      </c>
      <c r="N18">
        <v>11</v>
      </c>
      <c r="O18">
        <v>38</v>
      </c>
      <c r="P18">
        <f>N18/O18</f>
        <v>0.28947368421052633</v>
      </c>
    </row>
    <row r="19" spans="1:20">
      <c r="A19" t="s">
        <v>178</v>
      </c>
      <c r="B19">
        <v>38</v>
      </c>
      <c r="C19">
        <v>77</v>
      </c>
      <c r="D19">
        <f>B19/C19</f>
        <v>0.4935064935064935</v>
      </c>
      <c r="G19" t="s">
        <v>179</v>
      </c>
      <c r="H19">
        <v>42</v>
      </c>
      <c r="I19">
        <v>76</v>
      </c>
      <c r="J19">
        <f>H19/I19</f>
        <v>0.55263157894736847</v>
      </c>
      <c r="M19" t="s">
        <v>180</v>
      </c>
      <c r="N19">
        <v>18</v>
      </c>
      <c r="O19">
        <v>44</v>
      </c>
      <c r="P19">
        <f>N19/O19</f>
        <v>0.40909090909090912</v>
      </c>
    </row>
    <row r="20" spans="1:20">
      <c r="A20" t="s">
        <v>181</v>
      </c>
      <c r="B20">
        <v>21</v>
      </c>
      <c r="C20">
        <v>65</v>
      </c>
      <c r="D20">
        <f>B20/C20</f>
        <v>0.32307692307692309</v>
      </c>
      <c r="G20" t="s">
        <v>182</v>
      </c>
      <c r="H20">
        <v>15</v>
      </c>
      <c r="I20">
        <v>50</v>
      </c>
      <c r="J20">
        <f>H20/I20</f>
        <v>0.3</v>
      </c>
      <c r="M20" t="s">
        <v>183</v>
      </c>
      <c r="N20">
        <v>38</v>
      </c>
      <c r="O20">
        <v>75</v>
      </c>
      <c r="P20">
        <f>N20/O20</f>
        <v>0.50666666666666671</v>
      </c>
    </row>
    <row r="22" spans="1:20">
      <c r="D22">
        <f>AVERAGE(D17:D20)</f>
        <v>0.41467216993532779</v>
      </c>
      <c r="E22" s="43" t="s">
        <v>35</v>
      </c>
      <c r="J22">
        <f>AVERAGE(J17:J20)</f>
        <v>0.4723042362002568</v>
      </c>
      <c r="K22" s="43" t="s">
        <v>35</v>
      </c>
      <c r="P22">
        <f>AVERAGE(P17:P20)</f>
        <v>0.34297448165869215</v>
      </c>
      <c r="Q22" s="43" t="s">
        <v>35</v>
      </c>
      <c r="S22">
        <f>AVERAGE(D22,J22,P22)</f>
        <v>0.40998362926475895</v>
      </c>
      <c r="T22" s="43" t="s">
        <v>35</v>
      </c>
    </row>
    <row r="23" spans="1:20">
      <c r="D23">
        <f>STDEV(D17:D20)</f>
        <v>9.5133825675143419E-2</v>
      </c>
      <c r="E23" s="43" t="s">
        <v>36</v>
      </c>
      <c r="J23">
        <f>STDEV(J17:J20)</f>
        <v>0.11696203196954451</v>
      </c>
      <c r="K23" s="43" t="s">
        <v>36</v>
      </c>
      <c r="P23">
        <f>STDEV(P17:P20)</f>
        <v>0.14732423919588239</v>
      </c>
      <c r="Q23" s="43" t="s">
        <v>36</v>
      </c>
      <c r="S23">
        <f>STDEV(D22,J22,P22)</f>
        <v>6.4792230727610631E-2</v>
      </c>
      <c r="T23" s="43" t="s">
        <v>36</v>
      </c>
    </row>
    <row r="26" spans="1:20">
      <c r="A26" s="40" t="s">
        <v>165</v>
      </c>
      <c r="B26" s="39"/>
      <c r="C26" s="39"/>
      <c r="D26" s="39"/>
      <c r="E26" s="39"/>
      <c r="F26" s="39"/>
      <c r="G26" s="40" t="s">
        <v>166</v>
      </c>
      <c r="H26" s="39"/>
      <c r="I26" s="39"/>
      <c r="J26" s="39"/>
      <c r="K26" s="39"/>
      <c r="M26" s="40" t="s">
        <v>167</v>
      </c>
      <c r="N26" s="39"/>
      <c r="O26" s="39"/>
      <c r="P26" s="39"/>
      <c r="Q26" s="39"/>
      <c r="S26" s="40" t="s">
        <v>168</v>
      </c>
    </row>
    <row r="27" spans="1:20">
      <c r="A27" s="41" t="s">
        <v>20</v>
      </c>
      <c r="B27" s="42" t="s">
        <v>186</v>
      </c>
      <c r="C27" s="42" t="s">
        <v>187</v>
      </c>
      <c r="D27" s="42" t="s">
        <v>171</v>
      </c>
      <c r="E27" s="41"/>
      <c r="F27" s="41"/>
      <c r="G27" s="41" t="s">
        <v>20</v>
      </c>
      <c r="H27" s="42" t="s">
        <v>186</v>
      </c>
      <c r="I27" s="42" t="s">
        <v>187</v>
      </c>
      <c r="J27" s="42" t="s">
        <v>171</v>
      </c>
      <c r="K27" s="41"/>
      <c r="M27" s="41" t="s">
        <v>20</v>
      </c>
      <c r="N27" s="42" t="s">
        <v>186</v>
      </c>
      <c r="O27" s="42" t="s">
        <v>187</v>
      </c>
      <c r="P27" s="42" t="s">
        <v>171</v>
      </c>
      <c r="Q27" s="41"/>
    </row>
    <row r="28" spans="1:20">
      <c r="A28" t="s">
        <v>172</v>
      </c>
      <c r="B28">
        <v>206</v>
      </c>
      <c r="C28">
        <v>388</v>
      </c>
      <c r="D28">
        <f>B28/C28</f>
        <v>0.53092783505154639</v>
      </c>
      <c r="G28" t="s">
        <v>173</v>
      </c>
      <c r="H28">
        <v>184</v>
      </c>
      <c r="I28">
        <v>335</v>
      </c>
      <c r="J28">
        <f>H28/I28</f>
        <v>0.54925373134328359</v>
      </c>
      <c r="M28" t="s">
        <v>174</v>
      </c>
      <c r="N28">
        <v>121</v>
      </c>
      <c r="O28">
        <v>355</v>
      </c>
      <c r="P28">
        <f>N28/O28</f>
        <v>0.3408450704225352</v>
      </c>
    </row>
    <row r="29" spans="1:20">
      <c r="A29" t="s">
        <v>175</v>
      </c>
      <c r="B29">
        <v>272</v>
      </c>
      <c r="C29">
        <v>545</v>
      </c>
      <c r="D29">
        <f>B29/C29</f>
        <v>0.49908256880733948</v>
      </c>
      <c r="G29" t="s">
        <v>176</v>
      </c>
      <c r="H29">
        <v>312</v>
      </c>
      <c r="I29">
        <v>551</v>
      </c>
      <c r="J29">
        <f>H29/I29</f>
        <v>0.56624319419237745</v>
      </c>
      <c r="M29" t="s">
        <v>177</v>
      </c>
      <c r="N29">
        <v>250</v>
      </c>
      <c r="O29">
        <v>487</v>
      </c>
      <c r="P29">
        <f>N29/O29</f>
        <v>0.51334702258726894</v>
      </c>
    </row>
    <row r="30" spans="1:20">
      <c r="A30" t="s">
        <v>178</v>
      </c>
      <c r="B30">
        <v>333</v>
      </c>
      <c r="C30">
        <v>642</v>
      </c>
      <c r="D30">
        <f>B30/C30</f>
        <v>0.51869158878504673</v>
      </c>
      <c r="G30" t="s">
        <v>179</v>
      </c>
      <c r="H30">
        <v>268</v>
      </c>
      <c r="I30">
        <v>486</v>
      </c>
      <c r="J30">
        <f>H30/I30</f>
        <v>0.55144032921810704</v>
      </c>
      <c r="M30" t="s">
        <v>180</v>
      </c>
      <c r="N30">
        <v>269</v>
      </c>
      <c r="O30">
        <v>506</v>
      </c>
      <c r="P30">
        <f>N30/O30</f>
        <v>0.53162055335968383</v>
      </c>
    </row>
    <row r="32" spans="1:20">
      <c r="D32">
        <f>AVERAGE(D28:D30)</f>
        <v>0.5162339975479775</v>
      </c>
      <c r="E32" s="43" t="s">
        <v>35</v>
      </c>
      <c r="J32">
        <f>AVERAGE(J28:J30)</f>
        <v>0.5556457515845894</v>
      </c>
      <c r="K32" s="43" t="s">
        <v>35</v>
      </c>
      <c r="P32">
        <f>AVERAGE(P28:P30)</f>
        <v>0.46193754878982934</v>
      </c>
      <c r="Q32" s="43" t="s">
        <v>35</v>
      </c>
      <c r="S32">
        <f>AVERAGE(D32,J32,P32)</f>
        <v>0.5112724326407988</v>
      </c>
      <c r="T32" s="43" t="s">
        <v>35</v>
      </c>
    </row>
    <row r="33" spans="1:20">
      <c r="D33">
        <f>STDEV(D28:D30)</f>
        <v>1.6064247930030699E-2</v>
      </c>
      <c r="E33" s="43" t="s">
        <v>36</v>
      </c>
      <c r="J33">
        <f>STDEV(J28:J30)</f>
        <v>9.2425453710310475E-3</v>
      </c>
      <c r="K33" s="43" t="s">
        <v>36</v>
      </c>
      <c r="P33">
        <f>STDEV(P28:P30)</f>
        <v>0.10526643206441813</v>
      </c>
      <c r="Q33" s="43" t="s">
        <v>36</v>
      </c>
      <c r="S33">
        <f>STDEV(D32,J32,P32)</f>
        <v>4.7050713729996543E-2</v>
      </c>
      <c r="T33" s="43" t="s">
        <v>36</v>
      </c>
    </row>
    <row r="36" spans="1:20">
      <c r="B36" s="44" t="s">
        <v>188</v>
      </c>
    </row>
    <row r="37" spans="1:20">
      <c r="B37" s="45" t="s">
        <v>35</v>
      </c>
      <c r="C37" s="45" t="s">
        <v>189</v>
      </c>
    </row>
    <row r="38" spans="1:20">
      <c r="A38" s="46" t="s">
        <v>190</v>
      </c>
      <c r="B38">
        <v>39.118434192943297</v>
      </c>
      <c r="C38">
        <v>1.9772355869552001</v>
      </c>
    </row>
    <row r="39" spans="1:20">
      <c r="A39" s="46" t="s">
        <v>185</v>
      </c>
      <c r="B39">
        <v>40.998362926475899</v>
      </c>
      <c r="C39">
        <v>6.4792230727610596</v>
      </c>
    </row>
    <row r="40" spans="1:20">
      <c r="A40" s="46" t="s">
        <v>187</v>
      </c>
      <c r="B40">
        <v>51.127243264079901</v>
      </c>
      <c r="C40">
        <v>4.7050713729994804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N31" sqref="N31"/>
    </sheetView>
  </sheetViews>
  <sheetFormatPr baseColWidth="10" defaultRowHeight="15.75"/>
  <cols>
    <col min="1" max="1" width="18.625" customWidth="1"/>
    <col min="4" max="4" width="11.5" customWidth="1"/>
    <col min="5" max="5" width="16" customWidth="1"/>
  </cols>
  <sheetData>
    <row r="1" spans="1:6">
      <c r="A1" s="7" t="s">
        <v>104</v>
      </c>
    </row>
    <row r="3" spans="1:6">
      <c r="A3" s="12" t="s">
        <v>102</v>
      </c>
    </row>
    <row r="4" spans="1:6">
      <c r="A4" s="3" t="s">
        <v>20</v>
      </c>
      <c r="B4" s="1" t="s">
        <v>96</v>
      </c>
      <c r="C4" s="1" t="s">
        <v>23</v>
      </c>
      <c r="E4" s="3" t="s">
        <v>96</v>
      </c>
    </row>
    <row r="5" spans="1:6">
      <c r="A5" t="s">
        <v>26</v>
      </c>
      <c r="B5">
        <v>258941</v>
      </c>
      <c r="C5">
        <v>685073</v>
      </c>
      <c r="E5">
        <f t="shared" ref="E5:E10" si="0">B5/C5*100</f>
        <v>37.797577776382958</v>
      </c>
    </row>
    <row r="6" spans="1:6">
      <c r="A6" t="s">
        <v>27</v>
      </c>
      <c r="B6">
        <v>188018</v>
      </c>
      <c r="C6">
        <v>580716</v>
      </c>
      <c r="E6">
        <f t="shared" si="0"/>
        <v>32.376927792587082</v>
      </c>
    </row>
    <row r="7" spans="1:6">
      <c r="A7" t="s">
        <v>29</v>
      </c>
      <c r="B7">
        <v>229330</v>
      </c>
      <c r="C7">
        <v>601029</v>
      </c>
      <c r="E7">
        <f t="shared" si="0"/>
        <v>38.156228734387192</v>
      </c>
    </row>
    <row r="8" spans="1:6">
      <c r="A8" t="s">
        <v>30</v>
      </c>
      <c r="B8">
        <v>246547</v>
      </c>
      <c r="C8">
        <v>665984</v>
      </c>
      <c r="E8">
        <f t="shared" si="0"/>
        <v>37.019958437439939</v>
      </c>
    </row>
    <row r="9" spans="1:6">
      <c r="A9" t="s">
        <v>32</v>
      </c>
      <c r="B9">
        <v>190484</v>
      </c>
      <c r="C9">
        <v>663643</v>
      </c>
      <c r="E9">
        <f t="shared" si="0"/>
        <v>28.702781465336031</v>
      </c>
    </row>
    <row r="10" spans="1:6">
      <c r="A10" t="s">
        <v>33</v>
      </c>
      <c r="B10">
        <v>186446</v>
      </c>
      <c r="C10">
        <v>613663</v>
      </c>
      <c r="E10">
        <f t="shared" si="0"/>
        <v>30.382473768175693</v>
      </c>
    </row>
    <row r="12" spans="1:6">
      <c r="E12">
        <f>AVERAGE(E5:E10)</f>
        <v>34.072657995718153</v>
      </c>
      <c r="F12" s="9" t="s">
        <v>35</v>
      </c>
    </row>
    <row r="13" spans="1:6">
      <c r="E13">
        <f>STDEV(E5:E10)</f>
        <v>4.1125586135747048</v>
      </c>
      <c r="F13" s="9" t="s">
        <v>36</v>
      </c>
    </row>
    <row r="16" spans="1:6">
      <c r="A16" s="12" t="s">
        <v>103</v>
      </c>
    </row>
    <row r="17" spans="1:6">
      <c r="A17" s="3" t="s">
        <v>20</v>
      </c>
      <c r="B17" s="1" t="s">
        <v>96</v>
      </c>
      <c r="C17" s="1" t="s">
        <v>23</v>
      </c>
      <c r="E17" s="3" t="s">
        <v>96</v>
      </c>
    </row>
    <row r="18" spans="1:6">
      <c r="A18" s="32" t="s">
        <v>26</v>
      </c>
      <c r="B18">
        <v>81314</v>
      </c>
      <c r="C18">
        <v>737456</v>
      </c>
      <c r="E18">
        <f t="shared" ref="E18:E23" si="1">B18/C18*100</f>
        <v>11.026284958017834</v>
      </c>
    </row>
    <row r="19" spans="1:6">
      <c r="A19" s="32" t="s">
        <v>27</v>
      </c>
      <c r="B19">
        <v>106487</v>
      </c>
      <c r="C19">
        <v>713627</v>
      </c>
      <c r="E19">
        <f t="shared" si="1"/>
        <v>14.921941014003115</v>
      </c>
    </row>
    <row r="20" spans="1:6">
      <c r="A20" s="32" t="s">
        <v>29</v>
      </c>
      <c r="B20">
        <v>57399</v>
      </c>
      <c r="C20">
        <v>683723</v>
      </c>
      <c r="E20">
        <f t="shared" si="1"/>
        <v>8.3950664230982444</v>
      </c>
    </row>
    <row r="21" spans="1:6">
      <c r="A21" s="32" t="s">
        <v>30</v>
      </c>
      <c r="B21">
        <v>72009</v>
      </c>
      <c r="C21">
        <v>664764</v>
      </c>
      <c r="E21">
        <f t="shared" si="1"/>
        <v>10.832265285123743</v>
      </c>
    </row>
    <row r="22" spans="1:6">
      <c r="A22" s="32" t="s">
        <v>32</v>
      </c>
      <c r="B22">
        <v>98847</v>
      </c>
      <c r="C22">
        <v>693090</v>
      </c>
      <c r="E22">
        <f t="shared" si="1"/>
        <v>14.261784183872225</v>
      </c>
    </row>
    <row r="23" spans="1:6">
      <c r="A23" s="32" t="s">
        <v>33</v>
      </c>
      <c r="B23">
        <v>88498</v>
      </c>
      <c r="C23">
        <v>620903</v>
      </c>
      <c r="E23">
        <f t="shared" si="1"/>
        <v>14.253111999780966</v>
      </c>
    </row>
    <row r="25" spans="1:6">
      <c r="E25">
        <f>AVERAGE(E18:E23)</f>
        <v>12.281742310649355</v>
      </c>
      <c r="F25" s="9" t="s">
        <v>35</v>
      </c>
    </row>
    <row r="26" spans="1:6">
      <c r="E26">
        <f>STDEV(E18:E23)</f>
        <v>2.590788286634325</v>
      </c>
      <c r="F26" s="9" t="s">
        <v>36</v>
      </c>
    </row>
    <row r="29" spans="1:6">
      <c r="B29" s="1" t="s">
        <v>96</v>
      </c>
      <c r="C29" s="2" t="s">
        <v>12</v>
      </c>
      <c r="D29" s="2" t="s">
        <v>13</v>
      </c>
    </row>
    <row r="30" spans="1:6">
      <c r="A30" s="12" t="s">
        <v>102</v>
      </c>
      <c r="B30" s="16">
        <v>34.072657995718153</v>
      </c>
      <c r="C30" s="16">
        <v>4.1125586135747048</v>
      </c>
    </row>
    <row r="31" spans="1:6">
      <c r="A31" s="12" t="s">
        <v>103</v>
      </c>
      <c r="B31" s="16">
        <v>12.281742310649355</v>
      </c>
      <c r="C31" s="16">
        <v>2.590788286634325</v>
      </c>
      <c r="D31">
        <f>TTEST(E5:E10,E18:E23,2,3)</f>
        <v>2.7825250712007807E-6</v>
      </c>
    </row>
    <row r="32" spans="1:6">
      <c r="B32" s="2"/>
    </row>
    <row r="33" spans="1:2">
      <c r="B33" s="2"/>
    </row>
    <row r="34" spans="1:2">
      <c r="B34" s="2"/>
    </row>
    <row r="35" spans="1:2">
      <c r="A35" s="34"/>
      <c r="B35" s="2"/>
    </row>
    <row r="36" spans="1:2">
      <c r="A36" s="11"/>
      <c r="B36" s="2"/>
    </row>
    <row r="37" spans="1:2">
      <c r="B37" s="2"/>
    </row>
    <row r="38" spans="1:2">
      <c r="A38" s="24"/>
      <c r="B38" s="2"/>
    </row>
    <row r="39" spans="1:2">
      <c r="A39" s="24"/>
      <c r="B39" s="2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>
  <dimension ref="A1:T34"/>
  <sheetViews>
    <sheetView topLeftCell="H12" workbookViewId="0">
      <selection activeCell="R23" sqref="R23"/>
    </sheetView>
  </sheetViews>
  <sheetFormatPr baseColWidth="10" defaultRowHeight="15.75"/>
  <cols>
    <col min="1" max="1" width="25.125" customWidth="1"/>
    <col min="2" max="2" width="14.125" customWidth="1"/>
    <col min="3" max="3" width="14" customWidth="1"/>
    <col min="7" max="7" width="26.375" customWidth="1"/>
    <col min="8" max="8" width="12.25" customWidth="1"/>
    <col min="9" max="9" width="12.875" customWidth="1"/>
    <col min="13" max="13" width="26" customWidth="1"/>
    <col min="14" max="14" width="12.75" customWidth="1"/>
    <col min="15" max="15" width="13" customWidth="1"/>
  </cols>
  <sheetData>
    <row r="1" spans="1:20">
      <c r="A1" s="38" t="s">
        <v>191</v>
      </c>
    </row>
    <row r="3" spans="1:20">
      <c r="A3" s="40" t="s">
        <v>192</v>
      </c>
      <c r="B3" s="39"/>
      <c r="C3" s="39"/>
      <c r="D3" s="39"/>
      <c r="E3" s="39"/>
      <c r="F3" s="39"/>
      <c r="G3" s="47" t="s">
        <v>193</v>
      </c>
      <c r="H3" s="39"/>
      <c r="I3" s="39"/>
      <c r="J3" s="39"/>
      <c r="K3" s="39"/>
      <c r="M3" s="47" t="s">
        <v>194</v>
      </c>
      <c r="N3" s="39"/>
      <c r="O3" s="39"/>
      <c r="P3" s="39"/>
      <c r="Q3" s="39"/>
      <c r="S3" s="47" t="s">
        <v>168</v>
      </c>
    </row>
    <row r="4" spans="1:20">
      <c r="A4" s="41" t="s">
        <v>20</v>
      </c>
      <c r="B4" s="42" t="s">
        <v>185</v>
      </c>
      <c r="C4" s="42" t="s">
        <v>23</v>
      </c>
      <c r="D4" s="41"/>
      <c r="F4" s="41"/>
      <c r="G4" s="41" t="s">
        <v>20</v>
      </c>
      <c r="H4" s="42" t="s">
        <v>185</v>
      </c>
      <c r="I4" s="42" t="s">
        <v>23</v>
      </c>
      <c r="J4" s="41"/>
      <c r="M4" s="41" t="s">
        <v>20</v>
      </c>
      <c r="N4" s="42" t="s">
        <v>185</v>
      </c>
      <c r="O4" s="42" t="s">
        <v>23</v>
      </c>
      <c r="P4" s="41"/>
    </row>
    <row r="5" spans="1:20">
      <c r="A5" t="s">
        <v>195</v>
      </c>
      <c r="B5" s="48">
        <v>1109117000</v>
      </c>
      <c r="C5" s="48">
        <v>1109623000</v>
      </c>
      <c r="G5" t="s">
        <v>196</v>
      </c>
      <c r="H5" s="48">
        <v>1160589000</v>
      </c>
      <c r="I5" s="48">
        <v>942099000</v>
      </c>
      <c r="M5" t="s">
        <v>197</v>
      </c>
      <c r="N5" s="48">
        <v>1126461000</v>
      </c>
      <c r="O5" s="48">
        <v>1096438000</v>
      </c>
    </row>
    <row r="6" spans="1:20">
      <c r="A6" t="s">
        <v>198</v>
      </c>
      <c r="B6" s="48">
        <v>1247533000</v>
      </c>
      <c r="C6" s="48">
        <v>1471785000</v>
      </c>
      <c r="G6" t="s">
        <v>199</v>
      </c>
      <c r="H6" s="48">
        <v>1147511000</v>
      </c>
      <c r="I6" s="48">
        <v>1381916000</v>
      </c>
      <c r="M6" t="s">
        <v>200</v>
      </c>
      <c r="N6" s="48">
        <v>1000375000</v>
      </c>
      <c r="O6" s="48">
        <v>1232916000</v>
      </c>
    </row>
    <row r="7" spans="1:20">
      <c r="A7" t="s">
        <v>201</v>
      </c>
      <c r="B7" s="48">
        <v>1523339000</v>
      </c>
      <c r="C7" s="48">
        <v>1588080000</v>
      </c>
      <c r="G7" t="s">
        <v>202</v>
      </c>
      <c r="H7" s="48">
        <v>923874000</v>
      </c>
      <c r="I7" s="48">
        <v>1291921000</v>
      </c>
      <c r="M7" t="s">
        <v>203</v>
      </c>
      <c r="N7" s="48">
        <v>397975000</v>
      </c>
      <c r="O7" s="48">
        <v>1065175000</v>
      </c>
    </row>
    <row r="8" spans="1:20">
      <c r="A8" t="s">
        <v>204</v>
      </c>
      <c r="B8" s="48">
        <v>1160783000</v>
      </c>
      <c r="C8" s="48">
        <v>1960409000</v>
      </c>
      <c r="G8" t="s">
        <v>205</v>
      </c>
      <c r="H8" s="48">
        <v>1257685000</v>
      </c>
      <c r="I8" s="48">
        <v>1423980000</v>
      </c>
      <c r="M8" t="s">
        <v>206</v>
      </c>
      <c r="N8" s="48">
        <v>894825000</v>
      </c>
      <c r="O8" s="48">
        <v>933019000</v>
      </c>
    </row>
    <row r="9" spans="1:20">
      <c r="A9" t="s">
        <v>207</v>
      </c>
      <c r="B9" s="48">
        <v>1449760000</v>
      </c>
      <c r="C9" s="48">
        <v>2266682000</v>
      </c>
      <c r="G9" t="s">
        <v>208</v>
      </c>
      <c r="H9" s="48">
        <v>1488415000</v>
      </c>
      <c r="I9" s="48">
        <v>1702344000</v>
      </c>
      <c r="M9" t="s">
        <v>209</v>
      </c>
      <c r="N9" s="48">
        <v>947842000</v>
      </c>
      <c r="O9" s="48">
        <v>1022599000</v>
      </c>
    </row>
    <row r="10" spans="1:20">
      <c r="A10" t="s">
        <v>210</v>
      </c>
      <c r="B10" s="48">
        <v>1389143000</v>
      </c>
      <c r="C10" s="48">
        <v>1497155000</v>
      </c>
      <c r="G10" t="s">
        <v>211</v>
      </c>
      <c r="H10" s="48">
        <v>874034000</v>
      </c>
      <c r="I10" s="48">
        <v>1465232000</v>
      </c>
      <c r="M10" t="s">
        <v>212</v>
      </c>
      <c r="N10" s="48">
        <v>1219719000</v>
      </c>
      <c r="O10" s="48">
        <v>1236513000</v>
      </c>
    </row>
    <row r="11" spans="1:20">
      <c r="A11" t="s">
        <v>213</v>
      </c>
      <c r="B11" s="48">
        <v>1412523000</v>
      </c>
      <c r="C11" s="48">
        <v>1463928000</v>
      </c>
      <c r="G11" t="s">
        <v>214</v>
      </c>
      <c r="H11" s="48">
        <v>696996000</v>
      </c>
      <c r="I11" s="48">
        <v>808659000</v>
      </c>
      <c r="M11" t="s">
        <v>215</v>
      </c>
      <c r="N11" s="48">
        <v>1178135000</v>
      </c>
      <c r="O11" s="48">
        <v>1325515000</v>
      </c>
    </row>
    <row r="12" spans="1:20">
      <c r="A12" t="s">
        <v>216</v>
      </c>
      <c r="B12" s="48">
        <v>1186515000</v>
      </c>
      <c r="C12" s="48">
        <v>1097109000</v>
      </c>
      <c r="H12" s="48"/>
      <c r="N12" s="48"/>
    </row>
    <row r="14" spans="1:20">
      <c r="B14" s="48">
        <f>SUM(B5:B12)</f>
        <v>10478713000</v>
      </c>
      <c r="C14" s="48">
        <f>SUM(C5:C12)</f>
        <v>12454771000</v>
      </c>
      <c r="D14" s="36" t="s">
        <v>217</v>
      </c>
      <c r="E14" s="36"/>
      <c r="H14" s="48">
        <f>SUM(H5:H12)</f>
        <v>7549104000</v>
      </c>
      <c r="I14" s="48">
        <f>SUM(I5:I12)</f>
        <v>9016151000</v>
      </c>
      <c r="J14" s="36" t="s">
        <v>217</v>
      </c>
      <c r="K14" s="36"/>
      <c r="N14" s="48">
        <f>SUM(N5:N12)</f>
        <v>6765332000</v>
      </c>
      <c r="O14" s="48">
        <f>SUM(O5:O12)</f>
        <v>7912175000</v>
      </c>
      <c r="P14" s="36" t="s">
        <v>217</v>
      </c>
      <c r="Q14" s="36"/>
      <c r="S14" s="48"/>
      <c r="T14" s="36"/>
    </row>
    <row r="15" spans="1:20">
      <c r="C15">
        <f>B14/C14</f>
        <v>0.84134128198744085</v>
      </c>
      <c r="D15" s="36" t="s">
        <v>218</v>
      </c>
      <c r="E15" s="36"/>
      <c r="I15">
        <f>H14/I14</f>
        <v>0.83728677569841059</v>
      </c>
      <c r="J15" s="36" t="s">
        <v>218</v>
      </c>
      <c r="K15" s="36"/>
      <c r="O15">
        <f>N14/O14</f>
        <v>0.85505338291936162</v>
      </c>
      <c r="P15" s="36" t="s">
        <v>218</v>
      </c>
      <c r="Q15" s="36"/>
      <c r="S15">
        <f>AVERAGE(C15,I15,O15)</f>
        <v>0.8445604802017378</v>
      </c>
      <c r="T15" s="36" t="s">
        <v>35</v>
      </c>
    </row>
    <row r="16" spans="1:20">
      <c r="S16">
        <f>STDEV(C15,I15,O15)</f>
        <v>9.3105054048148346E-3</v>
      </c>
      <c r="T16" s="36" t="s">
        <v>36</v>
      </c>
    </row>
    <row r="17" spans="1:20">
      <c r="A17" s="40" t="s">
        <v>219</v>
      </c>
      <c r="B17" s="45"/>
      <c r="G17" s="47" t="s">
        <v>220</v>
      </c>
      <c r="H17" s="45"/>
      <c r="M17" s="47" t="s">
        <v>221</v>
      </c>
      <c r="N17" s="45"/>
    </row>
    <row r="18" spans="1:20">
      <c r="A18" s="41" t="s">
        <v>20</v>
      </c>
      <c r="B18" s="42" t="s">
        <v>185</v>
      </c>
      <c r="C18" s="42" t="s">
        <v>23</v>
      </c>
      <c r="D18" s="41"/>
      <c r="G18" s="41" t="s">
        <v>20</v>
      </c>
      <c r="H18" s="42" t="s">
        <v>185</v>
      </c>
      <c r="I18" s="42" t="s">
        <v>23</v>
      </c>
      <c r="J18" s="41"/>
      <c r="M18" s="41" t="s">
        <v>20</v>
      </c>
      <c r="N18" s="42" t="s">
        <v>185</v>
      </c>
      <c r="O18" s="42" t="s">
        <v>23</v>
      </c>
      <c r="P18" s="41"/>
    </row>
    <row r="19" spans="1:20">
      <c r="A19" t="s">
        <v>222</v>
      </c>
      <c r="B19" s="48">
        <v>329994000</v>
      </c>
      <c r="C19" s="48">
        <v>650274000</v>
      </c>
      <c r="G19" t="s">
        <v>223</v>
      </c>
      <c r="H19" s="48">
        <v>342808000</v>
      </c>
      <c r="I19" s="48">
        <v>453779000</v>
      </c>
      <c r="M19" t="s">
        <v>224</v>
      </c>
      <c r="N19" s="48">
        <v>956083000</v>
      </c>
      <c r="O19" s="48">
        <v>968652000</v>
      </c>
    </row>
    <row r="20" spans="1:20">
      <c r="A20" t="s">
        <v>225</v>
      </c>
      <c r="B20" s="48">
        <v>691552000</v>
      </c>
      <c r="C20" s="48">
        <v>854434000</v>
      </c>
      <c r="G20" t="s">
        <v>226</v>
      </c>
      <c r="H20" s="48">
        <v>811476000</v>
      </c>
      <c r="I20" s="48">
        <v>1377867000</v>
      </c>
      <c r="M20" t="s">
        <v>227</v>
      </c>
      <c r="N20" s="48">
        <v>1529435000</v>
      </c>
      <c r="O20" s="48">
        <v>1533723000</v>
      </c>
    </row>
    <row r="21" spans="1:20">
      <c r="A21" t="s">
        <v>228</v>
      </c>
      <c r="B21" s="48">
        <v>939693000</v>
      </c>
      <c r="C21" s="48">
        <v>1312901000</v>
      </c>
      <c r="G21" t="s">
        <v>229</v>
      </c>
      <c r="H21" s="48">
        <v>1286984000</v>
      </c>
      <c r="I21" s="48">
        <v>1533878000</v>
      </c>
      <c r="M21" t="s">
        <v>230</v>
      </c>
      <c r="N21" s="48">
        <v>474951000</v>
      </c>
      <c r="O21" s="48">
        <v>863817000</v>
      </c>
    </row>
    <row r="22" spans="1:20">
      <c r="A22" t="s">
        <v>231</v>
      </c>
      <c r="B22" s="48">
        <v>696641000</v>
      </c>
      <c r="C22" s="48">
        <v>1334061000</v>
      </c>
      <c r="G22" t="s">
        <v>232</v>
      </c>
      <c r="H22" s="48">
        <v>1164574000</v>
      </c>
      <c r="I22" s="48">
        <v>1540541000</v>
      </c>
      <c r="M22" t="s">
        <v>233</v>
      </c>
      <c r="N22" s="48">
        <v>1092612000</v>
      </c>
      <c r="O22" s="48">
        <v>1706024000</v>
      </c>
    </row>
    <row r="23" spans="1:20">
      <c r="A23" t="s">
        <v>234</v>
      </c>
      <c r="B23" s="48">
        <v>683763000</v>
      </c>
      <c r="C23" s="48">
        <v>1271023000</v>
      </c>
      <c r="G23" t="s">
        <v>235</v>
      </c>
      <c r="H23" s="48">
        <v>1520247000</v>
      </c>
      <c r="I23" s="48">
        <v>1817372000</v>
      </c>
      <c r="M23" t="s">
        <v>236</v>
      </c>
      <c r="N23" s="48">
        <v>1545376000</v>
      </c>
      <c r="O23" s="48">
        <v>1502979000</v>
      </c>
    </row>
    <row r="24" spans="1:20">
      <c r="A24" t="s">
        <v>237</v>
      </c>
      <c r="B24" s="48">
        <v>912488000</v>
      </c>
      <c r="C24" s="48">
        <v>1650357000</v>
      </c>
      <c r="G24" t="s">
        <v>238</v>
      </c>
      <c r="H24" s="48">
        <v>797956000</v>
      </c>
      <c r="I24" s="48">
        <v>1140982000</v>
      </c>
      <c r="M24" t="s">
        <v>239</v>
      </c>
      <c r="N24" s="48">
        <v>957457000</v>
      </c>
      <c r="O24" s="48">
        <v>1315831000</v>
      </c>
    </row>
    <row r="25" spans="1:20">
      <c r="A25" t="s">
        <v>240</v>
      </c>
      <c r="B25" s="48">
        <v>787858000</v>
      </c>
      <c r="C25" s="48">
        <v>1684468000</v>
      </c>
      <c r="G25" t="s">
        <v>241</v>
      </c>
      <c r="H25" s="48">
        <v>1139372000</v>
      </c>
      <c r="I25" s="48">
        <v>1072821000</v>
      </c>
      <c r="M25" t="s">
        <v>242</v>
      </c>
      <c r="N25" s="48">
        <v>1385621000</v>
      </c>
      <c r="O25" s="48">
        <v>1848456000</v>
      </c>
    </row>
    <row r="26" spans="1:20">
      <c r="A26" t="s">
        <v>243</v>
      </c>
      <c r="B26" s="48">
        <v>1003411000</v>
      </c>
      <c r="C26" s="48">
        <v>1292087000</v>
      </c>
      <c r="G26" t="s">
        <v>244</v>
      </c>
      <c r="H26" s="48">
        <v>1177422000</v>
      </c>
      <c r="I26" s="48">
        <v>1037705000</v>
      </c>
      <c r="N26" s="48"/>
    </row>
    <row r="28" spans="1:20">
      <c r="B28" s="48">
        <f>SUM(B19:B26)</f>
        <v>6045400000</v>
      </c>
      <c r="C28" s="48">
        <f>SUM(C19:C26)</f>
        <v>10049605000</v>
      </c>
      <c r="D28" s="36" t="s">
        <v>217</v>
      </c>
      <c r="E28" s="36"/>
      <c r="H28" s="48">
        <f>SUM(H19:H26)</f>
        <v>8240839000</v>
      </c>
      <c r="I28" s="48">
        <f>SUM(I19:I26)</f>
        <v>9974945000</v>
      </c>
      <c r="J28" s="36" t="s">
        <v>217</v>
      </c>
      <c r="K28" s="36"/>
      <c r="N28" s="48">
        <f>SUM(N19:N26)</f>
        <v>7941535000</v>
      </c>
      <c r="O28" s="48">
        <f>SUM(O19:O26)</f>
        <v>9739482000</v>
      </c>
      <c r="P28" s="36" t="s">
        <v>217</v>
      </c>
      <c r="Q28" s="36"/>
    </row>
    <row r="29" spans="1:20">
      <c r="C29">
        <f>B28/C28</f>
        <v>0.60155598155350387</v>
      </c>
      <c r="D29" s="36" t="s">
        <v>218</v>
      </c>
      <c r="E29" s="36"/>
      <c r="I29">
        <f>H28/I28</f>
        <v>0.82615382841709906</v>
      </c>
      <c r="J29" s="36" t="s">
        <v>218</v>
      </c>
      <c r="K29" s="36"/>
      <c r="O29">
        <f>N28/O28</f>
        <v>0.81539603440922215</v>
      </c>
      <c r="P29" s="36" t="s">
        <v>218</v>
      </c>
      <c r="Q29" s="36"/>
      <c r="S29">
        <f>AVERAGE(C29,I29,O29)</f>
        <v>0.7477019481266084</v>
      </c>
      <c r="T29" s="36" t="s">
        <v>35</v>
      </c>
    </row>
    <row r="30" spans="1:20">
      <c r="S30">
        <f>STDEV(C29,I29,O29)</f>
        <v>0.12668036624579584</v>
      </c>
      <c r="T30" s="36" t="s">
        <v>36</v>
      </c>
    </row>
    <row r="31" spans="1:20">
      <c r="S31">
        <f>TTEST(C15:O15,C29:O29,2,3)</f>
        <v>0.31626651167001268</v>
      </c>
      <c r="T31" s="36" t="s">
        <v>151</v>
      </c>
    </row>
    <row r="32" spans="1:20">
      <c r="B32" s="3" t="s">
        <v>37</v>
      </c>
      <c r="C32" s="28" t="s">
        <v>46</v>
      </c>
      <c r="D32" t="s">
        <v>151</v>
      </c>
      <c r="T32" s="36"/>
    </row>
    <row r="33" spans="1:4" ht="17.25">
      <c r="A33" s="45" t="s">
        <v>245</v>
      </c>
      <c r="B33">
        <f>(S15/S15)*100</f>
        <v>100</v>
      </c>
      <c r="C33">
        <f>(S16/S15)*100</f>
        <v>1.1024083677927792</v>
      </c>
    </row>
    <row r="34" spans="1:4" ht="17.25">
      <c r="A34" s="45" t="s">
        <v>246</v>
      </c>
      <c r="B34">
        <f>(S29/S15)*100</f>
        <v>88.531486572519583</v>
      </c>
      <c r="C34">
        <f>(S30/S15)*100</f>
        <v>14.999561217396304</v>
      </c>
      <c r="D34">
        <v>0.31626651167001268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T35"/>
  <sheetViews>
    <sheetView topLeftCell="A13" workbookViewId="0">
      <selection activeCell="A33" sqref="A33"/>
    </sheetView>
  </sheetViews>
  <sheetFormatPr baseColWidth="10" defaultRowHeight="15.75"/>
  <cols>
    <col min="1" max="1" width="25.875" customWidth="1"/>
    <col min="2" max="2" width="12.625" customWidth="1"/>
    <col min="3" max="3" width="13.625" customWidth="1"/>
    <col min="7" max="7" width="26.25" customWidth="1"/>
    <col min="8" max="8" width="12.625" customWidth="1"/>
    <col min="9" max="9" width="13.25" customWidth="1"/>
    <col min="13" max="13" width="25" customWidth="1"/>
    <col min="14" max="14" width="12.5" customWidth="1"/>
    <col min="15" max="15" width="13.625" customWidth="1"/>
  </cols>
  <sheetData>
    <row r="1" spans="1:20">
      <c r="A1" s="38" t="s">
        <v>247</v>
      </c>
    </row>
    <row r="3" spans="1:20">
      <c r="A3" s="40" t="s">
        <v>192</v>
      </c>
      <c r="B3" s="39"/>
      <c r="C3" s="39"/>
      <c r="D3" s="39"/>
      <c r="E3" s="39"/>
      <c r="F3" s="39"/>
      <c r="G3" s="47" t="s">
        <v>193</v>
      </c>
      <c r="H3" s="39"/>
      <c r="I3" s="39"/>
      <c r="J3" s="39"/>
      <c r="K3" s="39"/>
      <c r="M3" s="47" t="s">
        <v>194</v>
      </c>
      <c r="N3" s="39"/>
      <c r="O3" s="39"/>
      <c r="P3" s="39"/>
      <c r="Q3" s="39"/>
      <c r="S3" s="47" t="s">
        <v>168</v>
      </c>
    </row>
    <row r="4" spans="1:20">
      <c r="A4" s="41" t="s">
        <v>20</v>
      </c>
      <c r="B4" s="42" t="s">
        <v>248</v>
      </c>
      <c r="C4" s="42" t="s">
        <v>23</v>
      </c>
      <c r="D4" s="41"/>
      <c r="F4" s="41"/>
      <c r="G4" s="41" t="s">
        <v>20</v>
      </c>
      <c r="H4" s="42" t="s">
        <v>248</v>
      </c>
      <c r="I4" s="42" t="s">
        <v>23</v>
      </c>
      <c r="J4" s="41"/>
      <c r="M4" s="41" t="s">
        <v>20</v>
      </c>
      <c r="N4" s="42" t="s">
        <v>248</v>
      </c>
      <c r="O4" s="42" t="s">
        <v>23</v>
      </c>
      <c r="P4" s="41"/>
    </row>
    <row r="5" spans="1:20">
      <c r="A5" t="s">
        <v>195</v>
      </c>
      <c r="B5" s="48">
        <v>264606000</v>
      </c>
      <c r="C5" s="48">
        <v>1109623000</v>
      </c>
      <c r="G5" t="s">
        <v>196</v>
      </c>
      <c r="H5" s="48">
        <v>123438000</v>
      </c>
      <c r="I5" s="48">
        <v>942099000</v>
      </c>
      <c r="M5" t="s">
        <v>197</v>
      </c>
      <c r="N5" s="48">
        <v>161041000</v>
      </c>
      <c r="O5" s="48">
        <v>1096438000</v>
      </c>
    </row>
    <row r="6" spans="1:20">
      <c r="A6" t="s">
        <v>198</v>
      </c>
      <c r="B6" s="48">
        <v>252136000</v>
      </c>
      <c r="C6" s="48">
        <v>1471785000</v>
      </c>
      <c r="G6" t="s">
        <v>199</v>
      </c>
      <c r="H6" s="48">
        <v>295362000</v>
      </c>
      <c r="I6" s="48">
        <v>1381916000</v>
      </c>
      <c r="M6" t="s">
        <v>200</v>
      </c>
      <c r="N6" s="48">
        <v>179005000</v>
      </c>
      <c r="O6" s="48">
        <v>1232916000</v>
      </c>
    </row>
    <row r="7" spans="1:20">
      <c r="A7" t="s">
        <v>201</v>
      </c>
      <c r="B7" s="48">
        <v>266673000</v>
      </c>
      <c r="C7" s="48">
        <v>1588080000</v>
      </c>
      <c r="G7" t="s">
        <v>202</v>
      </c>
      <c r="H7" s="48">
        <v>187364000</v>
      </c>
      <c r="I7" s="48">
        <v>1291921000</v>
      </c>
      <c r="M7" t="s">
        <v>203</v>
      </c>
      <c r="N7" s="48">
        <v>100021000</v>
      </c>
      <c r="O7" s="48">
        <v>1065175000</v>
      </c>
    </row>
    <row r="8" spans="1:20">
      <c r="A8" t="s">
        <v>204</v>
      </c>
      <c r="B8" s="48">
        <v>452932000</v>
      </c>
      <c r="C8" s="48">
        <v>1960409000</v>
      </c>
      <c r="G8" t="s">
        <v>205</v>
      </c>
      <c r="H8" s="48">
        <v>215052000</v>
      </c>
      <c r="I8" s="48">
        <v>1423980000</v>
      </c>
      <c r="M8" t="s">
        <v>206</v>
      </c>
      <c r="N8" s="48">
        <v>127956000</v>
      </c>
      <c r="O8" s="48">
        <v>933019000</v>
      </c>
    </row>
    <row r="9" spans="1:20">
      <c r="A9" t="s">
        <v>207</v>
      </c>
      <c r="B9" s="48">
        <v>271278000</v>
      </c>
      <c r="C9" s="48">
        <v>2266682000</v>
      </c>
      <c r="G9" t="s">
        <v>208</v>
      </c>
      <c r="H9" s="48">
        <v>240239000</v>
      </c>
      <c r="I9" s="48">
        <v>1702344000</v>
      </c>
      <c r="M9" t="s">
        <v>209</v>
      </c>
      <c r="N9" s="48">
        <v>110939000</v>
      </c>
      <c r="O9" s="48">
        <v>1022599000</v>
      </c>
    </row>
    <row r="10" spans="1:20">
      <c r="A10" t="s">
        <v>210</v>
      </c>
      <c r="B10" s="48">
        <v>287793000</v>
      </c>
      <c r="C10" s="48">
        <v>1497155000</v>
      </c>
      <c r="G10" t="s">
        <v>211</v>
      </c>
      <c r="H10" s="48">
        <v>155407000</v>
      </c>
      <c r="I10" s="48">
        <v>1465232000</v>
      </c>
      <c r="M10" t="s">
        <v>212</v>
      </c>
      <c r="N10" s="48">
        <v>226375000</v>
      </c>
      <c r="O10" s="48">
        <v>1236513000</v>
      </c>
    </row>
    <row r="11" spans="1:20">
      <c r="A11" t="s">
        <v>213</v>
      </c>
      <c r="B11" s="48">
        <v>317945000</v>
      </c>
      <c r="C11" s="48">
        <v>1463928000</v>
      </c>
      <c r="G11" t="s">
        <v>214</v>
      </c>
      <c r="H11" s="48">
        <v>105371000</v>
      </c>
      <c r="I11" s="48">
        <v>808659000</v>
      </c>
      <c r="M11" t="s">
        <v>215</v>
      </c>
      <c r="N11" s="48">
        <v>223840000</v>
      </c>
      <c r="O11" s="48">
        <v>1325515000</v>
      </c>
    </row>
    <row r="12" spans="1:20">
      <c r="A12" t="s">
        <v>216</v>
      </c>
      <c r="B12" s="48">
        <v>102051000</v>
      </c>
      <c r="C12" s="48">
        <v>1097109000</v>
      </c>
      <c r="H12" s="48"/>
      <c r="N12" s="48"/>
    </row>
    <row r="14" spans="1:20">
      <c r="B14" s="48">
        <f>SUM(B5:B12)</f>
        <v>2215414000</v>
      </c>
      <c r="C14" s="48">
        <f>SUM(C5:C12)</f>
        <v>12454771000</v>
      </c>
      <c r="D14" s="36" t="s">
        <v>217</v>
      </c>
      <c r="E14" s="36"/>
      <c r="H14" s="48">
        <f>SUM(H5:H12)</f>
        <v>1322233000</v>
      </c>
      <c r="I14" s="48">
        <f>SUM(I5:I12)</f>
        <v>9016151000</v>
      </c>
      <c r="J14" s="36" t="s">
        <v>217</v>
      </c>
      <c r="K14" s="36"/>
      <c r="N14" s="48">
        <f>SUM(N5:N12)</f>
        <v>1129177000</v>
      </c>
      <c r="O14" s="48">
        <f>SUM(O5:O12)</f>
        <v>7912175000</v>
      </c>
      <c r="P14" s="36" t="s">
        <v>217</v>
      </c>
      <c r="Q14" s="36"/>
      <c r="S14" s="48"/>
      <c r="T14" s="36"/>
    </row>
    <row r="15" spans="1:20">
      <c r="C15">
        <f>B14/C14</f>
        <v>0.17787673494759559</v>
      </c>
      <c r="D15" s="36" t="s">
        <v>249</v>
      </c>
      <c r="E15" s="36"/>
      <c r="I15">
        <f>H14/I14</f>
        <v>0.14665160332829386</v>
      </c>
      <c r="J15" s="36" t="s">
        <v>249</v>
      </c>
      <c r="K15" s="36"/>
      <c r="O15">
        <f>N14/O14</f>
        <v>0.14271385554540944</v>
      </c>
      <c r="P15" s="36" t="s">
        <v>249</v>
      </c>
      <c r="Q15" s="36"/>
      <c r="S15">
        <f>AVERAGE(C15,I15,O15)</f>
        <v>0.15574739794043296</v>
      </c>
      <c r="T15" s="36" t="s">
        <v>35</v>
      </c>
    </row>
    <row r="16" spans="1:20">
      <c r="S16">
        <f>STDEV(C15,I15,O15)</f>
        <v>1.9265438787705699E-2</v>
      </c>
      <c r="T16" s="36" t="s">
        <v>36</v>
      </c>
    </row>
    <row r="17" spans="1:20">
      <c r="A17" s="47" t="s">
        <v>219</v>
      </c>
      <c r="B17" s="45"/>
      <c r="G17" s="47" t="s">
        <v>220</v>
      </c>
      <c r="H17" s="45"/>
      <c r="M17" s="47" t="s">
        <v>221</v>
      </c>
      <c r="N17" s="45"/>
    </row>
    <row r="18" spans="1:20">
      <c r="A18" s="41" t="s">
        <v>20</v>
      </c>
      <c r="B18" s="42" t="s">
        <v>248</v>
      </c>
      <c r="C18" s="42" t="s">
        <v>23</v>
      </c>
      <c r="D18" s="41"/>
      <c r="G18" s="41" t="s">
        <v>20</v>
      </c>
      <c r="H18" s="42" t="s">
        <v>248</v>
      </c>
      <c r="I18" s="42" t="s">
        <v>23</v>
      </c>
      <c r="J18" s="41"/>
      <c r="M18" s="41" t="s">
        <v>20</v>
      </c>
      <c r="N18" s="42" t="s">
        <v>248</v>
      </c>
      <c r="O18" s="42" t="s">
        <v>23</v>
      </c>
      <c r="P18" s="41"/>
    </row>
    <row r="19" spans="1:20">
      <c r="A19" t="s">
        <v>222</v>
      </c>
      <c r="B19" s="48">
        <v>67526000</v>
      </c>
      <c r="C19" s="48">
        <v>650274000</v>
      </c>
      <c r="G19" t="s">
        <v>223</v>
      </c>
      <c r="H19" s="48">
        <v>105845000</v>
      </c>
      <c r="I19" s="48">
        <v>453779000</v>
      </c>
      <c r="M19" t="s">
        <v>224</v>
      </c>
      <c r="N19" s="48">
        <v>124326000</v>
      </c>
      <c r="O19" s="48">
        <v>968652000</v>
      </c>
    </row>
    <row r="20" spans="1:20">
      <c r="A20" t="s">
        <v>225</v>
      </c>
      <c r="B20" s="48">
        <v>167922000</v>
      </c>
      <c r="C20" s="48">
        <v>854434000</v>
      </c>
      <c r="G20" t="s">
        <v>226</v>
      </c>
      <c r="H20" s="48">
        <v>149795000</v>
      </c>
      <c r="I20" s="48">
        <v>1377867000</v>
      </c>
      <c r="M20" t="s">
        <v>227</v>
      </c>
      <c r="N20" s="48">
        <v>163386000</v>
      </c>
      <c r="O20" s="48">
        <v>1533723000</v>
      </c>
    </row>
    <row r="21" spans="1:20">
      <c r="A21" t="s">
        <v>228</v>
      </c>
      <c r="B21" s="48">
        <v>333496000</v>
      </c>
      <c r="C21" s="48">
        <v>1312901000</v>
      </c>
      <c r="G21" t="s">
        <v>229</v>
      </c>
      <c r="H21" s="48">
        <v>242100000</v>
      </c>
      <c r="I21" s="48">
        <v>1533878000</v>
      </c>
      <c r="M21" t="s">
        <v>230</v>
      </c>
      <c r="N21" s="48">
        <v>98520000</v>
      </c>
      <c r="O21" s="48">
        <v>863817000</v>
      </c>
    </row>
    <row r="22" spans="1:20">
      <c r="A22" t="s">
        <v>231</v>
      </c>
      <c r="B22" s="48">
        <v>348123000</v>
      </c>
      <c r="C22" s="48">
        <v>1334061000</v>
      </c>
      <c r="G22" t="s">
        <v>232</v>
      </c>
      <c r="H22" s="48">
        <v>226304000</v>
      </c>
      <c r="I22" s="48">
        <v>1540541000</v>
      </c>
      <c r="M22" t="s">
        <v>233</v>
      </c>
      <c r="N22" s="48">
        <v>219666000</v>
      </c>
      <c r="O22" s="48">
        <v>1706024000</v>
      </c>
    </row>
    <row r="23" spans="1:20">
      <c r="A23" t="s">
        <v>234</v>
      </c>
      <c r="B23" s="48">
        <v>231964000</v>
      </c>
      <c r="C23" s="48">
        <v>1271023000</v>
      </c>
      <c r="G23" t="s">
        <v>235</v>
      </c>
      <c r="H23" s="48">
        <v>230262000</v>
      </c>
      <c r="I23" s="48">
        <v>1817372000</v>
      </c>
      <c r="M23" t="s">
        <v>236</v>
      </c>
      <c r="N23" s="48">
        <v>345742000</v>
      </c>
      <c r="O23" s="48">
        <v>1502979000</v>
      </c>
    </row>
    <row r="24" spans="1:20">
      <c r="A24" t="s">
        <v>237</v>
      </c>
      <c r="B24" s="48">
        <v>371015000</v>
      </c>
      <c r="C24" s="48">
        <v>1650357000</v>
      </c>
      <c r="G24" t="s">
        <v>238</v>
      </c>
      <c r="H24" s="48">
        <v>158228000</v>
      </c>
      <c r="I24" s="48">
        <v>1140982000</v>
      </c>
      <c r="M24" t="s">
        <v>239</v>
      </c>
      <c r="N24" s="48">
        <v>207189000</v>
      </c>
      <c r="O24" s="48">
        <v>1315831000</v>
      </c>
    </row>
    <row r="25" spans="1:20">
      <c r="A25" t="s">
        <v>240</v>
      </c>
      <c r="B25" s="48">
        <v>81375000</v>
      </c>
      <c r="C25" s="48">
        <v>1684468000</v>
      </c>
      <c r="G25" t="s">
        <v>241</v>
      </c>
      <c r="H25" s="48">
        <v>253280000</v>
      </c>
      <c r="I25" s="48">
        <v>1072821000</v>
      </c>
      <c r="M25" t="s">
        <v>242</v>
      </c>
      <c r="N25" s="48">
        <v>197376000</v>
      </c>
      <c r="O25" s="48">
        <v>1848456000</v>
      </c>
    </row>
    <row r="26" spans="1:20">
      <c r="A26" t="s">
        <v>243</v>
      </c>
      <c r="B26" s="48">
        <v>197156000</v>
      </c>
      <c r="C26" s="48">
        <v>1292087000</v>
      </c>
      <c r="G26" t="s">
        <v>244</v>
      </c>
      <c r="H26" s="48">
        <v>134360000</v>
      </c>
      <c r="I26" s="48">
        <v>1037705000</v>
      </c>
      <c r="N26" s="48"/>
    </row>
    <row r="27" spans="1:20">
      <c r="G27" s="48"/>
    </row>
    <row r="28" spans="1:20">
      <c r="B28" s="48">
        <f>SUM(B19:B26)</f>
        <v>1798577000</v>
      </c>
      <c r="C28" s="48">
        <f>SUM(C19:C26)</f>
        <v>10049605000</v>
      </c>
      <c r="D28" s="36" t="s">
        <v>217</v>
      </c>
      <c r="E28" s="36"/>
      <c r="H28" s="48">
        <f>SUM(H19:H26)</f>
        <v>1500174000</v>
      </c>
      <c r="I28" s="48">
        <f>SUM(I19:I26)</f>
        <v>9974945000</v>
      </c>
      <c r="J28" s="36" t="s">
        <v>217</v>
      </c>
      <c r="K28" s="36"/>
      <c r="N28" s="48">
        <f>SUM(N19:N26)</f>
        <v>1356205000</v>
      </c>
      <c r="O28" s="48">
        <f>SUM(O19:O26)</f>
        <v>9739482000</v>
      </c>
      <c r="P28" s="36" t="s">
        <v>217</v>
      </c>
      <c r="Q28" s="36"/>
    </row>
    <row r="29" spans="1:20">
      <c r="C29">
        <f>B28/C28</f>
        <v>0.17896991971326237</v>
      </c>
      <c r="D29" s="36" t="s">
        <v>249</v>
      </c>
      <c r="E29" s="36"/>
      <c r="I29">
        <f>H28/I28</f>
        <v>0.15039421269991965</v>
      </c>
      <c r="J29" s="36" t="s">
        <v>249</v>
      </c>
      <c r="K29" s="36"/>
      <c r="O29">
        <f>N28/O28</f>
        <v>0.13924816535417386</v>
      </c>
      <c r="P29" s="36" t="s">
        <v>249</v>
      </c>
      <c r="Q29" s="36"/>
      <c r="S29">
        <f>AVERAGE(C29,I29,O29)</f>
        <v>0.15620409925578529</v>
      </c>
      <c r="T29" s="36" t="s">
        <v>35</v>
      </c>
    </row>
    <row r="30" spans="1:20">
      <c r="S30">
        <f>STDEV(C29,I29,O29)</f>
        <v>2.0488302240179803E-2</v>
      </c>
      <c r="T30" s="36" t="s">
        <v>36</v>
      </c>
    </row>
    <row r="31" spans="1:20">
      <c r="S31">
        <f>TTEST(C15:O15,C29:O29,2,3)</f>
        <v>0.97891301477839732</v>
      </c>
      <c r="T31" s="36" t="s">
        <v>151</v>
      </c>
    </row>
    <row r="32" spans="1:20">
      <c r="B32" s="3" t="s">
        <v>248</v>
      </c>
      <c r="C32" s="49" t="s">
        <v>46</v>
      </c>
      <c r="D32" s="2" t="s">
        <v>151</v>
      </c>
      <c r="G32" s="48"/>
    </row>
    <row r="33" spans="1:7" ht="17.25">
      <c r="A33" s="45" t="s">
        <v>245</v>
      </c>
      <c r="B33">
        <f>(S15/S15)*100</f>
        <v>100</v>
      </c>
      <c r="C33">
        <f>(S16/S15)*100</f>
        <v>12.369669761721442</v>
      </c>
    </row>
    <row r="34" spans="1:7" ht="17.25">
      <c r="A34" s="45" t="s">
        <v>246</v>
      </c>
      <c r="B34">
        <f>(S29/S15)*100</f>
        <v>100.29323206768885</v>
      </c>
      <c r="C34">
        <f>(S30/S15)*100</f>
        <v>13.154827952898284</v>
      </c>
      <c r="D34">
        <v>0.97891301477839732</v>
      </c>
    </row>
    <row r="35" spans="1:7">
      <c r="G35" s="48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Z47"/>
  <sheetViews>
    <sheetView topLeftCell="A38" workbookViewId="0">
      <selection activeCell="A60" sqref="A60"/>
    </sheetView>
  </sheetViews>
  <sheetFormatPr baseColWidth="10" defaultRowHeight="15.75"/>
  <cols>
    <col min="1" max="1" width="25.875" customWidth="1"/>
    <col min="3" max="3" width="13" customWidth="1"/>
    <col min="7" max="7" width="24.875" customWidth="1"/>
    <col min="9" max="9" width="12.625" customWidth="1"/>
    <col min="13" max="13" width="25.625" customWidth="1"/>
    <col min="15" max="15" width="13" customWidth="1"/>
    <col min="19" max="19" width="24.25" customWidth="1"/>
    <col min="21" max="21" width="12.375" customWidth="1"/>
  </cols>
  <sheetData>
    <row r="1" spans="1:26">
      <c r="A1" s="38" t="s">
        <v>250</v>
      </c>
      <c r="B1" s="39"/>
      <c r="C1" s="39"/>
      <c r="D1" s="39"/>
      <c r="E1" s="39"/>
    </row>
    <row r="3" spans="1:26">
      <c r="A3" s="47" t="s">
        <v>192</v>
      </c>
      <c r="B3" s="39"/>
      <c r="C3" s="39"/>
      <c r="D3" s="39"/>
      <c r="E3" s="39"/>
      <c r="G3" s="47" t="s">
        <v>251</v>
      </c>
      <c r="H3" s="39"/>
      <c r="I3" s="39"/>
      <c r="J3" s="39"/>
      <c r="K3" s="39"/>
      <c r="M3" s="47" t="s">
        <v>194</v>
      </c>
      <c r="N3" s="39"/>
      <c r="O3" s="39"/>
      <c r="P3" s="39"/>
      <c r="Q3" s="39"/>
      <c r="S3" s="47" t="s">
        <v>252</v>
      </c>
      <c r="T3" s="39"/>
      <c r="U3" s="39"/>
      <c r="V3" s="39"/>
      <c r="W3" s="39"/>
      <c r="Y3" s="47"/>
    </row>
    <row r="4" spans="1:26">
      <c r="A4" s="41" t="s">
        <v>20</v>
      </c>
      <c r="B4" s="42" t="s">
        <v>88</v>
      </c>
      <c r="C4" s="42" t="s">
        <v>23</v>
      </c>
      <c r="D4" s="42"/>
      <c r="E4" s="41"/>
      <c r="G4" s="41" t="s">
        <v>20</v>
      </c>
      <c r="H4" s="42" t="s">
        <v>88</v>
      </c>
      <c r="I4" s="42" t="s">
        <v>23</v>
      </c>
      <c r="J4" s="42"/>
      <c r="K4" s="41"/>
      <c r="M4" s="41" t="s">
        <v>20</v>
      </c>
      <c r="N4" s="42" t="s">
        <v>88</v>
      </c>
      <c r="O4" s="42" t="s">
        <v>23</v>
      </c>
      <c r="P4" s="42"/>
      <c r="Q4" s="41"/>
      <c r="S4" s="41" t="s">
        <v>20</v>
      </c>
      <c r="T4" s="42" t="s">
        <v>88</v>
      </c>
      <c r="U4" s="42" t="s">
        <v>23</v>
      </c>
      <c r="V4" s="42"/>
      <c r="W4" s="41"/>
    </row>
    <row r="5" spans="1:26">
      <c r="A5" t="s">
        <v>195</v>
      </c>
      <c r="B5">
        <v>28</v>
      </c>
      <c r="C5" s="48">
        <v>1397280000</v>
      </c>
      <c r="G5" t="s">
        <v>196</v>
      </c>
      <c r="H5">
        <v>5</v>
      </c>
      <c r="I5" s="48">
        <v>1086385000</v>
      </c>
      <c r="M5" t="s">
        <v>197</v>
      </c>
      <c r="N5">
        <v>226</v>
      </c>
      <c r="O5" s="48">
        <v>3258629000</v>
      </c>
      <c r="S5" s="48" t="s">
        <v>253</v>
      </c>
      <c r="T5">
        <v>131</v>
      </c>
      <c r="U5" s="48">
        <v>1592564000</v>
      </c>
    </row>
    <row r="6" spans="1:26">
      <c r="A6" t="s">
        <v>198</v>
      </c>
      <c r="B6">
        <v>96</v>
      </c>
      <c r="C6" s="48">
        <v>1803285000</v>
      </c>
      <c r="G6" t="s">
        <v>199</v>
      </c>
      <c r="H6">
        <v>110</v>
      </c>
      <c r="I6" s="48">
        <v>2153446000</v>
      </c>
      <c r="M6" t="s">
        <v>200</v>
      </c>
      <c r="N6">
        <v>220</v>
      </c>
      <c r="O6" s="48">
        <v>2667887000</v>
      </c>
      <c r="S6" t="s">
        <v>254</v>
      </c>
      <c r="T6">
        <v>190</v>
      </c>
      <c r="U6" s="48">
        <v>2562741000</v>
      </c>
    </row>
    <row r="7" spans="1:26">
      <c r="A7" t="s">
        <v>201</v>
      </c>
      <c r="B7">
        <v>134</v>
      </c>
      <c r="C7" s="48">
        <v>2464137000</v>
      </c>
      <c r="G7" t="s">
        <v>202</v>
      </c>
      <c r="H7">
        <v>144</v>
      </c>
      <c r="I7" s="48">
        <v>2320320000</v>
      </c>
      <c r="M7" t="s">
        <v>203</v>
      </c>
      <c r="N7">
        <v>119</v>
      </c>
      <c r="O7" s="48">
        <v>2756232000</v>
      </c>
      <c r="S7" s="48" t="s">
        <v>255</v>
      </c>
      <c r="T7">
        <v>207</v>
      </c>
      <c r="U7" s="48">
        <v>2301235000</v>
      </c>
    </row>
    <row r="8" spans="1:26">
      <c r="A8" t="s">
        <v>204</v>
      </c>
      <c r="B8">
        <v>140</v>
      </c>
      <c r="C8" s="48">
        <v>2576039000</v>
      </c>
      <c r="G8" t="s">
        <v>205</v>
      </c>
      <c r="H8">
        <v>308</v>
      </c>
      <c r="I8" s="48">
        <v>3087666000</v>
      </c>
      <c r="M8" t="s">
        <v>206</v>
      </c>
      <c r="N8">
        <v>41</v>
      </c>
      <c r="O8" s="48">
        <v>2337943000</v>
      </c>
      <c r="S8" t="s">
        <v>256</v>
      </c>
      <c r="T8">
        <v>175</v>
      </c>
      <c r="U8" s="48">
        <v>3230653000</v>
      </c>
    </row>
    <row r="9" spans="1:26">
      <c r="A9" t="s">
        <v>207</v>
      </c>
      <c r="B9">
        <v>154</v>
      </c>
      <c r="C9" s="48">
        <v>2606032000</v>
      </c>
      <c r="G9" t="s">
        <v>208</v>
      </c>
      <c r="H9">
        <v>32</v>
      </c>
      <c r="I9" s="48">
        <v>1431137000</v>
      </c>
      <c r="M9" t="s">
        <v>209</v>
      </c>
      <c r="N9">
        <v>53</v>
      </c>
      <c r="O9" s="48">
        <v>1045827000</v>
      </c>
      <c r="S9" s="48" t="s">
        <v>257</v>
      </c>
      <c r="T9">
        <v>212</v>
      </c>
      <c r="U9" s="48">
        <v>2787056000</v>
      </c>
    </row>
    <row r="10" spans="1:26">
      <c r="A10" t="s">
        <v>210</v>
      </c>
      <c r="B10">
        <v>157</v>
      </c>
      <c r="C10" s="48">
        <v>2252611000</v>
      </c>
      <c r="G10" t="s">
        <v>211</v>
      </c>
      <c r="H10">
        <v>36</v>
      </c>
      <c r="I10" s="48">
        <v>634058000</v>
      </c>
      <c r="O10" s="48"/>
      <c r="S10" t="s">
        <v>258</v>
      </c>
      <c r="T10">
        <v>158</v>
      </c>
      <c r="U10" s="48">
        <v>3149907000</v>
      </c>
    </row>
    <row r="11" spans="1:26">
      <c r="A11" t="s">
        <v>213</v>
      </c>
      <c r="B11">
        <v>154</v>
      </c>
      <c r="C11" s="48">
        <v>1744918000</v>
      </c>
      <c r="I11" s="48"/>
      <c r="O11" s="48"/>
      <c r="S11" s="48" t="s">
        <v>259</v>
      </c>
      <c r="T11">
        <v>160</v>
      </c>
      <c r="U11" s="48">
        <v>2579779000</v>
      </c>
    </row>
    <row r="12" spans="1:26">
      <c r="A12" t="s">
        <v>216</v>
      </c>
      <c r="B12">
        <v>143</v>
      </c>
      <c r="C12" s="48">
        <v>1314376000</v>
      </c>
      <c r="I12" s="48"/>
      <c r="O12" s="48"/>
      <c r="U12" s="48"/>
    </row>
    <row r="13" spans="1:26">
      <c r="A13" t="s">
        <v>260</v>
      </c>
      <c r="B13">
        <v>47</v>
      </c>
      <c r="C13" s="48">
        <v>897653000</v>
      </c>
      <c r="I13" s="48"/>
      <c r="O13" s="48"/>
      <c r="U13" s="48"/>
    </row>
    <row r="14" spans="1:26">
      <c r="A14" s="48"/>
      <c r="G14" s="48"/>
      <c r="M14" s="48"/>
      <c r="S14" s="48"/>
    </row>
    <row r="15" spans="1:26">
      <c r="B15">
        <f>SUM(B5:B13)</f>
        <v>1053</v>
      </c>
      <c r="C15">
        <f>SUM(C5:C13)</f>
        <v>17056331000</v>
      </c>
      <c r="D15" s="36" t="s">
        <v>217</v>
      </c>
      <c r="E15" s="43"/>
      <c r="H15">
        <f>SUM(H5:H13)</f>
        <v>635</v>
      </c>
      <c r="I15">
        <f>SUM(I5:I13)</f>
        <v>10713012000</v>
      </c>
      <c r="J15" s="36" t="s">
        <v>217</v>
      </c>
      <c r="K15" s="43"/>
      <c r="N15">
        <f>SUM(N5:N13)</f>
        <v>659</v>
      </c>
      <c r="O15">
        <f>SUM(O5:O13)</f>
        <v>12066518000</v>
      </c>
      <c r="P15" s="36" t="s">
        <v>217</v>
      </c>
      <c r="Q15" s="43"/>
      <c r="T15">
        <f>SUM(T5:T13)</f>
        <v>1233</v>
      </c>
      <c r="U15">
        <f>SUM(U5:U13)</f>
        <v>18203935000</v>
      </c>
      <c r="V15" s="36" t="s">
        <v>217</v>
      </c>
      <c r="W15" s="43"/>
      <c r="Z15" s="43"/>
    </row>
    <row r="16" spans="1:26">
      <c r="B16">
        <f>B15/C15</f>
        <v>6.1736606776686033E-8</v>
      </c>
      <c r="D16" s="36" t="s">
        <v>261</v>
      </c>
      <c r="E16" s="43"/>
      <c r="H16">
        <f>H15/I15</f>
        <v>5.927371312568305E-8</v>
      </c>
      <c r="J16" s="36" t="s">
        <v>261</v>
      </c>
      <c r="K16" s="43"/>
      <c r="N16">
        <f>N15/O15</f>
        <v>5.4613932536295886E-8</v>
      </c>
      <c r="P16" s="36" t="s">
        <v>261</v>
      </c>
      <c r="Q16" s="43"/>
      <c r="T16">
        <f>T15/U15</f>
        <v>6.7732608361873409E-8</v>
      </c>
      <c r="V16" s="36" t="s">
        <v>261</v>
      </c>
      <c r="W16" s="43"/>
      <c r="Z16" s="43"/>
    </row>
    <row r="17" spans="1:26">
      <c r="A17" s="48"/>
      <c r="G17" s="48"/>
      <c r="M17" s="48"/>
      <c r="S17" s="48"/>
    </row>
    <row r="19" spans="1:26">
      <c r="A19" s="47" t="s">
        <v>262</v>
      </c>
      <c r="B19" s="39"/>
      <c r="C19" s="39"/>
      <c r="D19" s="39"/>
      <c r="E19" s="39"/>
      <c r="G19" s="47" t="s">
        <v>263</v>
      </c>
      <c r="H19" s="39"/>
      <c r="I19" s="39"/>
      <c r="J19" s="39"/>
      <c r="K19" s="39"/>
      <c r="M19" s="47" t="s">
        <v>264</v>
      </c>
      <c r="N19" s="39"/>
      <c r="O19" s="39"/>
      <c r="P19" s="39"/>
      <c r="Q19" s="39"/>
      <c r="S19" s="47" t="s">
        <v>265</v>
      </c>
      <c r="T19" s="39"/>
      <c r="U19" s="39"/>
      <c r="V19" s="39"/>
      <c r="W19" s="39"/>
      <c r="Y19" s="47"/>
    </row>
    <row r="20" spans="1:26">
      <c r="A20" s="41" t="s">
        <v>20</v>
      </c>
      <c r="B20" s="42" t="s">
        <v>88</v>
      </c>
      <c r="C20" s="42" t="s">
        <v>23</v>
      </c>
      <c r="D20" s="42"/>
      <c r="E20" s="41"/>
      <c r="G20" s="41" t="s">
        <v>20</v>
      </c>
      <c r="H20" s="42" t="s">
        <v>88</v>
      </c>
      <c r="I20" s="42" t="s">
        <v>23</v>
      </c>
      <c r="J20" s="42"/>
      <c r="K20" s="41"/>
      <c r="M20" s="41" t="s">
        <v>20</v>
      </c>
      <c r="N20" s="42" t="s">
        <v>88</v>
      </c>
      <c r="O20" s="42" t="s">
        <v>23</v>
      </c>
      <c r="P20" s="42"/>
      <c r="Q20" s="41"/>
      <c r="S20" s="41" t="s">
        <v>20</v>
      </c>
      <c r="T20" s="42" t="s">
        <v>88</v>
      </c>
      <c r="U20" s="42" t="s">
        <v>23</v>
      </c>
      <c r="V20" s="42"/>
      <c r="W20" s="41"/>
    </row>
    <row r="21" spans="1:26">
      <c r="A21" t="s">
        <v>222</v>
      </c>
      <c r="B21">
        <v>6</v>
      </c>
      <c r="C21" s="48">
        <v>497359000</v>
      </c>
      <c r="G21" t="s">
        <v>223</v>
      </c>
      <c r="H21">
        <v>81</v>
      </c>
      <c r="I21" s="48">
        <v>1700368000</v>
      </c>
      <c r="M21" t="s">
        <v>224</v>
      </c>
      <c r="N21">
        <v>104</v>
      </c>
      <c r="O21" s="48">
        <v>1596636000</v>
      </c>
      <c r="S21" s="48" t="s">
        <v>266</v>
      </c>
      <c r="T21">
        <v>64</v>
      </c>
      <c r="U21" s="48">
        <v>935519000</v>
      </c>
    </row>
    <row r="22" spans="1:26">
      <c r="A22" t="s">
        <v>225</v>
      </c>
      <c r="B22">
        <v>71</v>
      </c>
      <c r="C22" s="48">
        <v>946205000</v>
      </c>
      <c r="G22" t="s">
        <v>226</v>
      </c>
      <c r="H22">
        <v>88</v>
      </c>
      <c r="I22" s="48">
        <v>2259105000</v>
      </c>
      <c r="M22" t="s">
        <v>227</v>
      </c>
      <c r="N22">
        <v>94</v>
      </c>
      <c r="O22" s="48">
        <v>1656858000</v>
      </c>
      <c r="S22" t="s">
        <v>267</v>
      </c>
      <c r="T22">
        <v>85</v>
      </c>
      <c r="U22" s="48">
        <v>1506613000</v>
      </c>
    </row>
    <row r="23" spans="1:26">
      <c r="A23" t="s">
        <v>228</v>
      </c>
      <c r="B23">
        <v>68</v>
      </c>
      <c r="C23" s="48">
        <v>1557889000</v>
      </c>
      <c r="G23" t="s">
        <v>229</v>
      </c>
      <c r="H23">
        <v>175</v>
      </c>
      <c r="I23" s="48">
        <v>2704710000</v>
      </c>
      <c r="M23" t="s">
        <v>230</v>
      </c>
      <c r="N23">
        <v>61</v>
      </c>
      <c r="O23" s="48">
        <v>1307824000</v>
      </c>
      <c r="S23" s="48" t="s">
        <v>268</v>
      </c>
      <c r="T23">
        <v>181</v>
      </c>
      <c r="U23" s="48">
        <v>2183014000</v>
      </c>
    </row>
    <row r="24" spans="1:26">
      <c r="A24" t="s">
        <v>231</v>
      </c>
      <c r="B24">
        <v>160</v>
      </c>
      <c r="C24" s="48">
        <v>2731705000</v>
      </c>
      <c r="G24" t="s">
        <v>232</v>
      </c>
      <c r="H24">
        <v>145</v>
      </c>
      <c r="I24" s="48">
        <v>1433568000</v>
      </c>
      <c r="M24" t="s">
        <v>233</v>
      </c>
      <c r="N24">
        <v>64</v>
      </c>
      <c r="O24" s="48">
        <v>1812173000</v>
      </c>
      <c r="S24" t="s">
        <v>269</v>
      </c>
      <c r="T24">
        <v>202</v>
      </c>
      <c r="U24" s="48">
        <v>2551351000</v>
      </c>
    </row>
    <row r="25" spans="1:26">
      <c r="A25" t="s">
        <v>234</v>
      </c>
      <c r="B25">
        <v>174</v>
      </c>
      <c r="C25" s="48">
        <v>2598027000</v>
      </c>
      <c r="G25" t="s">
        <v>235</v>
      </c>
      <c r="H25">
        <v>112</v>
      </c>
      <c r="I25" s="48">
        <v>2525368000</v>
      </c>
      <c r="M25" t="s">
        <v>236</v>
      </c>
      <c r="N25">
        <v>102</v>
      </c>
      <c r="O25" s="48">
        <v>1648226000</v>
      </c>
      <c r="S25" s="48" t="s">
        <v>270</v>
      </c>
      <c r="T25">
        <v>173</v>
      </c>
      <c r="U25" s="48">
        <v>2692299000</v>
      </c>
    </row>
    <row r="26" spans="1:26">
      <c r="A26" t="s">
        <v>237</v>
      </c>
      <c r="B26">
        <v>19</v>
      </c>
      <c r="C26" s="48">
        <v>1539976000</v>
      </c>
      <c r="G26" t="s">
        <v>238</v>
      </c>
      <c r="H26">
        <v>55</v>
      </c>
      <c r="I26" s="48">
        <v>1919071000</v>
      </c>
      <c r="O26" s="48"/>
      <c r="S26" t="s">
        <v>271</v>
      </c>
      <c r="T26">
        <v>180</v>
      </c>
      <c r="U26" s="48">
        <v>1936780000</v>
      </c>
    </row>
    <row r="27" spans="1:26">
      <c r="A27" t="s">
        <v>240</v>
      </c>
      <c r="B27">
        <v>37</v>
      </c>
      <c r="C27" s="48">
        <v>899637000</v>
      </c>
      <c r="G27" t="s">
        <v>241</v>
      </c>
      <c r="H27">
        <v>70</v>
      </c>
      <c r="I27" s="48">
        <v>1642149000</v>
      </c>
      <c r="O27" s="48"/>
      <c r="S27" s="48" t="s">
        <v>272</v>
      </c>
      <c r="T27">
        <v>134</v>
      </c>
      <c r="U27" s="48">
        <v>1755988000</v>
      </c>
    </row>
    <row r="28" spans="1:26">
      <c r="C28" s="48"/>
      <c r="I28" s="48"/>
      <c r="O28" s="48"/>
      <c r="U28" s="48"/>
    </row>
    <row r="29" spans="1:26">
      <c r="B29">
        <f>SUM(B19:B27)</f>
        <v>535</v>
      </c>
      <c r="C29">
        <f>SUM(C19:C27)</f>
        <v>10770798000</v>
      </c>
      <c r="D29" s="36" t="s">
        <v>217</v>
      </c>
      <c r="H29">
        <f>SUM(H19:H27)</f>
        <v>726</v>
      </c>
      <c r="I29">
        <f>SUM(I19:I27)</f>
        <v>14184339000</v>
      </c>
      <c r="J29" s="36" t="s">
        <v>217</v>
      </c>
      <c r="N29">
        <f>SUM(N19:N27)</f>
        <v>425</v>
      </c>
      <c r="O29">
        <f>SUM(O19:O27)</f>
        <v>8021717000</v>
      </c>
      <c r="P29" s="36" t="s">
        <v>217</v>
      </c>
      <c r="T29">
        <f>SUM(T19:T27)</f>
        <v>1019</v>
      </c>
      <c r="U29">
        <f>SUM(U19:U27)</f>
        <v>13561564000</v>
      </c>
      <c r="V29" s="36" t="s">
        <v>217</v>
      </c>
    </row>
    <row r="30" spans="1:26">
      <c r="A30" s="48"/>
      <c r="B30">
        <f>B29/C29</f>
        <v>4.9671342829008581E-8</v>
      </c>
      <c r="D30" s="36" t="s">
        <v>261</v>
      </c>
      <c r="G30" s="48"/>
      <c r="H30">
        <f>H29/I29</f>
        <v>5.1183209876752097E-8</v>
      </c>
      <c r="J30" s="36" t="s">
        <v>261</v>
      </c>
      <c r="M30" s="48"/>
      <c r="N30">
        <f>N29/O29</f>
        <v>5.2981175975168408E-8</v>
      </c>
      <c r="P30" s="36" t="s">
        <v>261</v>
      </c>
      <c r="S30" s="48"/>
      <c r="T30">
        <f>T29/U29</f>
        <v>7.5138826170786789E-8</v>
      </c>
      <c r="V30" s="36" t="s">
        <v>261</v>
      </c>
    </row>
    <row r="31" spans="1:26">
      <c r="E31" s="43"/>
      <c r="K31" s="43"/>
      <c r="Q31" s="43"/>
      <c r="W31" s="43"/>
      <c r="Z31" s="43"/>
    </row>
    <row r="32" spans="1:26">
      <c r="E32" s="43"/>
      <c r="K32" s="43"/>
      <c r="Q32" s="43"/>
      <c r="W32" s="43"/>
      <c r="Z32" s="43"/>
    </row>
    <row r="33" spans="1:26">
      <c r="A33" s="48"/>
      <c r="G33" s="48"/>
      <c r="M33" s="48"/>
      <c r="S33" s="48"/>
      <c r="Z33" s="43"/>
    </row>
    <row r="34" spans="1:26" ht="17.25">
      <c r="B34" s="10" t="s">
        <v>273</v>
      </c>
      <c r="C34" s="10" t="s">
        <v>274</v>
      </c>
    </row>
    <row r="35" spans="1:26">
      <c r="B35">
        <v>6.1736606776686033E-8</v>
      </c>
      <c r="C35">
        <v>4.9671342829008581E-8</v>
      </c>
    </row>
    <row r="36" spans="1:26">
      <c r="B36">
        <v>5.927371312568305E-8</v>
      </c>
      <c r="C36">
        <v>5.1183209876752097E-8</v>
      </c>
      <c r="G36" s="48"/>
      <c r="S36" s="48"/>
    </row>
    <row r="37" spans="1:26">
      <c r="B37">
        <v>5.4613932536295886E-8</v>
      </c>
      <c r="C37">
        <v>5.2981175975168408E-8</v>
      </c>
    </row>
    <row r="38" spans="1:26">
      <c r="A38" s="50"/>
      <c r="B38">
        <v>6.7732608361873409E-8</v>
      </c>
      <c r="C38">
        <v>7.5138826170786789E-8</v>
      </c>
      <c r="D38" s="30"/>
    </row>
    <row r="39" spans="1:26">
      <c r="A39" s="51"/>
      <c r="B39" s="16"/>
      <c r="C39" s="16"/>
      <c r="D39" s="2"/>
      <c r="G39" s="48"/>
      <c r="S39" s="48"/>
    </row>
    <row r="40" spans="1:26">
      <c r="B40">
        <f>AVERAGE(B35:B38)</f>
        <v>6.0839215200134594E-8</v>
      </c>
      <c r="C40">
        <f>AVERAGE(C35:C38)</f>
        <v>5.7243638712928974E-8</v>
      </c>
      <c r="D40" t="s">
        <v>275</v>
      </c>
    </row>
    <row r="41" spans="1:26">
      <c r="B41">
        <f>STDEV(B35:B38)</f>
        <v>5.4628784205696235E-9</v>
      </c>
      <c r="C41">
        <f>STDEV(C35:C38)</f>
        <v>1.2006592430475725E-8</v>
      </c>
      <c r="D41" t="s">
        <v>276</v>
      </c>
    </row>
    <row r="42" spans="1:26">
      <c r="C42">
        <f>TTEST(B35:B38,C35:C38,2,3)</f>
        <v>0.61336538979958144</v>
      </c>
      <c r="D42" t="s">
        <v>151</v>
      </c>
    </row>
    <row r="45" spans="1:26">
      <c r="B45" s="3" t="s">
        <v>88</v>
      </c>
      <c r="C45" s="49" t="s">
        <v>46</v>
      </c>
      <c r="D45" s="15" t="s">
        <v>47</v>
      </c>
    </row>
    <row r="46" spans="1:26" ht="17.25">
      <c r="A46" s="45" t="s">
        <v>245</v>
      </c>
      <c r="B46">
        <f>(B40/B40)*100</f>
        <v>100</v>
      </c>
      <c r="C46">
        <f>(B41/B40)*100</f>
        <v>8.979205932553743</v>
      </c>
    </row>
    <row r="47" spans="1:26" ht="17.25">
      <c r="A47" s="45" t="s">
        <v>246</v>
      </c>
      <c r="B47">
        <f>(C40/B40)*100</f>
        <v>94.090034732733258</v>
      </c>
      <c r="C47">
        <f>(C41/B40)*100</f>
        <v>19.734956131467591</v>
      </c>
      <c r="D47">
        <v>0.61336538979958144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AC103"/>
  <sheetViews>
    <sheetView tabSelected="1" topLeftCell="M51" workbookViewId="0">
      <selection activeCell="V72" sqref="V72"/>
    </sheetView>
  </sheetViews>
  <sheetFormatPr baseColWidth="10" defaultRowHeight="15.75"/>
  <cols>
    <col min="1" max="1" width="26.125" customWidth="1"/>
    <col min="2" max="2" width="13" customWidth="1"/>
    <col min="3" max="3" width="12.875" customWidth="1"/>
    <col min="4" max="4" width="14.125" customWidth="1"/>
    <col min="7" max="7" width="25.875" customWidth="1"/>
    <col min="8" max="8" width="13.625" customWidth="1"/>
    <col min="9" max="9" width="12.25" customWidth="1"/>
    <col min="10" max="10" width="13.625" customWidth="1"/>
    <col min="13" max="13" width="25.75" customWidth="1"/>
    <col min="14" max="14" width="12.375" customWidth="1"/>
    <col min="15" max="15" width="12.875" customWidth="1"/>
    <col min="16" max="16" width="13.125" customWidth="1"/>
    <col min="19" max="19" width="26" customWidth="1"/>
    <col min="20" max="20" width="12.5" customWidth="1"/>
    <col min="21" max="21" width="13.375" customWidth="1"/>
    <col min="22" max="22" width="13.625" customWidth="1"/>
  </cols>
  <sheetData>
    <row r="1" spans="1:29">
      <c r="A1" s="38" t="s">
        <v>277</v>
      </c>
      <c r="B1" s="39"/>
      <c r="C1" s="39"/>
      <c r="D1" s="39"/>
      <c r="G1" s="36"/>
    </row>
    <row r="3" spans="1:29">
      <c r="A3" s="47" t="s">
        <v>278</v>
      </c>
      <c r="G3" s="47" t="s">
        <v>278</v>
      </c>
      <c r="M3" s="47" t="s">
        <v>278</v>
      </c>
      <c r="AA3" s="47"/>
    </row>
    <row r="4" spans="1:29">
      <c r="A4" s="47" t="s">
        <v>192</v>
      </c>
      <c r="B4" s="39"/>
      <c r="C4" s="39"/>
      <c r="D4" s="39"/>
      <c r="G4" s="47" t="s">
        <v>193</v>
      </c>
      <c r="H4" s="39"/>
      <c r="I4" s="39"/>
      <c r="J4" s="39"/>
      <c r="M4" s="47" t="s">
        <v>194</v>
      </c>
      <c r="N4" s="39"/>
      <c r="O4" s="39"/>
      <c r="P4" s="39"/>
      <c r="AA4" s="47"/>
      <c r="AB4" s="47"/>
      <c r="AC4" s="47"/>
    </row>
    <row r="5" spans="1:29">
      <c r="A5" s="41" t="s">
        <v>20</v>
      </c>
      <c r="B5" s="42" t="s">
        <v>21</v>
      </c>
      <c r="C5" s="42" t="s">
        <v>22</v>
      </c>
      <c r="D5" s="42" t="s">
        <v>23</v>
      </c>
      <c r="E5" s="52"/>
      <c r="F5" s="3"/>
      <c r="G5" s="41" t="s">
        <v>20</v>
      </c>
      <c r="H5" s="42" t="s">
        <v>21</v>
      </c>
      <c r="I5" s="42" t="s">
        <v>22</v>
      </c>
      <c r="J5" s="42" t="s">
        <v>23</v>
      </c>
      <c r="K5" s="52"/>
      <c r="L5" s="3"/>
      <c r="M5" s="41" t="s">
        <v>20</v>
      </c>
      <c r="N5" s="42" t="s">
        <v>21</v>
      </c>
      <c r="O5" s="42" t="s">
        <v>22</v>
      </c>
      <c r="P5" s="42" t="s">
        <v>23</v>
      </c>
      <c r="Q5" s="52"/>
      <c r="R5" s="3"/>
    </row>
    <row r="6" spans="1:29">
      <c r="A6" t="s">
        <v>195</v>
      </c>
      <c r="B6" s="48">
        <v>141921000</v>
      </c>
      <c r="C6" s="48">
        <v>55950000</v>
      </c>
      <c r="D6" s="48">
        <v>4699722000</v>
      </c>
      <c r="E6" s="48"/>
      <c r="G6" t="s">
        <v>196</v>
      </c>
      <c r="H6" s="48">
        <v>69931000</v>
      </c>
      <c r="I6" s="48">
        <v>15393000</v>
      </c>
      <c r="J6" s="48">
        <v>3334562000</v>
      </c>
      <c r="K6" s="48"/>
      <c r="M6" t="s">
        <v>197</v>
      </c>
      <c r="N6" s="48">
        <v>14686000</v>
      </c>
      <c r="O6" s="48">
        <v>7125000</v>
      </c>
      <c r="P6" s="48">
        <v>4074341000</v>
      </c>
      <c r="Q6" s="48"/>
    </row>
    <row r="7" spans="1:29">
      <c r="A7" t="s">
        <v>198</v>
      </c>
      <c r="B7" s="48">
        <v>91718000</v>
      </c>
      <c r="C7" s="48">
        <v>38552000</v>
      </c>
      <c r="D7" s="48">
        <v>3535702000</v>
      </c>
      <c r="E7" s="48"/>
      <c r="G7" t="s">
        <v>199</v>
      </c>
      <c r="H7" s="48">
        <v>195286000</v>
      </c>
      <c r="I7" s="48">
        <v>81082000</v>
      </c>
      <c r="J7" s="48">
        <v>4981995000</v>
      </c>
      <c r="K7" s="48"/>
      <c r="M7" t="s">
        <v>200</v>
      </c>
      <c r="N7" s="48">
        <v>131231000</v>
      </c>
      <c r="O7" s="48">
        <v>122417000</v>
      </c>
      <c r="P7" s="48">
        <v>4150908000</v>
      </c>
      <c r="Q7" s="48"/>
    </row>
    <row r="8" spans="1:29">
      <c r="A8" t="s">
        <v>201</v>
      </c>
      <c r="B8" s="48">
        <v>547542000</v>
      </c>
      <c r="C8" s="48">
        <v>374317000</v>
      </c>
      <c r="D8" s="48">
        <v>5691207000</v>
      </c>
      <c r="E8" s="48"/>
      <c r="G8" t="s">
        <v>202</v>
      </c>
      <c r="H8" s="48">
        <v>278073000</v>
      </c>
      <c r="I8" s="48">
        <v>180678000</v>
      </c>
      <c r="J8" s="48">
        <v>6349177000</v>
      </c>
      <c r="K8" s="48"/>
      <c r="M8" t="s">
        <v>203</v>
      </c>
      <c r="N8" s="48">
        <v>663688000</v>
      </c>
      <c r="O8" s="48">
        <v>506551000</v>
      </c>
      <c r="P8" s="48">
        <v>5262723000</v>
      </c>
      <c r="Q8" s="48"/>
    </row>
    <row r="9" spans="1:29">
      <c r="A9" t="s">
        <v>204</v>
      </c>
      <c r="B9" s="48">
        <v>557847000</v>
      </c>
      <c r="C9" s="48">
        <v>325365000</v>
      </c>
      <c r="D9" s="48">
        <v>5051367000</v>
      </c>
      <c r="E9" s="48"/>
      <c r="G9" t="s">
        <v>205</v>
      </c>
      <c r="H9" s="48">
        <v>527792000</v>
      </c>
      <c r="I9" s="48">
        <v>264068000</v>
      </c>
      <c r="J9" s="48">
        <v>4583026000</v>
      </c>
      <c r="K9" s="48"/>
      <c r="M9" t="s">
        <v>206</v>
      </c>
      <c r="N9" s="48">
        <v>635041000</v>
      </c>
      <c r="O9" s="48">
        <v>286096000</v>
      </c>
      <c r="P9" s="48">
        <v>4952595000</v>
      </c>
      <c r="Q9" s="48"/>
    </row>
    <row r="10" spans="1:29">
      <c r="A10" t="s">
        <v>207</v>
      </c>
      <c r="B10" s="48">
        <v>237319000</v>
      </c>
      <c r="C10" s="48">
        <v>135189000</v>
      </c>
      <c r="D10" s="48">
        <v>3612571000</v>
      </c>
      <c r="E10" s="48"/>
      <c r="G10" t="s">
        <v>208</v>
      </c>
      <c r="H10" s="48">
        <v>631234000</v>
      </c>
      <c r="I10" s="48">
        <v>391808000</v>
      </c>
      <c r="J10" s="48">
        <v>5659904000</v>
      </c>
      <c r="K10" s="48"/>
      <c r="M10" t="s">
        <v>209</v>
      </c>
      <c r="N10" s="48">
        <v>309756000</v>
      </c>
      <c r="O10" s="48">
        <v>305560000</v>
      </c>
      <c r="P10" s="48">
        <v>5993665000</v>
      </c>
      <c r="Q10" s="48"/>
    </row>
    <row r="11" spans="1:29">
      <c r="A11" t="s">
        <v>210</v>
      </c>
      <c r="B11" s="48">
        <v>104592000</v>
      </c>
      <c r="C11" s="48">
        <v>119431000</v>
      </c>
      <c r="D11" s="48">
        <v>2694768000</v>
      </c>
      <c r="E11" s="48"/>
      <c r="G11" t="s">
        <v>211</v>
      </c>
      <c r="H11" s="48">
        <v>313643000</v>
      </c>
      <c r="I11" s="48">
        <v>214918000</v>
      </c>
      <c r="J11" s="48">
        <v>2760058000</v>
      </c>
      <c r="K11" s="48"/>
      <c r="M11" t="s">
        <v>212</v>
      </c>
      <c r="N11" s="48">
        <v>204296000</v>
      </c>
      <c r="O11" s="48">
        <v>123427000</v>
      </c>
      <c r="P11" s="48">
        <v>4544103000</v>
      </c>
      <c r="Q11" s="48"/>
    </row>
    <row r="12" spans="1:29">
      <c r="A12" t="s">
        <v>213</v>
      </c>
      <c r="B12" s="48">
        <v>27599000</v>
      </c>
      <c r="C12" s="48">
        <v>8748000</v>
      </c>
      <c r="D12" s="48">
        <v>1686133000</v>
      </c>
      <c r="E12" s="48"/>
      <c r="G12" t="s">
        <v>214</v>
      </c>
      <c r="H12" s="48">
        <v>73485000</v>
      </c>
      <c r="I12" s="48">
        <v>46570000</v>
      </c>
      <c r="J12" s="48">
        <v>2162640000</v>
      </c>
      <c r="K12" s="48"/>
      <c r="M12" t="s">
        <v>215</v>
      </c>
      <c r="N12" s="48">
        <v>71088000</v>
      </c>
      <c r="O12" s="48">
        <v>36071000</v>
      </c>
      <c r="P12" s="48">
        <v>3643242000</v>
      </c>
      <c r="Q12" s="48"/>
    </row>
    <row r="14" spans="1:29">
      <c r="A14" s="48"/>
      <c r="B14" s="48">
        <f>SUM(B6:B12)</f>
        <v>1708538000</v>
      </c>
      <c r="C14" s="48">
        <f>SUM(C6:C12)</f>
        <v>1057552000</v>
      </c>
      <c r="D14" s="48">
        <f>SUM(D6:D12)</f>
        <v>26971470000</v>
      </c>
      <c r="E14" s="36" t="s">
        <v>217</v>
      </c>
      <c r="H14" s="48">
        <f>SUM(H6:H12)</f>
        <v>2089444000</v>
      </c>
      <c r="I14" s="48">
        <f>SUM(I6:I12)</f>
        <v>1194517000</v>
      </c>
      <c r="J14" s="48">
        <f>SUM(J6:J12)</f>
        <v>29831362000</v>
      </c>
      <c r="K14" s="36" t="s">
        <v>217</v>
      </c>
      <c r="N14" s="48">
        <f>SUM(N6:N12)</f>
        <v>2029786000</v>
      </c>
      <c r="O14" s="48">
        <f>SUM(O6:O12)</f>
        <v>1387247000</v>
      </c>
      <c r="P14" s="48">
        <f>SUM(P6:P12)</f>
        <v>32621577000</v>
      </c>
      <c r="Q14" s="36" t="s">
        <v>217</v>
      </c>
    </row>
    <row r="15" spans="1:29">
      <c r="A15" s="48"/>
      <c r="B15">
        <f>B14/D14</f>
        <v>6.3346120919623591E-2</v>
      </c>
      <c r="C15">
        <f>C14/D14</f>
        <v>3.9210024518500475E-2</v>
      </c>
      <c r="E15" s="36" t="s">
        <v>261</v>
      </c>
      <c r="G15" s="48"/>
      <c r="H15">
        <f>H14/J14</f>
        <v>7.004185729099463E-2</v>
      </c>
      <c r="I15">
        <f>I14/J14</f>
        <v>4.004232190270092E-2</v>
      </c>
      <c r="K15" s="36" t="s">
        <v>261</v>
      </c>
      <c r="M15" s="48"/>
      <c r="N15">
        <f>N14/P14</f>
        <v>6.2222191158937533E-2</v>
      </c>
      <c r="O15">
        <f>O14/P14</f>
        <v>4.2525442592796787E-2</v>
      </c>
      <c r="Q15" s="36" t="s">
        <v>261</v>
      </c>
      <c r="AC15" s="36"/>
    </row>
    <row r="16" spans="1:29">
      <c r="A16" s="48"/>
      <c r="G16" s="48"/>
      <c r="M16" s="48"/>
      <c r="AC16" s="36"/>
    </row>
    <row r="18" spans="1:29">
      <c r="A18" s="47" t="s">
        <v>278</v>
      </c>
      <c r="G18" s="47" t="s">
        <v>278</v>
      </c>
      <c r="M18" s="47" t="s">
        <v>278</v>
      </c>
      <c r="S18" s="47" t="s">
        <v>278</v>
      </c>
    </row>
    <row r="19" spans="1:29">
      <c r="A19" s="47" t="s">
        <v>262</v>
      </c>
      <c r="B19" s="39"/>
      <c r="C19" s="39"/>
      <c r="D19" s="39"/>
      <c r="G19" s="47" t="s">
        <v>263</v>
      </c>
      <c r="H19" s="39"/>
      <c r="I19" s="39"/>
      <c r="J19" s="39"/>
      <c r="M19" s="47" t="s">
        <v>264</v>
      </c>
      <c r="N19" s="39"/>
      <c r="O19" s="39"/>
      <c r="P19" s="39"/>
      <c r="S19" s="47" t="s">
        <v>265</v>
      </c>
      <c r="T19" s="39"/>
      <c r="U19" s="39"/>
      <c r="V19" s="39"/>
    </row>
    <row r="20" spans="1:29">
      <c r="A20" s="41" t="s">
        <v>20</v>
      </c>
      <c r="B20" s="42" t="s">
        <v>21</v>
      </c>
      <c r="C20" s="42" t="s">
        <v>22</v>
      </c>
      <c r="D20" s="42" t="s">
        <v>23</v>
      </c>
      <c r="E20" s="52"/>
      <c r="F20" s="3"/>
      <c r="G20" s="41" t="s">
        <v>20</v>
      </c>
      <c r="H20" s="42" t="s">
        <v>21</v>
      </c>
      <c r="I20" s="42" t="s">
        <v>22</v>
      </c>
      <c r="J20" s="42" t="s">
        <v>23</v>
      </c>
      <c r="K20" s="52"/>
      <c r="L20" s="3"/>
      <c r="M20" s="41" t="s">
        <v>20</v>
      </c>
      <c r="N20" s="42" t="s">
        <v>21</v>
      </c>
      <c r="O20" s="42" t="s">
        <v>22</v>
      </c>
      <c r="P20" s="42" t="s">
        <v>23</v>
      </c>
      <c r="Q20" s="52"/>
      <c r="R20" s="3"/>
      <c r="S20" s="41" t="s">
        <v>20</v>
      </c>
      <c r="T20" s="42" t="s">
        <v>21</v>
      </c>
      <c r="U20" s="42" t="s">
        <v>22</v>
      </c>
      <c r="V20" s="42" t="s">
        <v>23</v>
      </c>
      <c r="W20" s="52"/>
      <c r="X20" s="3"/>
    </row>
    <row r="21" spans="1:29">
      <c r="A21" t="s">
        <v>222</v>
      </c>
      <c r="B21" s="48">
        <v>80398000</v>
      </c>
      <c r="C21" s="48">
        <v>74454000</v>
      </c>
      <c r="D21" s="48">
        <v>4817878000</v>
      </c>
      <c r="E21" s="48"/>
      <c r="G21" t="s">
        <v>223</v>
      </c>
      <c r="H21" s="48">
        <v>15046000</v>
      </c>
      <c r="I21" s="48">
        <v>30285000</v>
      </c>
      <c r="J21" s="48">
        <v>3885638000</v>
      </c>
      <c r="K21" s="48"/>
      <c r="M21" t="s">
        <v>224</v>
      </c>
      <c r="N21" s="48">
        <v>9088000</v>
      </c>
      <c r="O21" s="48">
        <v>453000</v>
      </c>
      <c r="P21" s="48">
        <v>2265089000</v>
      </c>
      <c r="Q21" s="48"/>
      <c r="S21" s="48" t="s">
        <v>266</v>
      </c>
      <c r="T21" s="48">
        <v>44328000</v>
      </c>
      <c r="U21" s="48">
        <v>23139000</v>
      </c>
      <c r="V21" s="48">
        <v>3562267000</v>
      </c>
      <c r="W21" s="48"/>
    </row>
    <row r="22" spans="1:29">
      <c r="A22" t="s">
        <v>225</v>
      </c>
      <c r="B22" s="48">
        <v>345520000</v>
      </c>
      <c r="C22" s="48">
        <v>242078000</v>
      </c>
      <c r="D22" s="48">
        <v>5880555000</v>
      </c>
      <c r="E22" s="48"/>
      <c r="G22" t="s">
        <v>226</v>
      </c>
      <c r="H22" s="48">
        <v>41381000</v>
      </c>
      <c r="I22" s="48">
        <v>31019000</v>
      </c>
      <c r="J22" s="48">
        <v>4762658000</v>
      </c>
      <c r="K22" s="48"/>
      <c r="M22" t="s">
        <v>227</v>
      </c>
      <c r="N22" s="48">
        <v>311816000</v>
      </c>
      <c r="O22" s="48">
        <v>223432000</v>
      </c>
      <c r="P22" s="48">
        <v>5351784000</v>
      </c>
      <c r="Q22" s="48"/>
      <c r="S22" s="48" t="s">
        <v>267</v>
      </c>
      <c r="T22" s="48">
        <v>42448000</v>
      </c>
      <c r="U22" s="48">
        <v>20451000</v>
      </c>
      <c r="V22" s="48">
        <v>3158181000</v>
      </c>
      <c r="W22" s="48"/>
    </row>
    <row r="23" spans="1:29">
      <c r="A23" t="s">
        <v>228</v>
      </c>
      <c r="B23" s="48">
        <v>623088000</v>
      </c>
      <c r="C23" s="48">
        <v>328321000</v>
      </c>
      <c r="D23" s="48">
        <v>5141903000</v>
      </c>
      <c r="E23" s="48"/>
      <c r="G23" t="s">
        <v>229</v>
      </c>
      <c r="H23" s="48">
        <v>46493000</v>
      </c>
      <c r="I23" s="48">
        <v>169854000</v>
      </c>
      <c r="J23" s="48">
        <v>5072117000</v>
      </c>
      <c r="K23" s="48"/>
      <c r="M23" t="s">
        <v>230</v>
      </c>
      <c r="N23" s="48">
        <v>454561000</v>
      </c>
      <c r="O23" s="48">
        <v>319893000</v>
      </c>
      <c r="P23" s="48">
        <v>5655883000</v>
      </c>
      <c r="Q23" s="48"/>
      <c r="S23" s="48" t="s">
        <v>268</v>
      </c>
      <c r="T23" s="48">
        <v>131109000</v>
      </c>
      <c r="U23" s="48">
        <v>63871000</v>
      </c>
      <c r="V23" s="48">
        <v>4736229000</v>
      </c>
      <c r="W23" s="48"/>
    </row>
    <row r="24" spans="1:29">
      <c r="A24" t="s">
        <v>231</v>
      </c>
      <c r="B24" s="48">
        <v>493575000</v>
      </c>
      <c r="C24" s="48">
        <v>295383000</v>
      </c>
      <c r="D24" s="48">
        <v>4945722000</v>
      </c>
      <c r="E24" s="48"/>
      <c r="G24" t="s">
        <v>232</v>
      </c>
      <c r="H24" s="48">
        <v>366759000</v>
      </c>
      <c r="I24" s="48">
        <v>300304000</v>
      </c>
      <c r="J24" s="48">
        <v>6213897000</v>
      </c>
      <c r="K24" s="48"/>
      <c r="M24" t="s">
        <v>233</v>
      </c>
      <c r="N24" s="48">
        <v>393088000</v>
      </c>
      <c r="O24" s="48">
        <v>188460000</v>
      </c>
      <c r="P24" s="48">
        <v>5308923000</v>
      </c>
      <c r="Q24" s="48"/>
      <c r="S24" s="48" t="s">
        <v>269</v>
      </c>
      <c r="T24" s="48">
        <v>96978000</v>
      </c>
      <c r="U24" s="48">
        <v>65911000</v>
      </c>
      <c r="V24" s="48">
        <v>4671496000</v>
      </c>
      <c r="W24" s="48"/>
    </row>
    <row r="25" spans="1:29">
      <c r="A25" t="s">
        <v>234</v>
      </c>
      <c r="B25" s="48">
        <v>201539000</v>
      </c>
      <c r="C25" s="48">
        <v>149719000</v>
      </c>
      <c r="D25" s="48">
        <v>3800206000</v>
      </c>
      <c r="E25" s="48"/>
      <c r="G25" t="s">
        <v>235</v>
      </c>
      <c r="H25" s="48">
        <v>503570000</v>
      </c>
      <c r="I25" s="48">
        <v>318716000</v>
      </c>
      <c r="J25" s="48">
        <v>5995938000</v>
      </c>
      <c r="K25" s="48"/>
      <c r="M25" t="s">
        <v>236</v>
      </c>
      <c r="N25" s="48">
        <v>108739000</v>
      </c>
      <c r="O25" s="48">
        <v>69107000</v>
      </c>
      <c r="P25" s="48">
        <v>4583927000</v>
      </c>
      <c r="Q25" s="48"/>
      <c r="S25" s="48" t="s">
        <v>270</v>
      </c>
      <c r="T25" s="48">
        <v>233617000</v>
      </c>
      <c r="U25" s="48">
        <v>146521000</v>
      </c>
      <c r="V25" s="48">
        <v>4389283000</v>
      </c>
      <c r="W25" s="48"/>
    </row>
    <row r="26" spans="1:29">
      <c r="A26" t="s">
        <v>237</v>
      </c>
      <c r="B26" s="48">
        <v>4901000</v>
      </c>
      <c r="C26" s="48">
        <v>29159000</v>
      </c>
      <c r="D26" s="48">
        <v>3444978000</v>
      </c>
      <c r="E26" s="48"/>
      <c r="G26" t="s">
        <v>238</v>
      </c>
      <c r="H26" s="48">
        <v>340229000</v>
      </c>
      <c r="I26" s="48">
        <v>181989000</v>
      </c>
      <c r="J26" s="48">
        <v>4489223000</v>
      </c>
      <c r="K26" s="48"/>
      <c r="M26" t="s">
        <v>239</v>
      </c>
      <c r="N26" s="48">
        <v>21586000</v>
      </c>
      <c r="O26" s="48">
        <v>25374000</v>
      </c>
      <c r="P26" s="48">
        <v>4769029000</v>
      </c>
      <c r="Q26" s="48"/>
      <c r="S26" s="48" t="s">
        <v>271</v>
      </c>
      <c r="T26" s="48">
        <v>218400000</v>
      </c>
      <c r="U26" s="48">
        <v>168515000</v>
      </c>
      <c r="V26" s="48">
        <v>6082754000</v>
      </c>
      <c r="W26" s="48"/>
    </row>
    <row r="27" spans="1:29">
      <c r="A27" t="s">
        <v>240</v>
      </c>
      <c r="B27" s="48">
        <v>1287000</v>
      </c>
      <c r="C27" s="48">
        <v>657000</v>
      </c>
      <c r="D27" s="48">
        <v>2339247000</v>
      </c>
      <c r="E27" s="48"/>
      <c r="G27" t="s">
        <v>241</v>
      </c>
      <c r="H27" s="48">
        <v>140598000</v>
      </c>
      <c r="I27" s="48">
        <v>97530000</v>
      </c>
      <c r="J27" s="48">
        <v>3305986000</v>
      </c>
      <c r="K27" s="48"/>
      <c r="Q27" s="48"/>
      <c r="S27" s="48" t="s">
        <v>272</v>
      </c>
      <c r="T27" s="48">
        <v>155546000</v>
      </c>
      <c r="U27" s="48">
        <v>180783000</v>
      </c>
      <c r="V27" s="48">
        <v>4947318000</v>
      </c>
      <c r="W27" s="48"/>
    </row>
    <row r="28" spans="1:29">
      <c r="A28" s="48"/>
      <c r="S28" s="48" t="s">
        <v>279</v>
      </c>
      <c r="T28" s="48">
        <v>254884000</v>
      </c>
      <c r="U28" s="48">
        <v>208553000</v>
      </c>
      <c r="V28" s="48">
        <v>4270680000</v>
      </c>
      <c r="W28" s="48"/>
    </row>
    <row r="29" spans="1:29">
      <c r="A29" s="48"/>
      <c r="G29" s="48"/>
      <c r="M29" s="48"/>
      <c r="S29" s="48" t="s">
        <v>280</v>
      </c>
      <c r="T29" s="48">
        <v>138900000</v>
      </c>
      <c r="U29" s="48">
        <v>121637000</v>
      </c>
      <c r="V29" s="48">
        <v>2457838000</v>
      </c>
      <c r="W29" s="48"/>
    </row>
    <row r="30" spans="1:29">
      <c r="A30" s="48"/>
      <c r="G30" s="48"/>
      <c r="M30" s="48"/>
      <c r="S30" s="48"/>
    </row>
    <row r="31" spans="1:29">
      <c r="A31" s="48"/>
      <c r="B31" s="48">
        <f>SUM(B21:B29)</f>
        <v>1750308000</v>
      </c>
      <c r="C31" s="48">
        <f>SUM(C21:C29)</f>
        <v>1119771000</v>
      </c>
      <c r="D31" s="48">
        <f>SUM(D21:D29)</f>
        <v>30370489000</v>
      </c>
      <c r="E31" s="36" t="s">
        <v>217</v>
      </c>
      <c r="G31" s="48"/>
      <c r="H31" s="48">
        <f>SUM(H21:H29)</f>
        <v>1454076000</v>
      </c>
      <c r="I31" s="48">
        <f>SUM(I21:I29)</f>
        <v>1129697000</v>
      </c>
      <c r="J31" s="48">
        <f>SUM(J21:J29)</f>
        <v>33725457000</v>
      </c>
      <c r="K31" s="36" t="s">
        <v>217</v>
      </c>
      <c r="M31" s="48"/>
      <c r="N31" s="48">
        <f>SUM(N21:N29)</f>
        <v>1298878000</v>
      </c>
      <c r="O31" s="48">
        <f>SUM(O21:O29)</f>
        <v>826719000</v>
      </c>
      <c r="P31" s="48">
        <f>SUM(P21:P29)</f>
        <v>27934635000</v>
      </c>
      <c r="Q31" s="36" t="s">
        <v>217</v>
      </c>
      <c r="S31" s="48"/>
      <c r="T31" s="48">
        <f>SUM(T21:T29)</f>
        <v>1316210000</v>
      </c>
      <c r="U31" s="48">
        <f>SUM(U21:U29)</f>
        <v>999381000</v>
      </c>
      <c r="V31" s="48">
        <f>SUM(V21:V29)</f>
        <v>38276046000</v>
      </c>
      <c r="W31" s="36" t="s">
        <v>217</v>
      </c>
      <c r="Y31" s="9"/>
      <c r="Z31" s="9"/>
    </row>
    <row r="32" spans="1:29">
      <c r="A32" s="48"/>
      <c r="B32">
        <f>B31/D31</f>
        <v>5.7631867567229489E-2</v>
      </c>
      <c r="C32">
        <f>C31/D31</f>
        <v>3.6870364517344455E-2</v>
      </c>
      <c r="E32" s="36" t="s">
        <v>261</v>
      </c>
      <c r="G32" s="48"/>
      <c r="H32">
        <f>H31/J31</f>
        <v>4.3115086624326546E-2</v>
      </c>
      <c r="I32">
        <f>I31/J31</f>
        <v>3.3496862622202569E-2</v>
      </c>
      <c r="K32" s="36" t="s">
        <v>261</v>
      </c>
      <c r="M32" s="48"/>
      <c r="N32">
        <f>N31/P31</f>
        <v>4.649704569256051E-2</v>
      </c>
      <c r="O32">
        <f>O31/P31</f>
        <v>2.9594766496859545E-2</v>
      </c>
      <c r="Q32" s="36" t="s">
        <v>261</v>
      </c>
      <c r="T32">
        <f>T31/V31</f>
        <v>3.4387303223535684E-2</v>
      </c>
      <c r="U32">
        <f>U31/V31</f>
        <v>2.6109828585742633E-2</v>
      </c>
      <c r="W32" s="36" t="s">
        <v>261</v>
      </c>
      <c r="AC32" s="36"/>
    </row>
    <row r="33" spans="1:29">
      <c r="A33" s="48"/>
      <c r="G33" s="48"/>
      <c r="M33" s="48"/>
      <c r="S33" s="48"/>
      <c r="AC33" s="36"/>
    </row>
    <row r="34" spans="1:29">
      <c r="A34" s="48"/>
      <c r="G34" s="48"/>
      <c r="M34" s="48"/>
      <c r="S34" s="48"/>
    </row>
    <row r="35" spans="1:29">
      <c r="A35" s="48"/>
      <c r="G35" s="48"/>
      <c r="M35" s="48"/>
      <c r="S35" s="48"/>
    </row>
    <row r="37" spans="1:29">
      <c r="A37" s="47" t="s">
        <v>281</v>
      </c>
      <c r="G37" s="47" t="s">
        <v>281</v>
      </c>
      <c r="M37" s="47" t="s">
        <v>281</v>
      </c>
    </row>
    <row r="38" spans="1:29">
      <c r="A38" s="47" t="s">
        <v>282</v>
      </c>
      <c r="B38" s="39"/>
      <c r="C38" s="39"/>
      <c r="D38" s="39"/>
      <c r="G38" s="47" t="s">
        <v>283</v>
      </c>
      <c r="H38" s="39"/>
      <c r="I38" s="39"/>
      <c r="J38" s="39"/>
      <c r="M38" s="47" t="s">
        <v>284</v>
      </c>
      <c r="N38" s="39"/>
      <c r="O38" s="39"/>
      <c r="P38" s="39"/>
    </row>
    <row r="39" spans="1:29">
      <c r="A39" s="41" t="s">
        <v>20</v>
      </c>
      <c r="B39" s="42" t="s">
        <v>21</v>
      </c>
      <c r="C39" s="42" t="s">
        <v>22</v>
      </c>
      <c r="D39" s="42" t="s">
        <v>23</v>
      </c>
      <c r="E39" s="52"/>
      <c r="F39" s="3"/>
      <c r="G39" s="41" t="s">
        <v>20</v>
      </c>
      <c r="H39" s="42" t="s">
        <v>21</v>
      </c>
      <c r="I39" s="42" t="s">
        <v>22</v>
      </c>
      <c r="J39" s="42" t="s">
        <v>23</v>
      </c>
      <c r="K39" s="52"/>
      <c r="L39" s="3"/>
      <c r="M39" s="41" t="s">
        <v>20</v>
      </c>
      <c r="N39" s="42" t="s">
        <v>21</v>
      </c>
      <c r="O39" s="42" t="s">
        <v>22</v>
      </c>
      <c r="P39" s="42" t="s">
        <v>23</v>
      </c>
      <c r="Q39" s="52"/>
      <c r="R39" s="3"/>
    </row>
    <row r="40" spans="1:29">
      <c r="A40" s="48" t="s">
        <v>285</v>
      </c>
      <c r="B40" s="48">
        <v>154512000</v>
      </c>
      <c r="C40" s="48">
        <v>86331000</v>
      </c>
      <c r="D40" s="48">
        <v>4645105000</v>
      </c>
      <c r="E40" s="48"/>
      <c r="G40" s="48" t="s">
        <v>286</v>
      </c>
      <c r="H40" s="48">
        <v>11027000</v>
      </c>
      <c r="I40" s="48">
        <v>18216000</v>
      </c>
      <c r="J40" s="48">
        <v>4087883000</v>
      </c>
      <c r="K40" s="48"/>
      <c r="M40" s="48" t="s">
        <v>287</v>
      </c>
      <c r="N40" s="48">
        <v>79940000</v>
      </c>
      <c r="O40" s="48">
        <v>31508000</v>
      </c>
      <c r="P40" s="48">
        <v>2629004000</v>
      </c>
      <c r="Q40" s="48"/>
    </row>
    <row r="41" spans="1:29">
      <c r="A41" s="48" t="s">
        <v>288</v>
      </c>
      <c r="B41" s="48">
        <v>188355000</v>
      </c>
      <c r="C41" s="48">
        <v>200883000</v>
      </c>
      <c r="D41" s="48">
        <v>4555245000</v>
      </c>
      <c r="E41" s="48"/>
      <c r="G41" s="48" t="s">
        <v>289</v>
      </c>
      <c r="H41" s="48">
        <v>121167000</v>
      </c>
      <c r="I41" s="48">
        <v>56358000</v>
      </c>
      <c r="J41" s="48">
        <v>4593317000</v>
      </c>
      <c r="K41" s="48"/>
      <c r="M41" s="48" t="s">
        <v>290</v>
      </c>
      <c r="N41" s="48">
        <v>208870000</v>
      </c>
      <c r="O41" s="48">
        <v>55643000</v>
      </c>
      <c r="P41" s="48">
        <v>4973783000</v>
      </c>
      <c r="Q41" s="48"/>
    </row>
    <row r="42" spans="1:29">
      <c r="A42" s="48" t="s">
        <v>291</v>
      </c>
      <c r="B42" s="48">
        <v>256959000</v>
      </c>
      <c r="C42" s="48">
        <v>186449000</v>
      </c>
      <c r="D42" s="48">
        <v>4702732000</v>
      </c>
      <c r="E42" s="48"/>
      <c r="G42" s="48" t="s">
        <v>292</v>
      </c>
      <c r="H42" s="48">
        <v>345590000</v>
      </c>
      <c r="I42" s="48">
        <v>201140000</v>
      </c>
      <c r="J42" s="48">
        <v>5412216000</v>
      </c>
      <c r="K42" s="48"/>
      <c r="M42" s="48" t="s">
        <v>293</v>
      </c>
      <c r="N42" s="48">
        <v>234622000</v>
      </c>
      <c r="O42" s="48">
        <v>121201000</v>
      </c>
      <c r="P42" s="48">
        <v>4352451000</v>
      </c>
      <c r="Q42" s="48"/>
    </row>
    <row r="43" spans="1:29">
      <c r="A43" s="48" t="s">
        <v>294</v>
      </c>
      <c r="B43" s="48">
        <v>291111000</v>
      </c>
      <c r="C43" s="48">
        <v>212578000</v>
      </c>
      <c r="D43" s="48">
        <v>3614406000</v>
      </c>
      <c r="E43" s="48"/>
      <c r="G43" s="48" t="s">
        <v>295</v>
      </c>
      <c r="H43" s="48">
        <v>502148000</v>
      </c>
      <c r="I43" s="48">
        <v>180314000</v>
      </c>
      <c r="J43" s="48">
        <v>5204445000</v>
      </c>
      <c r="K43" s="48"/>
      <c r="M43" s="48" t="s">
        <v>296</v>
      </c>
      <c r="N43" s="48">
        <v>489277000</v>
      </c>
      <c r="O43" s="48">
        <v>315350000</v>
      </c>
      <c r="P43" s="48">
        <v>5494269000</v>
      </c>
      <c r="Q43" s="48"/>
    </row>
    <row r="44" spans="1:29">
      <c r="A44" s="48" t="s">
        <v>297</v>
      </c>
      <c r="B44" s="48">
        <v>310655000</v>
      </c>
      <c r="C44" s="48">
        <v>251209000</v>
      </c>
      <c r="D44" s="48">
        <v>3125486000</v>
      </c>
      <c r="E44" s="48"/>
      <c r="G44" s="48" t="s">
        <v>298</v>
      </c>
      <c r="H44" s="48">
        <v>757732000</v>
      </c>
      <c r="I44" s="48">
        <v>432963000</v>
      </c>
      <c r="J44" s="48">
        <v>5078193000</v>
      </c>
      <c r="K44" s="48"/>
      <c r="M44" s="48" t="s">
        <v>299</v>
      </c>
      <c r="N44" s="48">
        <v>130278000</v>
      </c>
      <c r="O44" s="48">
        <v>117970000</v>
      </c>
      <c r="P44" s="48">
        <v>4258794000</v>
      </c>
      <c r="Q44" s="48"/>
    </row>
    <row r="45" spans="1:29">
      <c r="A45" s="48" t="s">
        <v>300</v>
      </c>
      <c r="B45" s="48">
        <v>213885000</v>
      </c>
      <c r="C45" s="48">
        <v>187257000</v>
      </c>
      <c r="D45" s="48">
        <v>2158060000</v>
      </c>
      <c r="E45" s="48"/>
      <c r="G45" s="48" t="s">
        <v>301</v>
      </c>
      <c r="H45" s="48">
        <v>635436000</v>
      </c>
      <c r="I45" s="48">
        <v>306195000</v>
      </c>
      <c r="J45" s="48">
        <v>3929657000</v>
      </c>
      <c r="K45" s="48"/>
      <c r="M45" s="48" t="s">
        <v>302</v>
      </c>
      <c r="N45" s="48">
        <v>343122000</v>
      </c>
      <c r="O45" s="48">
        <v>170298000</v>
      </c>
      <c r="P45" s="48">
        <v>5707270000</v>
      </c>
      <c r="Q45" s="48"/>
    </row>
    <row r="46" spans="1:29">
      <c r="A46" s="48" t="s">
        <v>303</v>
      </c>
      <c r="B46" s="48">
        <v>97649000</v>
      </c>
      <c r="C46" s="48">
        <v>175624000</v>
      </c>
      <c r="D46" s="48">
        <v>1800967000</v>
      </c>
      <c r="E46" s="48"/>
      <c r="G46" s="48" t="s">
        <v>304</v>
      </c>
      <c r="H46" s="48">
        <v>257777000</v>
      </c>
      <c r="I46" s="48">
        <v>286691000</v>
      </c>
      <c r="J46" s="48">
        <v>3160747000</v>
      </c>
      <c r="K46" s="48"/>
      <c r="M46" s="48" t="s">
        <v>305</v>
      </c>
      <c r="N46" s="48">
        <v>303945000</v>
      </c>
      <c r="O46" s="48">
        <v>222784000</v>
      </c>
      <c r="P46" s="48">
        <v>4396925000</v>
      </c>
      <c r="Q46" s="48"/>
    </row>
    <row r="47" spans="1:29">
      <c r="A47" s="48"/>
      <c r="G47" s="48" t="s">
        <v>306</v>
      </c>
      <c r="H47" s="48">
        <v>67623000</v>
      </c>
      <c r="I47" s="48">
        <v>157183000</v>
      </c>
      <c r="J47" s="48">
        <v>2534353000</v>
      </c>
      <c r="K47" s="48"/>
      <c r="M47" s="48" t="s">
        <v>307</v>
      </c>
      <c r="N47" s="48">
        <v>198581000</v>
      </c>
      <c r="O47" s="48">
        <v>46078000</v>
      </c>
      <c r="P47" s="48">
        <v>3598044000</v>
      </c>
      <c r="Q47" s="48"/>
    </row>
    <row r="48" spans="1:29">
      <c r="A48" s="48"/>
      <c r="G48" s="48"/>
      <c r="M48" s="48"/>
    </row>
    <row r="49" spans="1:29">
      <c r="A49" s="48"/>
      <c r="B49" s="48">
        <f>SUM(B40:B47)</f>
        <v>1513126000</v>
      </c>
      <c r="C49" s="48">
        <f>SUM(C40:C47)</f>
        <v>1300331000</v>
      </c>
      <c r="D49" s="48">
        <f>SUM(D40:D47)</f>
        <v>24602001000</v>
      </c>
      <c r="E49" s="36" t="s">
        <v>217</v>
      </c>
      <c r="G49" s="48"/>
      <c r="H49" s="48">
        <f>SUM(H40:H47)</f>
        <v>2698500000</v>
      </c>
      <c r="I49" s="48">
        <f>SUM(I40:I47)</f>
        <v>1639060000</v>
      </c>
      <c r="J49" s="48">
        <f>SUM(J40:J47)</f>
        <v>34000811000</v>
      </c>
      <c r="K49" s="36" t="s">
        <v>217</v>
      </c>
      <c r="M49" s="48"/>
      <c r="N49" s="48">
        <f>SUM(N40:N47)</f>
        <v>1988635000</v>
      </c>
      <c r="O49" s="48">
        <f>SUM(O40:O47)</f>
        <v>1080832000</v>
      </c>
      <c r="P49" s="48">
        <f>SUM(P40:P47)</f>
        <v>35410540000</v>
      </c>
      <c r="Q49" s="36" t="s">
        <v>217</v>
      </c>
    </row>
    <row r="50" spans="1:29">
      <c r="A50" s="48"/>
      <c r="B50">
        <f>B49/D49</f>
        <v>6.1504184151524907E-2</v>
      </c>
      <c r="C50">
        <f>C49/D49</f>
        <v>5.2854684462454907E-2</v>
      </c>
      <c r="E50" s="36" t="s">
        <v>261</v>
      </c>
      <c r="G50" s="48"/>
      <c r="H50">
        <f>H49/J49</f>
        <v>7.9365753952163082E-2</v>
      </c>
      <c r="I50">
        <f>I49/J49</f>
        <v>4.8206497192081685E-2</v>
      </c>
      <c r="K50" s="36" t="s">
        <v>261</v>
      </c>
      <c r="M50" s="48"/>
      <c r="N50">
        <f>N49/P49</f>
        <v>5.6159409034711137E-2</v>
      </c>
      <c r="O50">
        <f>O49/P49</f>
        <v>3.052288951255756E-2</v>
      </c>
      <c r="Q50" s="36" t="s">
        <v>261</v>
      </c>
      <c r="AC50" s="36"/>
    </row>
    <row r="51" spans="1:29">
      <c r="AC51" s="36"/>
    </row>
    <row r="52" spans="1:29">
      <c r="A52" s="47" t="s">
        <v>281</v>
      </c>
      <c r="G52" s="47" t="s">
        <v>281</v>
      </c>
      <c r="M52" s="47" t="s">
        <v>281</v>
      </c>
      <c r="S52" s="47" t="s">
        <v>281</v>
      </c>
    </row>
    <row r="53" spans="1:29">
      <c r="A53" s="47" t="s">
        <v>308</v>
      </c>
      <c r="B53" s="39"/>
      <c r="C53" s="39"/>
      <c r="D53" s="39"/>
      <c r="G53" s="47" t="s">
        <v>309</v>
      </c>
      <c r="H53" s="39"/>
      <c r="I53" s="39"/>
      <c r="J53" s="39"/>
      <c r="M53" s="47" t="s">
        <v>310</v>
      </c>
      <c r="N53" s="39"/>
      <c r="O53" s="39"/>
      <c r="P53" s="39"/>
      <c r="S53" s="47" t="s">
        <v>311</v>
      </c>
      <c r="T53" s="39"/>
      <c r="U53" s="39"/>
      <c r="V53" s="39"/>
    </row>
    <row r="54" spans="1:29">
      <c r="A54" s="41" t="s">
        <v>20</v>
      </c>
      <c r="B54" s="42" t="s">
        <v>21</v>
      </c>
      <c r="C54" s="42" t="s">
        <v>22</v>
      </c>
      <c r="D54" s="42" t="s">
        <v>23</v>
      </c>
      <c r="E54" s="52"/>
      <c r="F54" s="3"/>
      <c r="G54" s="41" t="s">
        <v>20</v>
      </c>
      <c r="H54" s="42" t="s">
        <v>21</v>
      </c>
      <c r="I54" s="42" t="s">
        <v>22</v>
      </c>
      <c r="J54" s="42" t="s">
        <v>23</v>
      </c>
      <c r="K54" s="52"/>
      <c r="L54" s="3"/>
      <c r="M54" s="41" t="s">
        <v>20</v>
      </c>
      <c r="N54" s="42" t="s">
        <v>21</v>
      </c>
      <c r="O54" s="42" t="s">
        <v>22</v>
      </c>
      <c r="P54" s="42" t="s">
        <v>23</v>
      </c>
      <c r="Q54" s="52"/>
      <c r="R54" s="3"/>
      <c r="S54" s="41" t="s">
        <v>20</v>
      </c>
      <c r="T54" s="42" t="s">
        <v>21</v>
      </c>
      <c r="U54" s="42" t="s">
        <v>22</v>
      </c>
      <c r="V54" s="42" t="s">
        <v>23</v>
      </c>
      <c r="W54" s="52"/>
      <c r="X54" s="3"/>
    </row>
    <row r="55" spans="1:29">
      <c r="A55" s="48" t="s">
        <v>312</v>
      </c>
      <c r="B55" s="48">
        <v>11663000</v>
      </c>
      <c r="C55" s="48">
        <v>6818000</v>
      </c>
      <c r="D55" s="48">
        <v>2191213000</v>
      </c>
      <c r="E55" s="48"/>
      <c r="G55" s="48" t="s">
        <v>313</v>
      </c>
      <c r="H55" s="48">
        <v>107616000</v>
      </c>
      <c r="I55" s="48">
        <v>27709000</v>
      </c>
      <c r="J55" s="48">
        <v>1943459000</v>
      </c>
      <c r="K55" s="48"/>
      <c r="M55" s="48" t="s">
        <v>314</v>
      </c>
      <c r="N55" s="48">
        <v>2801000</v>
      </c>
      <c r="O55" s="48">
        <v>3005000</v>
      </c>
      <c r="P55" s="48">
        <v>2050812000</v>
      </c>
      <c r="Q55" s="48"/>
      <c r="S55" s="48" t="s">
        <v>315</v>
      </c>
      <c r="T55" s="48">
        <v>141575000</v>
      </c>
      <c r="U55" s="48">
        <v>104726000</v>
      </c>
      <c r="V55" s="48">
        <v>4524995000</v>
      </c>
      <c r="W55" s="48"/>
    </row>
    <row r="56" spans="1:29">
      <c r="A56" s="48" t="s">
        <v>316</v>
      </c>
      <c r="B56" s="48">
        <v>42005000</v>
      </c>
      <c r="C56" s="48">
        <v>18213000</v>
      </c>
      <c r="D56" s="48">
        <v>2918550000</v>
      </c>
      <c r="E56" s="48"/>
      <c r="G56" s="48" t="s">
        <v>317</v>
      </c>
      <c r="H56" s="48">
        <v>31274000</v>
      </c>
      <c r="I56" s="48">
        <v>21667000</v>
      </c>
      <c r="J56" s="48">
        <v>1766980000</v>
      </c>
      <c r="K56" s="48"/>
      <c r="M56" s="48" t="s">
        <v>318</v>
      </c>
      <c r="N56" s="48">
        <v>57550000</v>
      </c>
      <c r="O56" s="48">
        <v>31482000</v>
      </c>
      <c r="P56" s="48">
        <v>4325045000</v>
      </c>
      <c r="Q56" s="48"/>
      <c r="S56" s="48" t="s">
        <v>319</v>
      </c>
      <c r="T56" s="48">
        <v>88953000</v>
      </c>
      <c r="U56" s="48">
        <v>120806000</v>
      </c>
      <c r="V56" s="48">
        <v>5302311000</v>
      </c>
      <c r="W56" s="48"/>
    </row>
    <row r="57" spans="1:29">
      <c r="A57" s="48" t="s">
        <v>320</v>
      </c>
      <c r="B57" s="48">
        <v>124786000</v>
      </c>
      <c r="C57" s="48">
        <v>44445000</v>
      </c>
      <c r="D57" s="48">
        <v>4750870000</v>
      </c>
      <c r="E57" s="48"/>
      <c r="G57" s="48" t="s">
        <v>321</v>
      </c>
      <c r="H57" s="48">
        <v>149972000</v>
      </c>
      <c r="I57" s="48">
        <v>67488000</v>
      </c>
      <c r="J57" s="48">
        <v>3264526000</v>
      </c>
      <c r="K57" s="48"/>
      <c r="M57" s="48" t="s">
        <v>322</v>
      </c>
      <c r="N57" s="48">
        <v>107718000</v>
      </c>
      <c r="O57" s="48">
        <v>90475000</v>
      </c>
      <c r="P57" s="48">
        <v>3856270000</v>
      </c>
      <c r="Q57" s="48"/>
      <c r="S57" s="48" t="s">
        <v>323</v>
      </c>
      <c r="T57" s="48">
        <v>150047000</v>
      </c>
      <c r="U57" s="48">
        <v>167198000</v>
      </c>
      <c r="V57" s="48">
        <v>4787919000</v>
      </c>
      <c r="W57" s="48"/>
    </row>
    <row r="58" spans="1:29">
      <c r="A58" s="48" t="s">
        <v>324</v>
      </c>
      <c r="B58" s="48">
        <v>104456000</v>
      </c>
      <c r="C58" s="48">
        <v>83912000</v>
      </c>
      <c r="D58" s="48">
        <v>4833371000</v>
      </c>
      <c r="E58" s="48"/>
      <c r="G58" s="48" t="s">
        <v>325</v>
      </c>
      <c r="H58" s="48">
        <v>115659000</v>
      </c>
      <c r="I58" s="48">
        <v>111172000</v>
      </c>
      <c r="J58" s="48">
        <v>3939701000</v>
      </c>
      <c r="K58" s="48"/>
      <c r="M58" s="48" t="s">
        <v>326</v>
      </c>
      <c r="N58" s="48">
        <v>232427000</v>
      </c>
      <c r="O58" s="48">
        <v>224824000</v>
      </c>
      <c r="P58" s="48">
        <v>4549402000</v>
      </c>
      <c r="Q58" s="48"/>
      <c r="S58" s="48" t="s">
        <v>327</v>
      </c>
      <c r="T58" s="48">
        <v>198189000</v>
      </c>
      <c r="U58" s="48">
        <v>175842000</v>
      </c>
      <c r="V58" s="48">
        <v>4847746000</v>
      </c>
      <c r="W58" s="48"/>
    </row>
    <row r="59" spans="1:29">
      <c r="A59" s="48" t="s">
        <v>328</v>
      </c>
      <c r="B59" s="48">
        <v>307848000</v>
      </c>
      <c r="C59" s="48">
        <v>136977000</v>
      </c>
      <c r="D59" s="48">
        <v>4782039000</v>
      </c>
      <c r="E59" s="48"/>
      <c r="G59" s="48" t="s">
        <v>329</v>
      </c>
      <c r="H59" s="48">
        <v>328883000</v>
      </c>
      <c r="I59" s="48">
        <v>154736000</v>
      </c>
      <c r="J59" s="48">
        <v>4927983000</v>
      </c>
      <c r="K59" s="48"/>
      <c r="M59" s="48" t="s">
        <v>330</v>
      </c>
      <c r="N59" s="48">
        <v>483459000</v>
      </c>
      <c r="O59" s="48">
        <v>274024000</v>
      </c>
      <c r="P59" s="48">
        <v>3896322000</v>
      </c>
      <c r="Q59" s="48"/>
      <c r="S59" s="48" t="s">
        <v>331</v>
      </c>
      <c r="T59" s="48">
        <v>75272000</v>
      </c>
      <c r="U59" s="48">
        <v>89542000</v>
      </c>
      <c r="V59" s="48">
        <v>4992589000</v>
      </c>
      <c r="W59" s="48"/>
    </row>
    <row r="60" spans="1:29">
      <c r="A60" s="48" t="s">
        <v>332</v>
      </c>
      <c r="B60" s="48">
        <v>568441000</v>
      </c>
      <c r="C60" s="48">
        <v>240798000</v>
      </c>
      <c r="D60" s="48">
        <v>5077530000</v>
      </c>
      <c r="E60" s="48"/>
      <c r="G60" s="48" t="s">
        <v>333</v>
      </c>
      <c r="H60" s="48">
        <v>287498000</v>
      </c>
      <c r="I60" s="48">
        <v>157393000</v>
      </c>
      <c r="J60" s="48">
        <v>3906367000</v>
      </c>
      <c r="K60" s="48"/>
      <c r="M60" s="48" t="s">
        <v>334</v>
      </c>
      <c r="N60" s="48">
        <v>158078000</v>
      </c>
      <c r="O60" s="48">
        <v>163425000</v>
      </c>
      <c r="P60" s="48">
        <v>2171719000</v>
      </c>
      <c r="Q60" s="48"/>
      <c r="S60" s="48" t="s">
        <v>335</v>
      </c>
      <c r="T60" s="48">
        <v>69162000</v>
      </c>
      <c r="U60" s="48">
        <v>42411000</v>
      </c>
      <c r="V60" s="48">
        <v>3379953000</v>
      </c>
      <c r="W60" s="48"/>
    </row>
    <row r="61" spans="1:29">
      <c r="A61" s="48" t="s">
        <v>336</v>
      </c>
      <c r="B61" s="48">
        <v>478823000</v>
      </c>
      <c r="C61" s="48">
        <v>361005000</v>
      </c>
      <c r="D61" s="48">
        <v>4385305000</v>
      </c>
      <c r="E61" s="48"/>
      <c r="G61" s="48" t="s">
        <v>337</v>
      </c>
      <c r="H61" s="48">
        <v>168489000</v>
      </c>
      <c r="I61" s="48">
        <v>118086000</v>
      </c>
      <c r="J61" s="48">
        <v>3765449000</v>
      </c>
      <c r="K61" s="48"/>
      <c r="M61" s="48"/>
      <c r="Q61" s="48"/>
      <c r="S61" s="48"/>
      <c r="T61" s="48"/>
      <c r="U61" s="48"/>
      <c r="V61" s="48"/>
      <c r="W61" s="48"/>
    </row>
    <row r="62" spans="1:29">
      <c r="A62" s="48" t="s">
        <v>338</v>
      </c>
      <c r="B62" s="48">
        <v>121724000</v>
      </c>
      <c r="C62" s="48">
        <v>121646000</v>
      </c>
      <c r="D62" s="48">
        <v>3468270000</v>
      </c>
      <c r="E62" s="48"/>
      <c r="G62" s="48" t="s">
        <v>339</v>
      </c>
      <c r="H62" s="48">
        <v>251165000</v>
      </c>
      <c r="I62" s="48">
        <v>144143000</v>
      </c>
      <c r="J62" s="48">
        <v>4395842000</v>
      </c>
      <c r="K62" s="48"/>
      <c r="M62" s="48"/>
      <c r="Q62" s="48"/>
      <c r="T62" s="48"/>
      <c r="U62" s="48"/>
      <c r="V62" s="48"/>
      <c r="W62" s="48"/>
    </row>
    <row r="63" spans="1:29">
      <c r="A63" s="48" t="s">
        <v>340</v>
      </c>
      <c r="B63" s="48">
        <v>128609000</v>
      </c>
      <c r="C63" s="48">
        <v>66409000</v>
      </c>
      <c r="D63" s="48">
        <v>2707213000</v>
      </c>
      <c r="E63" s="48"/>
      <c r="G63" s="48" t="s">
        <v>341</v>
      </c>
      <c r="H63" s="48">
        <v>141403000</v>
      </c>
      <c r="I63" s="48">
        <v>141826000</v>
      </c>
      <c r="J63" s="48">
        <v>4054868000</v>
      </c>
      <c r="K63" s="48"/>
      <c r="M63" s="48"/>
      <c r="Q63" s="48"/>
      <c r="S63" s="48"/>
      <c r="T63" s="48"/>
      <c r="U63" s="48"/>
      <c r="V63" s="48"/>
      <c r="W63" s="48"/>
    </row>
    <row r="64" spans="1:29">
      <c r="A64" s="48"/>
      <c r="G64" s="48"/>
      <c r="M64" s="48"/>
      <c r="S64" s="48"/>
    </row>
    <row r="65" spans="1:29">
      <c r="A65" s="48"/>
      <c r="B65" s="48">
        <f>SUM(B55:B63)</f>
        <v>1888355000</v>
      </c>
      <c r="C65" s="48">
        <f>SUM(C55:C63)</f>
        <v>1080223000</v>
      </c>
      <c r="D65" s="48">
        <f>SUM(D55:D63)</f>
        <v>35114361000</v>
      </c>
      <c r="E65" s="36" t="s">
        <v>217</v>
      </c>
      <c r="G65" s="48"/>
      <c r="H65" s="48">
        <f>SUM(H55:H63)</f>
        <v>1581959000</v>
      </c>
      <c r="I65" s="48">
        <f>SUM(I55:I63)</f>
        <v>944220000</v>
      </c>
      <c r="J65" s="48">
        <f>SUM(J55:J63)</f>
        <v>31965175000</v>
      </c>
      <c r="K65" s="36" t="s">
        <v>217</v>
      </c>
      <c r="M65" s="48"/>
      <c r="N65" s="48">
        <f>SUM(N55:N63)</f>
        <v>1042033000</v>
      </c>
      <c r="O65" s="48">
        <f>SUM(O55:O63)</f>
        <v>787235000</v>
      </c>
      <c r="P65" s="48">
        <f>SUM(P55:P63)</f>
        <v>20849570000</v>
      </c>
      <c r="Q65" s="36" t="s">
        <v>217</v>
      </c>
      <c r="S65" s="48"/>
      <c r="T65" s="48">
        <f>SUM(T55:T63)</f>
        <v>723198000</v>
      </c>
      <c r="U65" s="48">
        <f>SUM(U55:U63)</f>
        <v>700525000</v>
      </c>
      <c r="V65" s="48">
        <f>SUM(V55:V63)</f>
        <v>27835513000</v>
      </c>
      <c r="W65" s="36" t="s">
        <v>217</v>
      </c>
      <c r="Y65" s="9"/>
    </row>
    <row r="66" spans="1:29">
      <c r="B66">
        <f>B65/D65</f>
        <v>5.3777285025918595E-2</v>
      </c>
      <c r="C66">
        <f>C65/D65</f>
        <v>3.0762997509765307E-2</v>
      </c>
      <c r="E66" s="36" t="s">
        <v>261</v>
      </c>
      <c r="H66">
        <f>H65/J65</f>
        <v>4.9490077873811107E-2</v>
      </c>
      <c r="I66">
        <f>I65/J65</f>
        <v>2.953902176352859E-2</v>
      </c>
      <c r="K66" s="36" t="s">
        <v>261</v>
      </c>
      <c r="N66">
        <f>N65/P65</f>
        <v>4.9978632652855667E-2</v>
      </c>
      <c r="O66">
        <f>O65/P65</f>
        <v>3.7757853039655016E-2</v>
      </c>
      <c r="Q66" s="36" t="s">
        <v>261</v>
      </c>
      <c r="T66">
        <f>T65/V65</f>
        <v>2.598112705880434E-2</v>
      </c>
      <c r="U66">
        <f>U65/V65</f>
        <v>2.5166592043767973E-2</v>
      </c>
      <c r="W66" s="36" t="s">
        <v>261</v>
      </c>
      <c r="AC66" s="36"/>
    </row>
    <row r="67" spans="1:29">
      <c r="A67" s="48"/>
      <c r="G67" s="48"/>
      <c r="M67" s="48"/>
      <c r="S67" s="48"/>
      <c r="AC67" s="36"/>
    </row>
    <row r="68" spans="1:29">
      <c r="A68" s="48"/>
      <c r="G68" s="48"/>
      <c r="M68" s="48"/>
      <c r="S68" s="48"/>
      <c r="AC68" s="36"/>
    </row>
    <row r="69" spans="1:29">
      <c r="B69" s="3"/>
      <c r="C69" s="49"/>
      <c r="D69" s="15"/>
      <c r="G69" s="48"/>
      <c r="M69" s="48"/>
      <c r="S69" s="48"/>
    </row>
    <row r="70" spans="1:29">
      <c r="A70" s="45"/>
      <c r="B70" s="16"/>
      <c r="C70" s="16"/>
    </row>
    <row r="71" spans="1:29">
      <c r="A71" s="45"/>
      <c r="B71" t="s">
        <v>342</v>
      </c>
      <c r="G71" s="48"/>
      <c r="H71" t="s">
        <v>343</v>
      </c>
      <c r="M71" s="48"/>
      <c r="S71" s="48"/>
    </row>
    <row r="72" spans="1:29">
      <c r="A72" s="45"/>
      <c r="G72" s="48"/>
      <c r="M72" s="48"/>
      <c r="S72" s="48"/>
    </row>
    <row r="73" spans="1:29">
      <c r="A73" s="45"/>
      <c r="B73" t="s">
        <v>344</v>
      </c>
      <c r="C73" t="s">
        <v>161</v>
      </c>
      <c r="G73" s="48"/>
      <c r="H73" t="s">
        <v>345</v>
      </c>
      <c r="M73" s="48"/>
      <c r="S73" s="48"/>
    </row>
    <row r="74" spans="1:29">
      <c r="C74" t="s">
        <v>346</v>
      </c>
      <c r="D74" t="s">
        <v>347</v>
      </c>
      <c r="E74" t="s">
        <v>348</v>
      </c>
      <c r="I74" t="s">
        <v>346</v>
      </c>
      <c r="J74" t="s">
        <v>347</v>
      </c>
      <c r="K74" t="s">
        <v>348</v>
      </c>
    </row>
    <row r="75" spans="1:29">
      <c r="A75" s="48"/>
      <c r="B75" t="s">
        <v>165</v>
      </c>
      <c r="C75">
        <v>6.3346120919623591E-2</v>
      </c>
      <c r="D75">
        <v>3.9210024518500475E-2</v>
      </c>
      <c r="E75">
        <f>C75+D75</f>
        <v>0.10255614543812407</v>
      </c>
      <c r="G75" s="48"/>
      <c r="H75" t="s">
        <v>165</v>
      </c>
      <c r="I75">
        <v>5.7631867567229489E-2</v>
      </c>
      <c r="J75">
        <v>3.6870364517344455E-2</v>
      </c>
      <c r="K75">
        <f>I75+J75</f>
        <v>9.4502232084573951E-2</v>
      </c>
      <c r="M75" s="48"/>
      <c r="S75" s="48"/>
    </row>
    <row r="76" spans="1:29">
      <c r="A76" s="48"/>
      <c r="B76" t="s">
        <v>166</v>
      </c>
      <c r="C76">
        <v>7.004185729099463E-2</v>
      </c>
      <c r="D76">
        <v>4.004232190270092E-2</v>
      </c>
      <c r="E76">
        <f>C76+D76</f>
        <v>0.11008417919369555</v>
      </c>
      <c r="G76" s="48"/>
      <c r="H76" t="s">
        <v>166</v>
      </c>
      <c r="I76">
        <v>4.3115086624326546E-2</v>
      </c>
      <c r="J76">
        <v>3.3496862622202569E-2</v>
      </c>
      <c r="K76">
        <f>I76+J76</f>
        <v>7.6611949246529115E-2</v>
      </c>
      <c r="M76" s="48"/>
      <c r="S76" s="48"/>
    </row>
    <row r="77" spans="1:29">
      <c r="A77" s="48"/>
      <c r="B77" t="s">
        <v>167</v>
      </c>
      <c r="C77">
        <v>6.2222191158937533E-2</v>
      </c>
      <c r="D77">
        <v>4.2525442592796787E-2</v>
      </c>
      <c r="E77">
        <f>C77+D77</f>
        <v>0.10474763375173432</v>
      </c>
      <c r="G77" s="48"/>
      <c r="H77" t="s">
        <v>167</v>
      </c>
      <c r="I77">
        <v>4.649704569256051E-2</v>
      </c>
      <c r="J77">
        <v>2.9594766496859545E-2</v>
      </c>
      <c r="K77">
        <f>I77+J77</f>
        <v>7.6091812189420058E-2</v>
      </c>
      <c r="M77" s="48"/>
      <c r="S77" s="48"/>
    </row>
    <row r="78" spans="1:29">
      <c r="H78" t="s">
        <v>349</v>
      </c>
      <c r="I78">
        <v>3.4387303223535684E-2</v>
      </c>
      <c r="J78">
        <v>2.6109828585742633E-2</v>
      </c>
      <c r="K78">
        <f>I78+J78</f>
        <v>6.0497131809278321E-2</v>
      </c>
    </row>
    <row r="79" spans="1:29">
      <c r="A79" s="48"/>
      <c r="G79" s="48"/>
      <c r="M79" s="48"/>
    </row>
    <row r="80" spans="1:29">
      <c r="A80" s="48"/>
      <c r="B80" t="s">
        <v>275</v>
      </c>
      <c r="C80">
        <f>AVERAGE(C75:C77)</f>
        <v>6.520338978985192E-2</v>
      </c>
      <c r="D80">
        <f>AVERAGE(D75:D77)</f>
        <v>4.0592596337999394E-2</v>
      </c>
      <c r="E80">
        <f>AVERAGE(E75:E77)</f>
        <v>0.10579598612785131</v>
      </c>
      <c r="G80" s="48"/>
      <c r="H80" t="s">
        <v>275</v>
      </c>
      <c r="I80">
        <f>AVERAGE(I75:I78)</f>
        <v>4.5407825776913061E-2</v>
      </c>
      <c r="J80">
        <f>AVERAGE(J75:J78)</f>
        <v>3.1517955555537297E-2</v>
      </c>
      <c r="K80">
        <f>AVERAGE(K75:K78)</f>
        <v>7.6925781332450371E-2</v>
      </c>
      <c r="M80" s="48"/>
    </row>
    <row r="81" spans="1:13">
      <c r="A81" s="48"/>
      <c r="B81" t="s">
        <v>276</v>
      </c>
      <c r="C81">
        <f>STDEV(C75:C77)</f>
        <v>4.2277512162436429E-3</v>
      </c>
      <c r="D81">
        <f>STDEV(D75:D77)</f>
        <v>1.7248480273490644E-3</v>
      </c>
      <c r="E81">
        <f>STDEV(E75:E77)</f>
        <v>3.8719639828694859E-3</v>
      </c>
      <c r="G81" s="48"/>
      <c r="H81" t="s">
        <v>276</v>
      </c>
      <c r="I81">
        <f>STDEV(I75:I78)</f>
        <v>9.614609853192976E-3</v>
      </c>
      <c r="J81">
        <f>STDEV(J75:J78)</f>
        <v>4.6730021880931304E-3</v>
      </c>
      <c r="K81">
        <f>STDEV(K75:K78)</f>
        <v>1.3899953732617477E-2</v>
      </c>
      <c r="M81" s="48"/>
    </row>
    <row r="82" spans="1:13">
      <c r="H82" t="s">
        <v>350</v>
      </c>
      <c r="K82">
        <f>TTEST(E75:E77,K75:K78,2,3)</f>
        <v>2.0570106365084165E-2</v>
      </c>
    </row>
    <row r="83" spans="1:13">
      <c r="A83" s="48"/>
      <c r="G83" s="48"/>
      <c r="M83" s="48"/>
    </row>
    <row r="84" spans="1:13">
      <c r="A84" s="48"/>
      <c r="G84" s="48"/>
      <c r="M84" s="48"/>
    </row>
    <row r="85" spans="1:13">
      <c r="A85" s="48"/>
      <c r="B85" t="s">
        <v>351</v>
      </c>
      <c r="H85" t="s">
        <v>281</v>
      </c>
      <c r="M85" s="48"/>
    </row>
    <row r="87" spans="1:13">
      <c r="A87" s="48"/>
      <c r="B87" t="s">
        <v>344</v>
      </c>
      <c r="H87" t="s">
        <v>345</v>
      </c>
    </row>
    <row r="88" spans="1:13">
      <c r="A88" s="48"/>
      <c r="C88" t="s">
        <v>346</v>
      </c>
      <c r="D88" t="s">
        <v>347</v>
      </c>
      <c r="E88" t="s">
        <v>348</v>
      </c>
      <c r="I88" t="s">
        <v>346</v>
      </c>
      <c r="J88" t="s">
        <v>347</v>
      </c>
      <c r="K88" t="s">
        <v>348</v>
      </c>
    </row>
    <row r="89" spans="1:13">
      <c r="A89" s="48"/>
      <c r="B89" t="s">
        <v>352</v>
      </c>
      <c r="C89">
        <v>6.1504184151524907E-2</v>
      </c>
      <c r="D89">
        <v>5.2854684462454907E-2</v>
      </c>
      <c r="E89">
        <f>C89+D89</f>
        <v>0.11435886861397981</v>
      </c>
      <c r="H89" t="s">
        <v>352</v>
      </c>
      <c r="I89">
        <v>5.3777285025918595E-2</v>
      </c>
      <c r="J89">
        <v>3.0762997509765307E-2</v>
      </c>
      <c r="K89">
        <f>I89+J89</f>
        <v>8.4540282535683908E-2</v>
      </c>
    </row>
    <row r="90" spans="1:13">
      <c r="B90" t="s">
        <v>353</v>
      </c>
      <c r="C90">
        <v>7.9365753952163082E-2</v>
      </c>
      <c r="D90">
        <v>4.8206497192081685E-2</v>
      </c>
      <c r="E90">
        <f>C90+D90</f>
        <v>0.12757225114424475</v>
      </c>
      <c r="H90" t="s">
        <v>353</v>
      </c>
      <c r="I90">
        <v>4.9490077873811107E-2</v>
      </c>
      <c r="J90">
        <v>2.953902176352859E-2</v>
      </c>
      <c r="K90">
        <f>I90+J90</f>
        <v>7.90290996373397E-2</v>
      </c>
    </row>
    <row r="91" spans="1:13">
      <c r="B91" t="s">
        <v>354</v>
      </c>
      <c r="C91">
        <v>5.6159409034711137E-2</v>
      </c>
      <c r="D91">
        <v>3.052288951255756E-2</v>
      </c>
      <c r="E91">
        <f>C91+D91</f>
        <v>8.6682298547268694E-2</v>
      </c>
      <c r="H91" t="s">
        <v>354</v>
      </c>
      <c r="I91">
        <v>4.9978632652855667E-2</v>
      </c>
      <c r="J91">
        <v>3.7757853039655016E-2</v>
      </c>
      <c r="K91">
        <f>I91+J91</f>
        <v>8.7736485692510691E-2</v>
      </c>
    </row>
    <row r="92" spans="1:13">
      <c r="H92" t="s">
        <v>355</v>
      </c>
      <c r="I92">
        <v>2.598112705880434E-2</v>
      </c>
      <c r="J92">
        <v>2.5166592043767973E-2</v>
      </c>
      <c r="K92">
        <f>I92+J92</f>
        <v>5.1147719102572313E-2</v>
      </c>
    </row>
    <row r="94" spans="1:13">
      <c r="B94" t="s">
        <v>275</v>
      </c>
      <c r="C94">
        <f>AVERAGE(C89:C91)</f>
        <v>6.567644904613304E-2</v>
      </c>
      <c r="D94">
        <f>AVERAGE(D89:D91)</f>
        <v>4.3861357055698047E-2</v>
      </c>
      <c r="E94">
        <f>AVERAGE(E89:E91)</f>
        <v>0.1095378061018311</v>
      </c>
      <c r="H94" t="s">
        <v>275</v>
      </c>
      <c r="I94">
        <f>AVERAGE(I89:I92)</f>
        <v>4.4806780652847433E-2</v>
      </c>
      <c r="J94">
        <f>AVERAGE(J89:J92)</f>
        <v>3.0806616089179222E-2</v>
      </c>
      <c r="K94">
        <f>AVERAGE(K89:K92)</f>
        <v>7.5613396742026662E-2</v>
      </c>
    </row>
    <row r="95" spans="1:13">
      <c r="B95" t="s">
        <v>276</v>
      </c>
      <c r="C95">
        <f>STDEV(C89:C91)</f>
        <v>1.215275511437724E-2</v>
      </c>
      <c r="D95">
        <f>STDEV(D89:D91)</f>
        <v>1.1782930387839631E-2</v>
      </c>
      <c r="E95">
        <f>STDEV(E89:E91)</f>
        <v>2.0866936494254997E-2</v>
      </c>
      <c r="H95" t="s">
        <v>276</v>
      </c>
      <c r="I95">
        <f>STDEV(I89:I92)</f>
        <v>1.2695885264132739E-2</v>
      </c>
      <c r="J95">
        <f>STDEV(J89:J92)</f>
        <v>5.2197785498802165E-3</v>
      </c>
      <c r="K95">
        <f>STDEV(K89:K92)</f>
        <v>1.6702245201380261E-2</v>
      </c>
    </row>
    <row r="96" spans="1:13">
      <c r="B96" t="s">
        <v>350</v>
      </c>
      <c r="E96">
        <f>TTEST(E75:E77,E89:E91,2,3)</f>
        <v>0.78727498354617809</v>
      </c>
      <c r="H96" t="s">
        <v>350</v>
      </c>
      <c r="K96">
        <f>TTEST(E75:E77,K89:K92,2,3)</f>
        <v>3.2304938593313175E-2</v>
      </c>
    </row>
    <row r="99" spans="1:4">
      <c r="B99" s="3" t="s">
        <v>43</v>
      </c>
      <c r="C99" s="49" t="s">
        <v>46</v>
      </c>
      <c r="D99" s="15" t="s">
        <v>47</v>
      </c>
    </row>
    <row r="100" spans="1:4" ht="17.25">
      <c r="A100" s="45" t="s">
        <v>356</v>
      </c>
      <c r="B100">
        <f>(E80/E80)*100</f>
        <v>100</v>
      </c>
      <c r="C100">
        <f>(E81/E80)*100</f>
        <v>3.6598401551740656</v>
      </c>
    </row>
    <row r="101" spans="1:4" ht="17.25">
      <c r="A101" s="45" t="s">
        <v>246</v>
      </c>
      <c r="B101">
        <f>(K80/E80)*100</f>
        <v>72.711436556286586</v>
      </c>
      <c r="C101">
        <f>(K81/E80)*100</f>
        <v>13.138450938790621</v>
      </c>
      <c r="D101">
        <v>2.0570106365084165E-2</v>
      </c>
    </row>
    <row r="102" spans="1:4" ht="17.25">
      <c r="A102" s="45" t="s">
        <v>357</v>
      </c>
      <c r="B102">
        <f>(E94/E80)*100</f>
        <v>103.53682602802901</v>
      </c>
      <c r="C102">
        <f>(E95/E80)*100</f>
        <v>19.723750643089545</v>
      </c>
      <c r="D102">
        <v>0.78727498354617809</v>
      </c>
    </row>
    <row r="103" spans="1:4" ht="17.25">
      <c r="A103" s="45" t="s">
        <v>358</v>
      </c>
      <c r="B103">
        <f>(K94/E80)*100</f>
        <v>71.470950372966058</v>
      </c>
      <c r="C103">
        <f>(K95/E80)*100</f>
        <v>15.787220113621411</v>
      </c>
      <c r="D103">
        <v>3.2304938593313175E-2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39</vt:i4>
      </vt:variant>
    </vt:vector>
  </HeadingPairs>
  <TitlesOfParts>
    <vt:vector size="39" baseType="lpstr">
      <vt:lpstr>Fig S1J</vt:lpstr>
      <vt:lpstr>Fig S1K</vt:lpstr>
      <vt:lpstr>Fig S1L</vt:lpstr>
      <vt:lpstr>Fig S2A</vt:lpstr>
      <vt:lpstr>Fig S2B</vt:lpstr>
      <vt:lpstr>Fig S2C</vt:lpstr>
      <vt:lpstr>Fig S2D</vt:lpstr>
      <vt:lpstr>Fig S2E</vt:lpstr>
      <vt:lpstr>Fig S2F</vt:lpstr>
      <vt:lpstr>Fig S2G</vt:lpstr>
      <vt:lpstr>Fig S2I</vt:lpstr>
      <vt:lpstr>Fig S2J</vt:lpstr>
      <vt:lpstr>Fig S2K</vt:lpstr>
      <vt:lpstr>Fig S3N</vt:lpstr>
      <vt:lpstr>Fig S4G</vt:lpstr>
      <vt:lpstr>Fig S4L</vt:lpstr>
      <vt:lpstr>Fig S5A</vt:lpstr>
      <vt:lpstr>Fig S5B</vt:lpstr>
      <vt:lpstr>Fig S5C</vt:lpstr>
      <vt:lpstr>Fig S5F</vt:lpstr>
      <vt:lpstr>Fig S5J</vt:lpstr>
      <vt:lpstr>Fig S5K</vt:lpstr>
      <vt:lpstr>Fig S5L</vt:lpstr>
      <vt:lpstr>Fig S5M</vt:lpstr>
      <vt:lpstr>Fig S5N</vt:lpstr>
      <vt:lpstr>Fig S5O</vt:lpstr>
      <vt:lpstr>Fig S6I</vt:lpstr>
      <vt:lpstr>Fig S6L</vt:lpstr>
      <vt:lpstr>Fig S7A</vt:lpstr>
      <vt:lpstr>Fig S7B</vt:lpstr>
      <vt:lpstr>Fig S7C</vt:lpstr>
      <vt:lpstr>Fig S7D</vt:lpstr>
      <vt:lpstr>Fig S7E</vt:lpstr>
      <vt:lpstr>Fig S7J</vt:lpstr>
      <vt:lpstr>Fig S7M</vt:lpstr>
      <vt:lpstr>Fig S7N</vt:lpstr>
      <vt:lpstr>Fig S7O</vt:lpstr>
      <vt:lpstr>Fig S7R</vt:lpstr>
      <vt:lpstr>Fig S7V</vt:lpstr>
    </vt:vector>
  </TitlesOfParts>
  <Company>BRFAA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 Serafimidis</dc:creator>
  <cp:lastModifiedBy>Eva</cp:lastModifiedBy>
  <dcterms:created xsi:type="dcterms:W3CDTF">2017-01-24T14:31:22Z</dcterms:created>
  <dcterms:modified xsi:type="dcterms:W3CDTF">2017-01-25T16:28:20Z</dcterms:modified>
</cp:coreProperties>
</file>