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for_proofs\"/>
    </mc:Choice>
  </mc:AlternateContent>
  <bookViews>
    <workbookView xWindow="0" yWindow="0" windowWidth="23205" windowHeight="9510"/>
  </bookViews>
  <sheets>
    <sheet name="TS14. GWAS_Catalog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<sst xmlns="http://schemas.openxmlformats.org/spreadsheetml/2006/main" count="319" uniqueCount="135">
  <si>
    <t>Trait significant for SNPadjPA or SNPxPA</t>
  </si>
  <si>
    <t>Analysis</t>
  </si>
  <si>
    <t>CHR</t>
  </si>
  <si>
    <t>Position (SNPadjPA or SNPxPA SNP; based on human assembly 19)</t>
  </si>
  <si>
    <t>SNP (SNPadjPA or SNPxPA rsid)</t>
  </si>
  <si>
    <t>SNP (GWAS rsid)</t>
  </si>
  <si>
    <t>Position (GWAS SNP Position; based on human assembly 19)</t>
  </si>
  <si>
    <t>R2_1000G</t>
  </si>
  <si>
    <t>Distance</t>
  </si>
  <si>
    <t>Reported Genes</t>
  </si>
  <si>
    <t>Mapped Genes</t>
  </si>
  <si>
    <t>Disease/Trait</t>
  </si>
  <si>
    <t>context</t>
  </si>
  <si>
    <t>Risk Allele</t>
  </si>
  <si>
    <t>Risk Allele frequency</t>
  </si>
  <si>
    <t>Pvalue</t>
  </si>
  <si>
    <t>pubmedid</t>
  </si>
  <si>
    <t>firstauthor</t>
  </si>
  <si>
    <t>date</t>
  </si>
  <si>
    <t>journal</t>
  </si>
  <si>
    <t>BMI</t>
  </si>
  <si>
    <t>SNPadjPA, all ancestry men and women</t>
  </si>
  <si>
    <t>rs754635</t>
  </si>
  <si>
    <t>rs4377469</t>
  </si>
  <si>
    <t>CCK</t>
  </si>
  <si>
    <t>Body mass index</t>
  </si>
  <si>
    <t>intron</t>
  </si>
  <si>
    <t>T</t>
  </si>
  <si>
    <t>Okada Y</t>
  </si>
  <si>
    <t>Nat Genet</t>
  </si>
  <si>
    <t>SNPadjPA, European only men and women</t>
  </si>
  <si>
    <t>rs1720825</t>
  </si>
  <si>
    <t>rs1199333</t>
  </si>
  <si>
    <t>MRAS</t>
  </si>
  <si>
    <t>Amyotrophic lateral sclerosis (sporadic)</t>
  </si>
  <si>
    <t>?</t>
  </si>
  <si>
    <t>NR</t>
  </si>
  <si>
    <t>Xie T</t>
  </si>
  <si>
    <t>Neurobiol Aging</t>
  </si>
  <si>
    <t>WHRadjBMI</t>
  </si>
  <si>
    <t>rs2300481</t>
  </si>
  <si>
    <t>rs11678354</t>
  </si>
  <si>
    <t>MEIS1</t>
  </si>
  <si>
    <t>PR segment</t>
  </si>
  <si>
    <t>A</t>
  </si>
  <si>
    <t>Verweij N</t>
  </si>
  <si>
    <t>Circ Cardiovasc Genet</t>
  </si>
  <si>
    <t>rs11897119</t>
  </si>
  <si>
    <t>PR interval</t>
  </si>
  <si>
    <t>Pfeufer A</t>
  </si>
  <si>
    <t>rs3891585</t>
  </si>
  <si>
    <t>C</t>
  </si>
  <si>
    <t>Butler AM</t>
  </si>
  <si>
    <t>SNPadjPA, European only men and women, secondary signal</t>
  </si>
  <si>
    <t>rs6976930</t>
  </si>
  <si>
    <t>rs1178977</t>
  </si>
  <si>
    <t>BAZ1B, MLXIPL</t>
  </si>
  <si>
    <t>BAZ1B</t>
  </si>
  <si>
    <t>Urate levels</t>
  </si>
  <si>
    <t>Kottgen A</t>
  </si>
  <si>
    <t>rs1178979</t>
  </si>
  <si>
    <t>BAZ1B, BCL7B, TBL2, MLXIPL</t>
  </si>
  <si>
    <t>Triglycerides</t>
  </si>
  <si>
    <t>G</t>
  </si>
  <si>
    <t>Waterworth DM</t>
  </si>
  <si>
    <t>Arterioscler Thromb Vasc Biol</t>
  </si>
  <si>
    <t>rs12539316</t>
  </si>
  <si>
    <t>TBL2</t>
  </si>
  <si>
    <t>SPDYE9P</t>
  </si>
  <si>
    <t>Gamma glutamyl transpeptidase</t>
  </si>
  <si>
    <t>Kim YJ</t>
  </si>
  <si>
    <t>rs13226650</t>
  </si>
  <si>
    <t>MLXIPL</t>
  </si>
  <si>
    <t>Metabolic syndrome</t>
  </si>
  <si>
    <t>Kristiansson K</t>
  </si>
  <si>
    <t>rs13233571</t>
  </si>
  <si>
    <t>BCL7B</t>
  </si>
  <si>
    <t>C-reactive protein</t>
  </si>
  <si>
    <t>Dehghan A</t>
  </si>
  <si>
    <t>Circulation</t>
  </si>
  <si>
    <t>rs13247874</t>
  </si>
  <si>
    <t>Lipid metabolism phenotypes</t>
  </si>
  <si>
    <t>Kettunen J</t>
  </si>
  <si>
    <t>rs17145713</t>
  </si>
  <si>
    <t>Protein C levels</t>
  </si>
  <si>
    <t>Tang W</t>
  </si>
  <si>
    <t>Blood</t>
  </si>
  <si>
    <t>rs17145738</t>
  </si>
  <si>
    <t>nearGene-3</t>
  </si>
  <si>
    <t>Teslovich TM</t>
  </si>
  <si>
    <t>Nature</t>
  </si>
  <si>
    <t>Willer CJ</t>
  </si>
  <si>
    <t>HDL cholesterol</t>
  </si>
  <si>
    <t>BCL7B, TBL2, MLXIPL</t>
  </si>
  <si>
    <t>Kathiresan S</t>
  </si>
  <si>
    <t>rs17145750</t>
  </si>
  <si>
    <t>Liver enzyme levels (gamma-glutamyl transferase)</t>
  </si>
  <si>
    <t>Chambers JC</t>
  </si>
  <si>
    <t>rs2240466</t>
  </si>
  <si>
    <t xml:space="preserve">G </t>
  </si>
  <si>
    <t>Aulchenko YS</t>
  </si>
  <si>
    <t>Caffeine consumption</t>
  </si>
  <si>
    <t>Cornelis MC</t>
  </si>
  <si>
    <t>PLoS Genet</t>
  </si>
  <si>
    <t>rs2286276</t>
  </si>
  <si>
    <t>TBL2, MLXIPL</t>
  </si>
  <si>
    <t>VPS37D,TBL2,MLXIPL,BCL7B,BAZ1B</t>
  </si>
  <si>
    <t>Hypertriglyceridemia</t>
  </si>
  <si>
    <t>Weissglas-Volkov D</t>
  </si>
  <si>
    <t>J Med Genet</t>
  </si>
  <si>
    <t>rs3812316</t>
  </si>
  <si>
    <t>missense</t>
  </si>
  <si>
    <t>Kooner JS</t>
  </si>
  <si>
    <t>rs714052</t>
  </si>
  <si>
    <t>Johansen CT</t>
  </si>
  <si>
    <t>MIXIPL</t>
  </si>
  <si>
    <t>Kamatani Y</t>
  </si>
  <si>
    <t>rs10786152</t>
  </si>
  <si>
    <t>rs932764</t>
  </si>
  <si>
    <t>PLCE1</t>
  </si>
  <si>
    <t>Diastolic blood pressure</t>
  </si>
  <si>
    <t>Ehret GB</t>
  </si>
  <si>
    <t>Hypertension</t>
  </si>
  <si>
    <t>Systolic blood pressure</t>
  </si>
  <si>
    <t>rs9663362</t>
  </si>
  <si>
    <t>PLCE-1</t>
  </si>
  <si>
    <t>Blood pressure</t>
  </si>
  <si>
    <t>Wain LV</t>
  </si>
  <si>
    <t>rs889512</t>
  </si>
  <si>
    <t>rs7202877</t>
  </si>
  <si>
    <t>Intergenic</t>
  </si>
  <si>
    <t>CTRB2 - CTRB1</t>
  </si>
  <si>
    <t>Type 1 diabetes</t>
  </si>
  <si>
    <t>Barrett JC</t>
  </si>
  <si>
    <r>
      <t xml:space="preserve">Supplementary Table 14 - </t>
    </r>
    <r>
      <rPr>
        <sz val="11"/>
        <color theme="1"/>
        <rFont val="Calibri"/>
        <family val="2"/>
        <scheme val="minor"/>
      </rPr>
      <t>GWAS catalog lookups for novel loci and new secondary signals in known loci.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</si>
</sst>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1" fontId="0" fillId="0" borderId="3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workbookViewId="0"/>
  </sheetViews>
  <sheetFormatPr defaultColWidth="8.73046875" defaultRowHeight="14.1" customHeight="1" x14ac:dyDescent="0.45"/>
  <cols>
    <col min="1" max="1" width="15.1328125" style="17" customWidth="1"/>
    <col min="2" max="2" width="35.59765625" style="17" customWidth="1"/>
    <col min="3" max="3" width="8.73046875" style="17"/>
    <col min="4" max="4" width="17.73046875" style="29" customWidth="1"/>
    <col min="5" max="5" width="11" style="17" customWidth="1"/>
    <col min="6" max="6" width="11.3984375" style="17" customWidth="1"/>
    <col min="7" max="7" width="17" style="29" customWidth="1"/>
    <col min="8" max="8" width="9.86328125" style="30" customWidth="1"/>
    <col min="9" max="9" width="9.86328125" style="17" customWidth="1"/>
    <col min="10" max="10" width="34.73046875" style="17" customWidth="1"/>
    <col min="11" max="11" width="10.265625" style="17" customWidth="1"/>
    <col min="12" max="12" width="46.1328125" style="17" customWidth="1"/>
    <col min="13" max="13" width="13.265625" style="17" customWidth="1"/>
    <col min="14" max="14" width="6.3984375" style="17" customWidth="1"/>
    <col min="15" max="15" width="11" style="17" customWidth="1"/>
    <col min="16" max="16" width="11.86328125" style="17" bestFit="1" customWidth="1"/>
    <col min="17" max="17" width="10.3984375" style="17" customWidth="1"/>
    <col min="18" max="18" width="15.59765625" style="17" customWidth="1"/>
    <col min="19" max="19" width="12.3984375" style="17" customWidth="1"/>
    <col min="20" max="20" width="29.73046875" style="17" customWidth="1"/>
    <col min="21" max="16384" width="8.73046875" style="17"/>
  </cols>
  <sheetData>
    <row r="1" spans="1:20" s="2" customFormat="1" ht="32.25" customHeight="1" x14ac:dyDescent="0.45">
      <c r="A1" s="1" t="s">
        <v>134</v>
      </c>
      <c r="D1" s="3"/>
      <c r="G1" s="3"/>
      <c r="H1" s="4"/>
    </row>
    <row r="2" spans="1:20" s="9" customFormat="1" ht="60.4" customHeight="1" x14ac:dyDescent="0.45">
      <c r="A2" s="5" t="s">
        <v>0</v>
      </c>
      <c r="B2" s="5" t="s">
        <v>1</v>
      </c>
      <c r="C2" s="5" t="s">
        <v>2</v>
      </c>
      <c r="D2" s="6" t="s">
        <v>3</v>
      </c>
      <c r="E2" s="5" t="s">
        <v>4</v>
      </c>
      <c r="F2" s="5" t="s">
        <v>5</v>
      </c>
      <c r="G2" s="7" t="s">
        <v>6</v>
      </c>
      <c r="H2" s="8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</row>
    <row r="3" spans="1:20" ht="14.1" customHeight="1" x14ac:dyDescent="0.45">
      <c r="A3" s="31" t="s">
        <v>20</v>
      </c>
      <c r="B3" s="10" t="s">
        <v>21</v>
      </c>
      <c r="C3" s="11">
        <v>3</v>
      </c>
      <c r="D3" s="12">
        <v>42305131</v>
      </c>
      <c r="E3" s="11" t="s">
        <v>22</v>
      </c>
      <c r="F3" s="11" t="s">
        <v>23</v>
      </c>
      <c r="G3" s="13">
        <v>42303074</v>
      </c>
      <c r="H3" s="14">
        <v>1</v>
      </c>
      <c r="I3" s="11">
        <f>ABS(G3-D3)</f>
        <v>2057</v>
      </c>
      <c r="J3" s="11" t="s">
        <v>24</v>
      </c>
      <c r="K3" s="11" t="s">
        <v>24</v>
      </c>
      <c r="L3" s="11" t="s">
        <v>25</v>
      </c>
      <c r="M3" s="11" t="s">
        <v>26</v>
      </c>
      <c r="N3" s="11" t="s">
        <v>27</v>
      </c>
      <c r="O3" s="11">
        <v>0.69</v>
      </c>
      <c r="P3" s="15">
        <v>1.9999999999999999E-7</v>
      </c>
      <c r="Q3" s="11">
        <v>22344221</v>
      </c>
      <c r="R3" s="11" t="s">
        <v>28</v>
      </c>
      <c r="S3" s="16">
        <v>40958</v>
      </c>
      <c r="T3" s="11" t="s">
        <v>29</v>
      </c>
    </row>
    <row r="4" spans="1:20" ht="14.1" customHeight="1" x14ac:dyDescent="0.45">
      <c r="A4" s="32"/>
      <c r="B4" s="18" t="s">
        <v>30</v>
      </c>
      <c r="C4" s="19">
        <v>3</v>
      </c>
      <c r="D4" s="12">
        <v>138108083</v>
      </c>
      <c r="E4" s="19" t="s">
        <v>31</v>
      </c>
      <c r="F4" s="19" t="s">
        <v>32</v>
      </c>
      <c r="G4" s="20">
        <v>138091701</v>
      </c>
      <c r="H4" s="21">
        <v>0.91666800000000004</v>
      </c>
      <c r="I4" s="19">
        <f>ABS(G4-D4)</f>
        <v>16382</v>
      </c>
      <c r="J4" s="19" t="s">
        <v>33</v>
      </c>
      <c r="K4" s="19" t="s">
        <v>33</v>
      </c>
      <c r="L4" s="19" t="s">
        <v>34</v>
      </c>
      <c r="M4" s="19" t="s">
        <v>26</v>
      </c>
      <c r="N4" s="19" t="s">
        <v>35</v>
      </c>
      <c r="O4" s="19" t="s">
        <v>36</v>
      </c>
      <c r="P4" s="22">
        <v>3.0000000000000001E-6</v>
      </c>
      <c r="Q4" s="19">
        <v>24529757</v>
      </c>
      <c r="R4" s="19" t="s">
        <v>37</v>
      </c>
      <c r="S4" s="23">
        <v>41656</v>
      </c>
      <c r="T4" s="19" t="s">
        <v>38</v>
      </c>
    </row>
    <row r="5" spans="1:20" ht="14.1" customHeight="1" x14ac:dyDescent="0.45">
      <c r="A5" s="33" t="s">
        <v>39</v>
      </c>
      <c r="B5" s="36" t="s">
        <v>30</v>
      </c>
      <c r="C5" s="11">
        <v>2</v>
      </c>
      <c r="D5" s="13">
        <v>66782467</v>
      </c>
      <c r="E5" s="11" t="s">
        <v>40</v>
      </c>
      <c r="F5" s="11" t="s">
        <v>41</v>
      </c>
      <c r="G5" s="13">
        <v>66760079</v>
      </c>
      <c r="H5" s="14">
        <v>0.63914000000000004</v>
      </c>
      <c r="I5" s="11">
        <f>ABS(G5-D5)</f>
        <v>22388</v>
      </c>
      <c r="J5" s="11" t="s">
        <v>42</v>
      </c>
      <c r="K5" s="11" t="s">
        <v>42</v>
      </c>
      <c r="L5" s="11" t="s">
        <v>43</v>
      </c>
      <c r="M5" s="11" t="s">
        <v>26</v>
      </c>
      <c r="N5" s="11" t="s">
        <v>44</v>
      </c>
      <c r="O5" s="11">
        <v>0.36099999999999999</v>
      </c>
      <c r="P5" s="15">
        <v>5.0000000000000001E-9</v>
      </c>
      <c r="Q5" s="11">
        <v>24850809</v>
      </c>
      <c r="R5" s="11" t="s">
        <v>45</v>
      </c>
      <c r="S5" s="16">
        <v>41780</v>
      </c>
      <c r="T5" s="11" t="s">
        <v>46</v>
      </c>
    </row>
    <row r="6" spans="1:20" ht="14.1" customHeight="1" x14ac:dyDescent="0.45">
      <c r="A6" s="34"/>
      <c r="B6" s="37"/>
      <c r="C6" s="24">
        <v>2</v>
      </c>
      <c r="D6" s="12">
        <v>66782467</v>
      </c>
      <c r="E6" s="24" t="s">
        <v>40</v>
      </c>
      <c r="F6" s="24" t="s">
        <v>47</v>
      </c>
      <c r="G6" s="12">
        <v>66772000</v>
      </c>
      <c r="H6" s="25">
        <v>0.95399800000000001</v>
      </c>
      <c r="I6" s="24">
        <f t="shared" ref="I6:I34" si="0">ABS(G6-D6)</f>
        <v>10467</v>
      </c>
      <c r="J6" s="24" t="s">
        <v>42</v>
      </c>
      <c r="K6" s="24" t="s">
        <v>42</v>
      </c>
      <c r="L6" s="24" t="s">
        <v>48</v>
      </c>
      <c r="M6" s="24" t="s">
        <v>26</v>
      </c>
      <c r="N6" s="24" t="s">
        <v>44</v>
      </c>
      <c r="O6" s="24">
        <v>0.39</v>
      </c>
      <c r="P6" s="26">
        <v>5.0000000000000002E-11</v>
      </c>
      <c r="Q6" s="24">
        <v>20062060</v>
      </c>
      <c r="R6" s="24" t="s">
        <v>49</v>
      </c>
      <c r="S6" s="27">
        <v>40188</v>
      </c>
      <c r="T6" s="24" t="s">
        <v>29</v>
      </c>
    </row>
    <row r="7" spans="1:20" ht="14.1" customHeight="1" x14ac:dyDescent="0.45">
      <c r="A7" s="34"/>
      <c r="B7" s="37"/>
      <c r="C7" s="24">
        <v>2</v>
      </c>
      <c r="D7" s="12">
        <v>66782467</v>
      </c>
      <c r="E7" s="24" t="s">
        <v>40</v>
      </c>
      <c r="F7" s="24" t="s">
        <v>50</v>
      </c>
      <c r="G7" s="12">
        <v>66756976</v>
      </c>
      <c r="H7" s="25">
        <v>0.95399800000000001</v>
      </c>
      <c r="I7" s="24">
        <f t="shared" si="0"/>
        <v>25491</v>
      </c>
      <c r="J7" s="24" t="s">
        <v>42</v>
      </c>
      <c r="K7" s="24" t="s">
        <v>42</v>
      </c>
      <c r="L7" s="24" t="s">
        <v>48</v>
      </c>
      <c r="M7" s="24" t="s">
        <v>26</v>
      </c>
      <c r="N7" s="24" t="s">
        <v>51</v>
      </c>
      <c r="O7" s="24">
        <v>0.43</v>
      </c>
      <c r="P7" s="26">
        <v>9.9999999999999994E-12</v>
      </c>
      <c r="Q7" s="24">
        <v>23139255</v>
      </c>
      <c r="R7" s="24" t="s">
        <v>52</v>
      </c>
      <c r="S7" s="27">
        <v>41221</v>
      </c>
      <c r="T7" s="24" t="s">
        <v>46</v>
      </c>
    </row>
    <row r="8" spans="1:20" ht="14.1" customHeight="1" x14ac:dyDescent="0.45">
      <c r="A8" s="34"/>
      <c r="B8" s="37" t="s">
        <v>53</v>
      </c>
      <c r="C8" s="24">
        <v>7</v>
      </c>
      <c r="D8" s="12">
        <v>72885810</v>
      </c>
      <c r="E8" s="24" t="s">
        <v>54</v>
      </c>
      <c r="F8" s="24" t="s">
        <v>55</v>
      </c>
      <c r="G8" s="12">
        <v>72857049</v>
      </c>
      <c r="H8" s="25">
        <v>1</v>
      </c>
      <c r="I8" s="24">
        <f t="shared" si="0"/>
        <v>28761</v>
      </c>
      <c r="J8" s="24" t="s">
        <v>56</v>
      </c>
      <c r="K8" s="24" t="s">
        <v>57</v>
      </c>
      <c r="L8" s="24" t="s">
        <v>58</v>
      </c>
      <c r="M8" s="24" t="s">
        <v>26</v>
      </c>
      <c r="N8" s="24" t="s">
        <v>44</v>
      </c>
      <c r="O8" s="24">
        <v>0.81</v>
      </c>
      <c r="P8" s="26">
        <v>9.9999999999999998E-13</v>
      </c>
      <c r="Q8" s="24">
        <v>23263486</v>
      </c>
      <c r="R8" s="24" t="s">
        <v>59</v>
      </c>
      <c r="S8" s="27">
        <v>41266</v>
      </c>
      <c r="T8" s="24" t="s">
        <v>29</v>
      </c>
    </row>
    <row r="9" spans="1:20" ht="14.1" customHeight="1" x14ac:dyDescent="0.45">
      <c r="A9" s="34"/>
      <c r="B9" s="37"/>
      <c r="C9" s="24">
        <v>7</v>
      </c>
      <c r="D9" s="12">
        <v>72885810</v>
      </c>
      <c r="E9" s="24" t="s">
        <v>54</v>
      </c>
      <c r="F9" s="24" t="s">
        <v>60</v>
      </c>
      <c r="G9" s="12">
        <v>72856430</v>
      </c>
      <c r="H9" s="25">
        <v>1</v>
      </c>
      <c r="I9" s="24">
        <f t="shared" si="0"/>
        <v>29380</v>
      </c>
      <c r="J9" s="24" t="s">
        <v>61</v>
      </c>
      <c r="K9" s="24" t="s">
        <v>57</v>
      </c>
      <c r="L9" s="24" t="s">
        <v>62</v>
      </c>
      <c r="M9" s="24" t="s">
        <v>26</v>
      </c>
      <c r="N9" s="24" t="s">
        <v>63</v>
      </c>
      <c r="O9" s="24">
        <v>0.8</v>
      </c>
      <c r="P9" s="26">
        <v>2E-12</v>
      </c>
      <c r="Q9" s="24">
        <v>20864672</v>
      </c>
      <c r="R9" s="24" t="s">
        <v>64</v>
      </c>
      <c r="S9" s="27">
        <v>40444</v>
      </c>
      <c r="T9" s="24" t="s">
        <v>65</v>
      </c>
    </row>
    <row r="10" spans="1:20" ht="14.1" customHeight="1" x14ac:dyDescent="0.45">
      <c r="A10" s="34"/>
      <c r="B10" s="37"/>
      <c r="C10" s="24">
        <v>7</v>
      </c>
      <c r="D10" s="12">
        <v>72885810</v>
      </c>
      <c r="E10" s="24" t="s">
        <v>54</v>
      </c>
      <c r="F10" s="24" t="s">
        <v>66</v>
      </c>
      <c r="G10" s="12">
        <v>72977898</v>
      </c>
      <c r="H10" s="25">
        <v>0.74158100000000005</v>
      </c>
      <c r="I10" s="24">
        <f t="shared" si="0"/>
        <v>92088</v>
      </c>
      <c r="J10" s="24" t="s">
        <v>67</v>
      </c>
      <c r="K10" s="24" t="s">
        <v>68</v>
      </c>
      <c r="L10" s="24" t="s">
        <v>69</v>
      </c>
      <c r="M10" s="24"/>
      <c r="N10" s="24" t="s">
        <v>44</v>
      </c>
      <c r="O10" s="24">
        <v>0.1</v>
      </c>
      <c r="P10" s="26">
        <v>6E-10</v>
      </c>
      <c r="Q10" s="24">
        <v>21909109</v>
      </c>
      <c r="R10" s="24" t="s">
        <v>70</v>
      </c>
      <c r="S10" s="27">
        <v>40797</v>
      </c>
      <c r="T10" s="24" t="s">
        <v>29</v>
      </c>
    </row>
    <row r="11" spans="1:20" ht="14.1" customHeight="1" x14ac:dyDescent="0.45">
      <c r="A11" s="34"/>
      <c r="B11" s="37"/>
      <c r="C11" s="24">
        <v>7</v>
      </c>
      <c r="D11" s="12">
        <v>72885810</v>
      </c>
      <c r="E11" s="24" t="s">
        <v>54</v>
      </c>
      <c r="F11" s="24" t="s">
        <v>71</v>
      </c>
      <c r="G11" s="12">
        <v>73017005</v>
      </c>
      <c r="H11" s="25">
        <v>0.96842200000000001</v>
      </c>
      <c r="I11" s="24">
        <f t="shared" si="0"/>
        <v>131195</v>
      </c>
      <c r="J11" s="24" t="s">
        <v>72</v>
      </c>
      <c r="K11" s="24" t="s">
        <v>72</v>
      </c>
      <c r="L11" s="24" t="s">
        <v>73</v>
      </c>
      <c r="M11" s="24" t="s">
        <v>26</v>
      </c>
      <c r="N11" s="24" t="s">
        <v>44</v>
      </c>
      <c r="O11" s="24">
        <v>0.83</v>
      </c>
      <c r="P11" s="26">
        <v>1.9999999999999999E-11</v>
      </c>
      <c r="Q11" s="24">
        <v>22399527</v>
      </c>
      <c r="R11" s="24" t="s">
        <v>74</v>
      </c>
      <c r="S11" s="27">
        <v>40975</v>
      </c>
      <c r="T11" s="24" t="s">
        <v>46</v>
      </c>
    </row>
    <row r="12" spans="1:20" ht="14.1" customHeight="1" x14ac:dyDescent="0.45">
      <c r="A12" s="34"/>
      <c r="B12" s="37"/>
      <c r="C12" s="24">
        <v>7</v>
      </c>
      <c r="D12" s="12">
        <v>72885810</v>
      </c>
      <c r="E12" s="24" t="s">
        <v>54</v>
      </c>
      <c r="F12" s="24" t="s">
        <v>75</v>
      </c>
      <c r="G12" s="12">
        <v>72971231</v>
      </c>
      <c r="H12" s="25">
        <v>0.771984</v>
      </c>
      <c r="I12" s="24">
        <f t="shared" si="0"/>
        <v>85421</v>
      </c>
      <c r="J12" s="24" t="s">
        <v>76</v>
      </c>
      <c r="K12" s="24" t="s">
        <v>76</v>
      </c>
      <c r="L12" s="24" t="s">
        <v>77</v>
      </c>
      <c r="M12" s="24" t="s">
        <v>26</v>
      </c>
      <c r="N12" s="24" t="s">
        <v>35</v>
      </c>
      <c r="O12" s="24" t="s">
        <v>36</v>
      </c>
      <c r="P12" s="26">
        <v>4.0000000000000002E-9</v>
      </c>
      <c r="Q12" s="24">
        <v>21300955</v>
      </c>
      <c r="R12" s="24" t="s">
        <v>78</v>
      </c>
      <c r="S12" s="27">
        <v>40581</v>
      </c>
      <c r="T12" s="24" t="s">
        <v>79</v>
      </c>
    </row>
    <row r="13" spans="1:20" ht="14.1" customHeight="1" x14ac:dyDescent="0.45">
      <c r="A13" s="34"/>
      <c r="B13" s="37"/>
      <c r="C13" s="24">
        <v>7</v>
      </c>
      <c r="D13" s="12">
        <v>72885810</v>
      </c>
      <c r="E13" s="24" t="s">
        <v>54</v>
      </c>
      <c r="F13" s="24" t="s">
        <v>80</v>
      </c>
      <c r="G13" s="12">
        <v>73010442</v>
      </c>
      <c r="H13" s="25">
        <v>0.93836200000000003</v>
      </c>
      <c r="I13" s="24">
        <f t="shared" si="0"/>
        <v>124632</v>
      </c>
      <c r="J13" s="24" t="s">
        <v>72</v>
      </c>
      <c r="K13" s="24" t="s">
        <v>72</v>
      </c>
      <c r="L13" s="24" t="s">
        <v>81</v>
      </c>
      <c r="M13" s="24" t="s">
        <v>26</v>
      </c>
      <c r="N13" s="24" t="s">
        <v>63</v>
      </c>
      <c r="O13" s="24" t="s">
        <v>36</v>
      </c>
      <c r="P13" s="26">
        <v>8E-14</v>
      </c>
      <c r="Q13" s="24">
        <v>22286219</v>
      </c>
      <c r="R13" s="24" t="s">
        <v>82</v>
      </c>
      <c r="S13" s="27">
        <v>40937</v>
      </c>
      <c r="T13" s="24" t="s">
        <v>29</v>
      </c>
    </row>
    <row r="14" spans="1:20" ht="14.1" customHeight="1" x14ac:dyDescent="0.45">
      <c r="A14" s="34"/>
      <c r="B14" s="37"/>
      <c r="C14" s="24">
        <v>7</v>
      </c>
      <c r="D14" s="12">
        <v>72885810</v>
      </c>
      <c r="E14" s="24" t="s">
        <v>54</v>
      </c>
      <c r="F14" s="24" t="s">
        <v>83</v>
      </c>
      <c r="G14" s="12">
        <v>72904810</v>
      </c>
      <c r="H14" s="25">
        <v>1</v>
      </c>
      <c r="I14" s="24">
        <f t="shared" si="0"/>
        <v>19000</v>
      </c>
      <c r="J14" s="24" t="s">
        <v>57</v>
      </c>
      <c r="K14" s="24" t="s">
        <v>57</v>
      </c>
      <c r="L14" s="24" t="s">
        <v>84</v>
      </c>
      <c r="M14" s="24" t="s">
        <v>26</v>
      </c>
      <c r="N14" s="24" t="s">
        <v>63</v>
      </c>
      <c r="O14" s="24">
        <v>0.2</v>
      </c>
      <c r="P14" s="26">
        <v>2.9999999999999997E-8</v>
      </c>
      <c r="Q14" s="24">
        <v>20802025</v>
      </c>
      <c r="R14" s="24" t="s">
        <v>85</v>
      </c>
      <c r="S14" s="27">
        <v>40417</v>
      </c>
      <c r="T14" s="24" t="s">
        <v>86</v>
      </c>
    </row>
    <row r="15" spans="1:20" ht="14.1" customHeight="1" x14ac:dyDescent="0.45">
      <c r="A15" s="34"/>
      <c r="B15" s="37"/>
      <c r="C15" s="24">
        <v>7</v>
      </c>
      <c r="D15" s="12">
        <v>72885810</v>
      </c>
      <c r="E15" s="24" t="s">
        <v>54</v>
      </c>
      <c r="F15" s="24" t="s">
        <v>87</v>
      </c>
      <c r="G15" s="12">
        <v>72982874</v>
      </c>
      <c r="H15" s="25">
        <v>0.771984</v>
      </c>
      <c r="I15" s="24">
        <f t="shared" si="0"/>
        <v>97064</v>
      </c>
      <c r="J15" s="24" t="s">
        <v>72</v>
      </c>
      <c r="K15" s="24" t="s">
        <v>67</v>
      </c>
      <c r="L15" s="24" t="s">
        <v>62</v>
      </c>
      <c r="M15" s="24" t="s">
        <v>88</v>
      </c>
      <c r="N15" s="24" t="s">
        <v>27</v>
      </c>
      <c r="O15" s="24">
        <v>0.19</v>
      </c>
      <c r="P15" s="26">
        <v>9.0000000115999997E-59</v>
      </c>
      <c r="Q15" s="24">
        <v>20686565</v>
      </c>
      <c r="R15" s="24" t="s">
        <v>89</v>
      </c>
      <c r="S15" s="27">
        <v>40395</v>
      </c>
      <c r="T15" s="24" t="s">
        <v>90</v>
      </c>
    </row>
    <row r="16" spans="1:20" ht="14.1" customHeight="1" x14ac:dyDescent="0.45">
      <c r="A16" s="34"/>
      <c r="B16" s="37"/>
      <c r="C16" s="24">
        <v>7</v>
      </c>
      <c r="D16" s="12">
        <v>72885810</v>
      </c>
      <c r="E16" s="24" t="s">
        <v>54</v>
      </c>
      <c r="F16" s="24" t="s">
        <v>87</v>
      </c>
      <c r="G16" s="12">
        <v>72982874</v>
      </c>
      <c r="H16" s="25">
        <v>0.771984</v>
      </c>
      <c r="I16" s="24">
        <f t="shared" si="0"/>
        <v>97064</v>
      </c>
      <c r="J16" s="24" t="s">
        <v>72</v>
      </c>
      <c r="K16" s="24" t="s">
        <v>67</v>
      </c>
      <c r="L16" s="24" t="s">
        <v>62</v>
      </c>
      <c r="M16" s="24" t="s">
        <v>88</v>
      </c>
      <c r="N16" s="24" t="s">
        <v>51</v>
      </c>
      <c r="O16" s="24">
        <v>0.13</v>
      </c>
      <c r="P16" s="26">
        <v>9.0000000115999996E-99</v>
      </c>
      <c r="Q16" s="24">
        <v>24097068</v>
      </c>
      <c r="R16" s="24" t="s">
        <v>91</v>
      </c>
      <c r="S16" s="27">
        <v>41553</v>
      </c>
      <c r="T16" s="24" t="s">
        <v>29</v>
      </c>
    </row>
    <row r="17" spans="1:20" ht="14.1" customHeight="1" x14ac:dyDescent="0.45">
      <c r="A17" s="34"/>
      <c r="B17" s="37"/>
      <c r="C17" s="24">
        <v>7</v>
      </c>
      <c r="D17" s="12">
        <v>72885810</v>
      </c>
      <c r="E17" s="24" t="s">
        <v>54</v>
      </c>
      <c r="F17" s="24" t="s">
        <v>87</v>
      </c>
      <c r="G17" s="12">
        <v>72982874</v>
      </c>
      <c r="H17" s="25">
        <v>0.771984</v>
      </c>
      <c r="I17" s="24">
        <f t="shared" si="0"/>
        <v>97064</v>
      </c>
      <c r="J17" s="24" t="s">
        <v>72</v>
      </c>
      <c r="K17" s="24" t="s">
        <v>67</v>
      </c>
      <c r="L17" s="24" t="s">
        <v>92</v>
      </c>
      <c r="M17" s="24" t="s">
        <v>88</v>
      </c>
      <c r="N17" s="24" t="s">
        <v>51</v>
      </c>
      <c r="O17" s="24">
        <v>0.13</v>
      </c>
      <c r="P17" s="26">
        <v>4.9999999999999999E-13</v>
      </c>
      <c r="Q17" s="24">
        <v>24097068</v>
      </c>
      <c r="R17" s="24" t="s">
        <v>91</v>
      </c>
      <c r="S17" s="27">
        <v>41553</v>
      </c>
      <c r="T17" s="24" t="s">
        <v>29</v>
      </c>
    </row>
    <row r="18" spans="1:20" ht="14.1" customHeight="1" x14ac:dyDescent="0.45">
      <c r="A18" s="34"/>
      <c r="B18" s="37"/>
      <c r="C18" s="24">
        <v>7</v>
      </c>
      <c r="D18" s="12">
        <v>72885810</v>
      </c>
      <c r="E18" s="24" t="s">
        <v>54</v>
      </c>
      <c r="F18" s="24" t="s">
        <v>87</v>
      </c>
      <c r="G18" s="12">
        <v>72982874</v>
      </c>
      <c r="H18" s="25">
        <v>0.771984</v>
      </c>
      <c r="I18" s="24">
        <f t="shared" si="0"/>
        <v>97064</v>
      </c>
      <c r="J18" s="24" t="s">
        <v>93</v>
      </c>
      <c r="K18" s="24" t="s">
        <v>67</v>
      </c>
      <c r="L18" s="24" t="s">
        <v>62</v>
      </c>
      <c r="M18" s="24" t="s">
        <v>88</v>
      </c>
      <c r="N18" s="24" t="s">
        <v>27</v>
      </c>
      <c r="O18" s="24">
        <v>0.13</v>
      </c>
      <c r="P18" s="26">
        <v>7.0000000000000001E-22</v>
      </c>
      <c r="Q18" s="24">
        <v>18193044</v>
      </c>
      <c r="R18" s="24" t="s">
        <v>94</v>
      </c>
      <c r="S18" s="27">
        <v>39460</v>
      </c>
      <c r="T18" s="24" t="s">
        <v>29</v>
      </c>
    </row>
    <row r="19" spans="1:20" ht="14.1" customHeight="1" x14ac:dyDescent="0.45">
      <c r="A19" s="34"/>
      <c r="B19" s="37"/>
      <c r="C19" s="24">
        <v>7</v>
      </c>
      <c r="D19" s="12">
        <v>72885810</v>
      </c>
      <c r="E19" s="24" t="s">
        <v>54</v>
      </c>
      <c r="F19" s="24" t="s">
        <v>87</v>
      </c>
      <c r="G19" s="12">
        <v>72982874</v>
      </c>
      <c r="H19" s="25">
        <v>0.771984</v>
      </c>
      <c r="I19" s="24">
        <f t="shared" si="0"/>
        <v>97064</v>
      </c>
      <c r="J19" s="24" t="s">
        <v>72</v>
      </c>
      <c r="K19" s="24" t="s">
        <v>67</v>
      </c>
      <c r="L19" s="24" t="s">
        <v>92</v>
      </c>
      <c r="M19" s="24" t="s">
        <v>88</v>
      </c>
      <c r="N19" s="24" t="s">
        <v>51</v>
      </c>
      <c r="O19" s="24">
        <v>0.12</v>
      </c>
      <c r="P19" s="26">
        <v>1.0000000000000001E-9</v>
      </c>
      <c r="Q19" s="24">
        <v>20686565</v>
      </c>
      <c r="R19" s="24" t="s">
        <v>89</v>
      </c>
      <c r="S19" s="27">
        <v>40395</v>
      </c>
      <c r="T19" s="24" t="s">
        <v>90</v>
      </c>
    </row>
    <row r="20" spans="1:20" ht="14.1" customHeight="1" x14ac:dyDescent="0.45">
      <c r="A20" s="34"/>
      <c r="B20" s="37"/>
      <c r="C20" s="24">
        <v>7</v>
      </c>
      <c r="D20" s="12">
        <v>72885810</v>
      </c>
      <c r="E20" s="24" t="s">
        <v>54</v>
      </c>
      <c r="F20" s="24" t="s">
        <v>87</v>
      </c>
      <c r="G20" s="12">
        <v>72982874</v>
      </c>
      <c r="H20" s="25">
        <v>0.771984</v>
      </c>
      <c r="I20" s="24">
        <f t="shared" si="0"/>
        <v>97064</v>
      </c>
      <c r="J20" s="24" t="s">
        <v>72</v>
      </c>
      <c r="K20" s="24" t="s">
        <v>67</v>
      </c>
      <c r="L20" s="24" t="s">
        <v>62</v>
      </c>
      <c r="M20" s="24" t="s">
        <v>88</v>
      </c>
      <c r="N20" s="24" t="s">
        <v>27</v>
      </c>
      <c r="O20" s="24">
        <v>0.84</v>
      </c>
      <c r="P20" s="26">
        <v>2E-12</v>
      </c>
      <c r="Q20" s="24">
        <v>18193043</v>
      </c>
      <c r="R20" s="24" t="s">
        <v>91</v>
      </c>
      <c r="S20" s="27">
        <v>39460</v>
      </c>
      <c r="T20" s="24" t="s">
        <v>29</v>
      </c>
    </row>
    <row r="21" spans="1:20" ht="14.1" customHeight="1" x14ac:dyDescent="0.45">
      <c r="A21" s="34"/>
      <c r="B21" s="37"/>
      <c r="C21" s="24">
        <v>7</v>
      </c>
      <c r="D21" s="12">
        <v>72885810</v>
      </c>
      <c r="E21" s="24" t="s">
        <v>54</v>
      </c>
      <c r="F21" s="24" t="s">
        <v>95</v>
      </c>
      <c r="G21" s="12">
        <v>73026378</v>
      </c>
      <c r="H21" s="25">
        <v>0.81285200000000002</v>
      </c>
      <c r="I21" s="24">
        <f t="shared" si="0"/>
        <v>140568</v>
      </c>
      <c r="J21" s="24" t="s">
        <v>72</v>
      </c>
      <c r="K21" s="24" t="s">
        <v>72</v>
      </c>
      <c r="L21" s="24" t="s">
        <v>96</v>
      </c>
      <c r="M21" s="24" t="s">
        <v>26</v>
      </c>
      <c r="N21" s="24" t="s">
        <v>27</v>
      </c>
      <c r="O21" s="24">
        <v>0.86</v>
      </c>
      <c r="P21" s="26">
        <v>3E-9</v>
      </c>
      <c r="Q21" s="24">
        <v>22001757</v>
      </c>
      <c r="R21" s="24" t="s">
        <v>97</v>
      </c>
      <c r="S21" s="27">
        <v>40832</v>
      </c>
      <c r="T21" s="24" t="s">
        <v>29</v>
      </c>
    </row>
    <row r="22" spans="1:20" ht="14.1" customHeight="1" x14ac:dyDescent="0.45">
      <c r="A22" s="34"/>
      <c r="B22" s="37"/>
      <c r="C22" s="24">
        <v>7</v>
      </c>
      <c r="D22" s="12">
        <v>72885810</v>
      </c>
      <c r="E22" s="24" t="s">
        <v>54</v>
      </c>
      <c r="F22" s="24" t="s">
        <v>98</v>
      </c>
      <c r="G22" s="12">
        <v>72856269</v>
      </c>
      <c r="H22" s="25">
        <v>0.771984</v>
      </c>
      <c r="I22" s="24">
        <f t="shared" si="0"/>
        <v>29541</v>
      </c>
      <c r="J22" s="24" t="s">
        <v>72</v>
      </c>
      <c r="K22" s="24" t="s">
        <v>57</v>
      </c>
      <c r="L22" s="24" t="s">
        <v>62</v>
      </c>
      <c r="M22" s="24" t="s">
        <v>26</v>
      </c>
      <c r="N22" s="24" t="s">
        <v>99</v>
      </c>
      <c r="O22" s="24">
        <v>0.87</v>
      </c>
      <c r="P22" s="26">
        <v>9.9999999999999998E-13</v>
      </c>
      <c r="Q22" s="24">
        <v>19060911</v>
      </c>
      <c r="R22" s="24" t="s">
        <v>100</v>
      </c>
      <c r="S22" s="27">
        <v>39789</v>
      </c>
      <c r="T22" s="24" t="s">
        <v>29</v>
      </c>
    </row>
    <row r="23" spans="1:20" ht="14.1" customHeight="1" x14ac:dyDescent="0.45">
      <c r="A23" s="34"/>
      <c r="B23" s="37"/>
      <c r="C23" s="24">
        <v>7</v>
      </c>
      <c r="D23" s="12">
        <v>72885810</v>
      </c>
      <c r="E23" s="24" t="s">
        <v>54</v>
      </c>
      <c r="F23" s="24" t="s">
        <v>98</v>
      </c>
      <c r="G23" s="12">
        <v>72856269</v>
      </c>
      <c r="H23" s="25">
        <v>0.771984</v>
      </c>
      <c r="I23" s="24">
        <f t="shared" si="0"/>
        <v>29541</v>
      </c>
      <c r="J23" s="24" t="s">
        <v>36</v>
      </c>
      <c r="K23" s="24" t="s">
        <v>57</v>
      </c>
      <c r="L23" s="24" t="s">
        <v>101</v>
      </c>
      <c r="M23" s="24" t="s">
        <v>26</v>
      </c>
      <c r="N23" s="24" t="s">
        <v>27</v>
      </c>
      <c r="O23" s="24">
        <v>0.12</v>
      </c>
      <c r="P23" s="26">
        <v>9.9999999999999995E-7</v>
      </c>
      <c r="Q23" s="24">
        <v>21490707</v>
      </c>
      <c r="R23" s="24" t="s">
        <v>102</v>
      </c>
      <c r="S23" s="27">
        <v>40640</v>
      </c>
      <c r="T23" s="24" t="s">
        <v>103</v>
      </c>
    </row>
    <row r="24" spans="1:20" ht="14.1" customHeight="1" x14ac:dyDescent="0.45">
      <c r="A24" s="34"/>
      <c r="B24" s="37"/>
      <c r="C24" s="24">
        <v>7</v>
      </c>
      <c r="D24" s="12">
        <v>72885810</v>
      </c>
      <c r="E24" s="24" t="s">
        <v>54</v>
      </c>
      <c r="F24" s="24" t="s">
        <v>104</v>
      </c>
      <c r="G24" s="12">
        <v>72987354</v>
      </c>
      <c r="H24" s="25">
        <v>0.723132</v>
      </c>
      <c r="I24" s="24">
        <f t="shared" si="0"/>
        <v>101544</v>
      </c>
      <c r="J24" s="24" t="s">
        <v>105</v>
      </c>
      <c r="K24" s="24" t="s">
        <v>67</v>
      </c>
      <c r="L24" s="24" t="s">
        <v>62</v>
      </c>
      <c r="M24" s="24" t="s">
        <v>26</v>
      </c>
      <c r="N24" s="24" t="s">
        <v>35</v>
      </c>
      <c r="O24" s="24">
        <v>0.1</v>
      </c>
      <c r="P24" s="26">
        <v>1.0000000000000001E-15</v>
      </c>
      <c r="Q24" s="24">
        <v>21909109</v>
      </c>
      <c r="R24" s="24" t="s">
        <v>70</v>
      </c>
      <c r="S24" s="27">
        <v>40797</v>
      </c>
      <c r="T24" s="24" t="s">
        <v>29</v>
      </c>
    </row>
    <row r="25" spans="1:20" ht="14.1" customHeight="1" x14ac:dyDescent="0.45">
      <c r="A25" s="34"/>
      <c r="B25" s="37"/>
      <c r="C25" s="24">
        <v>7</v>
      </c>
      <c r="D25" s="12">
        <v>72885810</v>
      </c>
      <c r="E25" s="24" t="s">
        <v>54</v>
      </c>
      <c r="F25" s="24" t="s">
        <v>104</v>
      </c>
      <c r="G25" s="12">
        <v>72987354</v>
      </c>
      <c r="H25" s="25">
        <v>0.723132</v>
      </c>
      <c r="I25" s="24">
        <f t="shared" si="0"/>
        <v>101544</v>
      </c>
      <c r="J25" s="24" t="s">
        <v>106</v>
      </c>
      <c r="K25" s="24" t="s">
        <v>67</v>
      </c>
      <c r="L25" s="24" t="s">
        <v>107</v>
      </c>
      <c r="M25" s="24" t="s">
        <v>26</v>
      </c>
      <c r="N25" s="24" t="s">
        <v>27</v>
      </c>
      <c r="O25" s="24">
        <v>0.88</v>
      </c>
      <c r="P25" s="26">
        <v>1.9999999999999999E-6</v>
      </c>
      <c r="Q25" s="24">
        <v>23505323</v>
      </c>
      <c r="R25" s="24" t="s">
        <v>108</v>
      </c>
      <c r="S25" s="27">
        <v>41348</v>
      </c>
      <c r="T25" s="24" t="s">
        <v>109</v>
      </c>
    </row>
    <row r="26" spans="1:20" ht="14.1" customHeight="1" x14ac:dyDescent="0.45">
      <c r="A26" s="34"/>
      <c r="B26" s="37"/>
      <c r="C26" s="24">
        <v>7</v>
      </c>
      <c r="D26" s="12">
        <v>72885810</v>
      </c>
      <c r="E26" s="24" t="s">
        <v>54</v>
      </c>
      <c r="F26" s="24" t="s">
        <v>110</v>
      </c>
      <c r="G26" s="12">
        <v>73020337</v>
      </c>
      <c r="H26" s="25">
        <v>0.79937000000000002</v>
      </c>
      <c r="I26" s="24">
        <f t="shared" si="0"/>
        <v>134527</v>
      </c>
      <c r="J26" s="24" t="s">
        <v>72</v>
      </c>
      <c r="K26" s="24" t="s">
        <v>72</v>
      </c>
      <c r="L26" s="24" t="s">
        <v>62</v>
      </c>
      <c r="M26" s="24" t="s">
        <v>111</v>
      </c>
      <c r="N26" s="24" t="s">
        <v>35</v>
      </c>
      <c r="O26" s="24">
        <v>0.95</v>
      </c>
      <c r="P26" s="26">
        <v>1E-10</v>
      </c>
      <c r="Q26" s="24">
        <v>18193046</v>
      </c>
      <c r="R26" s="24" t="s">
        <v>112</v>
      </c>
      <c r="S26" s="27">
        <v>39460</v>
      </c>
      <c r="T26" s="24" t="s">
        <v>29</v>
      </c>
    </row>
    <row r="27" spans="1:20" ht="14.1" customHeight="1" x14ac:dyDescent="0.45">
      <c r="A27" s="34"/>
      <c r="B27" s="37"/>
      <c r="C27" s="24">
        <v>7</v>
      </c>
      <c r="D27" s="12">
        <v>72885810</v>
      </c>
      <c r="E27" s="24" t="s">
        <v>54</v>
      </c>
      <c r="F27" s="24" t="s">
        <v>113</v>
      </c>
      <c r="G27" s="12">
        <v>72864869</v>
      </c>
      <c r="H27" s="25">
        <v>0.771984</v>
      </c>
      <c r="I27" s="24">
        <f t="shared" si="0"/>
        <v>20941</v>
      </c>
      <c r="J27" s="24" t="s">
        <v>72</v>
      </c>
      <c r="K27" s="24" t="s">
        <v>57</v>
      </c>
      <c r="L27" s="24" t="s">
        <v>107</v>
      </c>
      <c r="M27" s="24" t="s">
        <v>26</v>
      </c>
      <c r="N27" s="24" t="s">
        <v>44</v>
      </c>
      <c r="O27" s="24">
        <v>0.87</v>
      </c>
      <c r="P27" s="26">
        <v>3.0000000000000001E-6</v>
      </c>
      <c r="Q27" s="24">
        <v>20657596</v>
      </c>
      <c r="R27" s="24" t="s">
        <v>114</v>
      </c>
      <c r="S27" s="27">
        <v>40384</v>
      </c>
      <c r="T27" s="24" t="s">
        <v>29</v>
      </c>
    </row>
    <row r="28" spans="1:20" ht="14.1" customHeight="1" x14ac:dyDescent="0.45">
      <c r="A28" s="34"/>
      <c r="B28" s="37"/>
      <c r="C28" s="24">
        <v>7</v>
      </c>
      <c r="D28" s="12">
        <v>72885810</v>
      </c>
      <c r="E28" s="24" t="s">
        <v>54</v>
      </c>
      <c r="F28" s="24" t="s">
        <v>113</v>
      </c>
      <c r="G28" s="12">
        <v>72864869</v>
      </c>
      <c r="H28" s="25">
        <v>0.771984</v>
      </c>
      <c r="I28" s="24">
        <f t="shared" si="0"/>
        <v>20941</v>
      </c>
      <c r="J28" s="24" t="s">
        <v>115</v>
      </c>
      <c r="K28" s="24" t="s">
        <v>57</v>
      </c>
      <c r="L28" s="24" t="s">
        <v>62</v>
      </c>
      <c r="M28" s="24" t="s">
        <v>26</v>
      </c>
      <c r="N28" s="24" t="s">
        <v>51</v>
      </c>
      <c r="O28" s="24">
        <v>0.11</v>
      </c>
      <c r="P28" s="26">
        <v>2.9999999999999999E-7</v>
      </c>
      <c r="Q28" s="24">
        <v>20139978</v>
      </c>
      <c r="R28" s="24" t="s">
        <v>116</v>
      </c>
      <c r="S28" s="27">
        <v>40216</v>
      </c>
      <c r="T28" s="24" t="s">
        <v>29</v>
      </c>
    </row>
    <row r="29" spans="1:20" ht="14.1" customHeight="1" x14ac:dyDescent="0.45">
      <c r="A29" s="34"/>
      <c r="B29" s="37"/>
      <c r="C29" s="24">
        <v>7</v>
      </c>
      <c r="D29" s="12">
        <v>72885810</v>
      </c>
      <c r="E29" s="24" t="s">
        <v>54</v>
      </c>
      <c r="F29" s="24" t="s">
        <v>113</v>
      </c>
      <c r="G29" s="12">
        <v>72864869</v>
      </c>
      <c r="H29" s="25">
        <v>0.771984</v>
      </c>
      <c r="I29" s="24">
        <f t="shared" si="0"/>
        <v>20941</v>
      </c>
      <c r="J29" s="24" t="s">
        <v>72</v>
      </c>
      <c r="K29" s="24" t="s">
        <v>57</v>
      </c>
      <c r="L29" s="24" t="s">
        <v>62</v>
      </c>
      <c r="M29" s="24" t="s">
        <v>26</v>
      </c>
      <c r="N29" s="24" t="s">
        <v>51</v>
      </c>
      <c r="O29" s="24">
        <v>0.12</v>
      </c>
      <c r="P29" s="26">
        <v>2.9999999999999998E-15</v>
      </c>
      <c r="Q29" s="24">
        <v>19060906</v>
      </c>
      <c r="R29" s="24" t="s">
        <v>94</v>
      </c>
      <c r="S29" s="27">
        <v>39789</v>
      </c>
      <c r="T29" s="24" t="s">
        <v>29</v>
      </c>
    </row>
    <row r="30" spans="1:20" ht="14.1" customHeight="1" x14ac:dyDescent="0.45">
      <c r="A30" s="34"/>
      <c r="B30" s="38" t="s">
        <v>30</v>
      </c>
      <c r="C30" s="24">
        <v>10</v>
      </c>
      <c r="D30" s="12">
        <v>95893514</v>
      </c>
      <c r="E30" s="24" t="s">
        <v>117</v>
      </c>
      <c r="F30" s="24" t="s">
        <v>118</v>
      </c>
      <c r="G30" s="12">
        <v>95895940</v>
      </c>
      <c r="H30" s="25">
        <v>0.82917099999999999</v>
      </c>
      <c r="I30" s="24">
        <f t="shared" si="0"/>
        <v>2426</v>
      </c>
      <c r="J30" s="24" t="s">
        <v>119</v>
      </c>
      <c r="K30" s="24" t="s">
        <v>119</v>
      </c>
      <c r="L30" s="24" t="s">
        <v>120</v>
      </c>
      <c r="M30" s="24" t="s">
        <v>26</v>
      </c>
      <c r="N30" s="24" t="s">
        <v>63</v>
      </c>
      <c r="O30" s="24">
        <v>0.44</v>
      </c>
      <c r="P30" s="26">
        <v>7.9999999999999996E-7</v>
      </c>
      <c r="Q30" s="24">
        <v>21909115</v>
      </c>
      <c r="R30" s="24" t="s">
        <v>121</v>
      </c>
      <c r="S30" s="27">
        <v>40797</v>
      </c>
      <c r="T30" s="24" t="s">
        <v>90</v>
      </c>
    </row>
    <row r="31" spans="1:20" ht="14.1" customHeight="1" x14ac:dyDescent="0.45">
      <c r="A31" s="34"/>
      <c r="B31" s="38"/>
      <c r="C31" s="24">
        <v>10</v>
      </c>
      <c r="D31" s="12">
        <v>95893514</v>
      </c>
      <c r="E31" s="24" t="s">
        <v>117</v>
      </c>
      <c r="F31" s="24" t="s">
        <v>118</v>
      </c>
      <c r="G31" s="12">
        <v>95895940</v>
      </c>
      <c r="H31" s="25">
        <v>0.82917099999999999</v>
      </c>
      <c r="I31" s="24">
        <f t="shared" si="0"/>
        <v>2426</v>
      </c>
      <c r="J31" s="24" t="s">
        <v>119</v>
      </c>
      <c r="K31" s="24" t="s">
        <v>119</v>
      </c>
      <c r="L31" s="24" t="s">
        <v>122</v>
      </c>
      <c r="M31" s="24" t="s">
        <v>26</v>
      </c>
      <c r="N31" s="24" t="s">
        <v>63</v>
      </c>
      <c r="O31" s="24">
        <v>0.44</v>
      </c>
      <c r="P31" s="26">
        <v>8.9999999999999995E-9</v>
      </c>
      <c r="Q31" s="24">
        <v>21909115</v>
      </c>
      <c r="R31" s="24" t="s">
        <v>121</v>
      </c>
      <c r="S31" s="27">
        <v>40797</v>
      </c>
      <c r="T31" s="24" t="s">
        <v>90</v>
      </c>
    </row>
    <row r="32" spans="1:20" ht="14.1" customHeight="1" x14ac:dyDescent="0.45">
      <c r="A32" s="34"/>
      <c r="B32" s="38"/>
      <c r="C32" s="24">
        <v>10</v>
      </c>
      <c r="D32" s="12">
        <v>95893514</v>
      </c>
      <c r="E32" s="24" t="s">
        <v>117</v>
      </c>
      <c r="F32" s="24" t="s">
        <v>118</v>
      </c>
      <c r="G32" s="12">
        <v>95895940</v>
      </c>
      <c r="H32" s="25">
        <v>0.82917099999999999</v>
      </c>
      <c r="I32" s="24">
        <f t="shared" si="0"/>
        <v>2426</v>
      </c>
      <c r="J32" s="24" t="s">
        <v>119</v>
      </c>
      <c r="K32" s="24" t="s">
        <v>119</v>
      </c>
      <c r="L32" s="24" t="s">
        <v>123</v>
      </c>
      <c r="M32" s="24" t="s">
        <v>26</v>
      </c>
      <c r="N32" s="24" t="s">
        <v>63</v>
      </c>
      <c r="O32" s="24">
        <v>0.44</v>
      </c>
      <c r="P32" s="26">
        <v>7.0000000000000003E-16</v>
      </c>
      <c r="Q32" s="24">
        <v>21909115</v>
      </c>
      <c r="R32" s="24" t="s">
        <v>121</v>
      </c>
      <c r="S32" s="27">
        <v>40797</v>
      </c>
      <c r="T32" s="24" t="s">
        <v>90</v>
      </c>
    </row>
    <row r="33" spans="1:20" ht="14.1" customHeight="1" x14ac:dyDescent="0.45">
      <c r="A33" s="34"/>
      <c r="B33" s="38"/>
      <c r="C33" s="24">
        <v>10</v>
      </c>
      <c r="D33" s="12">
        <v>95893514</v>
      </c>
      <c r="E33" s="24" t="s">
        <v>117</v>
      </c>
      <c r="F33" s="24" t="s">
        <v>124</v>
      </c>
      <c r="G33" s="12">
        <v>95895177</v>
      </c>
      <c r="H33" s="25">
        <v>1</v>
      </c>
      <c r="I33" s="24">
        <f t="shared" si="0"/>
        <v>1663</v>
      </c>
      <c r="J33" s="24" t="s">
        <v>125</v>
      </c>
      <c r="K33" s="24" t="s">
        <v>119</v>
      </c>
      <c r="L33" s="24" t="s">
        <v>126</v>
      </c>
      <c r="M33" s="24" t="s">
        <v>26</v>
      </c>
      <c r="N33" s="24" t="s">
        <v>63</v>
      </c>
      <c r="O33" s="24">
        <v>0.53</v>
      </c>
      <c r="P33" s="26">
        <v>5.0000000000000001E-9</v>
      </c>
      <c r="Q33" s="24">
        <v>21909110</v>
      </c>
      <c r="R33" s="24" t="s">
        <v>127</v>
      </c>
      <c r="S33" s="27">
        <v>40797</v>
      </c>
      <c r="T33" s="24" t="s">
        <v>29</v>
      </c>
    </row>
    <row r="34" spans="1:20" ht="14.1" customHeight="1" x14ac:dyDescent="0.45">
      <c r="A34" s="35"/>
      <c r="B34" s="28" t="s">
        <v>30</v>
      </c>
      <c r="C34" s="19">
        <v>16</v>
      </c>
      <c r="D34" s="20">
        <v>75242012</v>
      </c>
      <c r="E34" s="19" t="s">
        <v>128</v>
      </c>
      <c r="F34" s="19" t="s">
        <v>129</v>
      </c>
      <c r="G34" s="20">
        <v>75247245</v>
      </c>
      <c r="H34" s="21">
        <v>0.616448</v>
      </c>
      <c r="I34" s="19">
        <f t="shared" si="0"/>
        <v>5233</v>
      </c>
      <c r="J34" s="19" t="s">
        <v>130</v>
      </c>
      <c r="K34" s="19" t="s">
        <v>131</v>
      </c>
      <c r="L34" s="19" t="s">
        <v>132</v>
      </c>
      <c r="M34" s="19" t="s">
        <v>130</v>
      </c>
      <c r="N34" s="19" t="s">
        <v>63</v>
      </c>
      <c r="O34" s="19">
        <v>0.1</v>
      </c>
      <c r="P34" s="22">
        <v>2.9999999999999998E-15</v>
      </c>
      <c r="Q34" s="19">
        <v>19430480</v>
      </c>
      <c r="R34" s="19" t="s">
        <v>133</v>
      </c>
      <c r="S34" s="23">
        <v>39943</v>
      </c>
      <c r="T34" s="19" t="s">
        <v>29</v>
      </c>
    </row>
  </sheetData>
  <mergeCells count="5">
    <mergeCell ref="A3:A4"/>
    <mergeCell ref="A5:A34"/>
    <mergeCell ref="B5:B7"/>
    <mergeCell ref="B8:B29"/>
    <mergeCell ref="B30:B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TS14. GWAS_Catalog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2016-11-15T02:57:51Z</dcterms:created>
  <dcterms:modified xsi:type="dcterms:W3CDTF">2017-03-10T02:05:32Z</dcterms:modified>
</cp:coreProperties>
</file>