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6. Lookups for PA_TV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19" i="1" l="1"/>
  <c r="AZ18" i="1"/>
  <c r="AZ17" i="1"/>
  <c r="AZ16" i="1"/>
  <c r="AZ14" i="1"/>
  <c r="AZ10" i="1"/>
  <c r="AZ9" i="1"/>
  <c r="AZ8" i="1"/>
  <c r="AZ6" i="1"/>
  <c r="BA4" i="1"/>
  <c r="BA3" i="1"/>
</calcChain>
</file>

<file path=xl/sharedStrings.xml><?xml version="1.0" encoding="utf-8"?>
<sst xmlns="http://schemas.openxmlformats.org/spreadsheetml/2006/main" count="223" uniqueCount="174">
  <si>
    <r>
      <t>Supplementary Table 16 -</t>
    </r>
    <r>
      <rPr>
        <sz val="11"/>
        <color theme="1"/>
        <rFont val="Calibri"/>
        <family val="2"/>
        <scheme val="minor"/>
      </rPr>
      <t xml:space="preserve"> Association of loci identified for interaction with physical activity, for physical activity-adjusted SNP main effect, or for joint association of  SNP main effect and physical activity interaction, with physical activity and sedentary behaviour.</t>
    </r>
  </si>
  <si>
    <t>Trait</t>
  </si>
  <si>
    <t>SNP</t>
  </si>
  <si>
    <t>Nearest Gene</t>
  </si>
  <si>
    <t>Chr</t>
  </si>
  <si>
    <t>Pos (hg19)</t>
  </si>
  <si>
    <t>Effect/ Other Alleles</t>
  </si>
  <si>
    <r>
      <t>EAF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</si>
  <si>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t>moderate-to-vigorous intensity leisure PA</t>
  </si>
  <si>
    <t xml:space="preserve">sedentary behavior for transportation </t>
  </si>
  <si>
    <t xml:space="preserve"> sedentary behavior at work </t>
  </si>
  <si>
    <t xml:space="preserve">TV-viewing time </t>
  </si>
  <si>
    <t>beta_flip</t>
  </si>
  <si>
    <t>β (SE)</t>
  </si>
  <si>
    <t>Unadjusted for BMI, Nmax=82673</t>
  </si>
  <si>
    <t>Adjusted for BMI, Nmax=82218</t>
  </si>
  <si>
    <t>Unadjusted for BMI, Nmax=15152</t>
  </si>
  <si>
    <t>Adjusted for BMI, Nmax=15075</t>
  </si>
  <si>
    <t>Unadjusted for BMI, Nmax=61807</t>
  </si>
  <si>
    <t>Adjusted for BMI, Nmax=61605</t>
  </si>
  <si>
    <t>Unadjusted for BMI, Nmax=28752</t>
  </si>
  <si>
    <t>Adjusted for BMI, Nmax=28694</t>
  </si>
  <si>
    <t>Beta (SE)</t>
  </si>
  <si>
    <t>P</t>
  </si>
  <si>
    <t>Loci Identified for interaction in European only analyses</t>
  </si>
  <si>
    <t>BMI</t>
  </si>
  <si>
    <t>rs9930333</t>
  </si>
  <si>
    <t>FTO</t>
  </si>
  <si>
    <t>G/T</t>
  </si>
  <si>
    <t>-0.005 (0.012)</t>
  </si>
  <si>
    <t>-0.018 (0.012)</t>
  </si>
  <si>
    <t>-0.025 (0.027)</t>
  </si>
  <si>
    <t>-0.018 (0.027)</t>
  </si>
  <si>
    <t>0.021 (0.014)</t>
  </si>
  <si>
    <t>0.012 (0.01)</t>
  </si>
  <si>
    <t>-0.018 (0.011)</t>
  </si>
  <si>
    <t>-0.005 (0.011)</t>
  </si>
  <si>
    <t>Novel loci identified in physical activity adjusted European-ancestry meta-analyses</t>
  </si>
  <si>
    <t>rs1720825</t>
  </si>
  <si>
    <t>MRAS</t>
  </si>
  <si>
    <t>A/G</t>
  </si>
  <si>
    <t>-0.004 (0.014)</t>
  </si>
  <si>
    <t>0.002 (0.015)</t>
  </si>
  <si>
    <t>-0.016 (0.033)</t>
  </si>
  <si>
    <t>-0.021 (0.033)</t>
  </si>
  <si>
    <t>-0.002 (0.017)</t>
  </si>
  <si>
    <t>-0.012 (0.013)</t>
  </si>
  <si>
    <t>-0.019 (0.013)</t>
  </si>
  <si>
    <t>rs1934100</t>
  </si>
  <si>
    <t>ELAVL2</t>
  </si>
  <si>
    <t>A/T</t>
  </si>
  <si>
    <t>-0.002 (0.014)</t>
  </si>
  <si>
    <t>-0.029 (0.03)</t>
  </si>
  <si>
    <t>-0.024 (0.03)</t>
  </si>
  <si>
    <t>-0.008 (0.016)</t>
  </si>
  <si>
    <t>-0.007 (0.016)</t>
  </si>
  <si>
    <t>-0.011 (0.012)</t>
  </si>
  <si>
    <t>-0.009 (0.012)</t>
  </si>
  <si>
    <t>WCadjBMI</t>
  </si>
  <si>
    <t>rs7176527</t>
  </si>
  <si>
    <t>ZSCAN2</t>
  </si>
  <si>
    <t>C/T</t>
  </si>
  <si>
    <t>0.019 (0.015)</t>
  </si>
  <si>
    <t>0.018 (0.015)</t>
  </si>
  <si>
    <t>-0.017 (0.033)</t>
  </si>
  <si>
    <t>-0.023 (0.033)</t>
  </si>
  <si>
    <t>0.003 (0.018)</t>
  </si>
  <si>
    <t>-0.003 (0.018)</t>
  </si>
  <si>
    <t>-0.02 (0.014)</t>
  </si>
  <si>
    <t>0.02 (0.014)</t>
  </si>
  <si>
    <t>rs2637030</t>
  </si>
  <si>
    <t>NDUFS4</t>
  </si>
  <si>
    <t>G/A</t>
  </si>
  <si>
    <t>0.011 (0.012)</t>
  </si>
  <si>
    <t>0.01 (0.012)</t>
  </si>
  <si>
    <t>-0.047 (0.027)</t>
  </si>
  <si>
    <t>0.008 (0.014)</t>
  </si>
  <si>
    <t>-0.012 (0.011)</t>
  </si>
  <si>
    <t>na (0)</t>
  </si>
  <si>
    <t>rs6892330</t>
  </si>
  <si>
    <t>MEF2C</t>
  </si>
  <si>
    <t>T/C</t>
  </si>
  <si>
    <t>0.007 (0.013)</t>
  </si>
  <si>
    <t>0.005 (0.013)</t>
  </si>
  <si>
    <t>-0.028 (0.029)</t>
  </si>
  <si>
    <t>-0.028 (0.028)</t>
  </si>
  <si>
    <t>0.009 (0.015)</t>
  </si>
  <si>
    <t>0.011 (0.015)</t>
  </si>
  <si>
    <t>0.011 (0.011)</t>
  </si>
  <si>
    <t>0.009 (0.011)</t>
  </si>
  <si>
    <t>rs1465370</t>
  </si>
  <si>
    <t>CPA5</t>
  </si>
  <si>
    <t>-0.014 (0.013)</t>
  </si>
  <si>
    <t>-0.027 (0.029)</t>
  </si>
  <si>
    <t>-0.022 (0.029)</t>
  </si>
  <si>
    <t>-0.003 (0.015)</t>
  </si>
  <si>
    <t>-0.004 (0.015)</t>
  </si>
  <si>
    <t>0.014 (0.011)</t>
  </si>
  <si>
    <t>0.014 (0.012)</t>
  </si>
  <si>
    <t>WHRadjBMI</t>
  </si>
  <si>
    <t>rs4650943</t>
  </si>
  <si>
    <t>PAPPA2</t>
  </si>
  <si>
    <t>0.018 (0.012)</t>
  </si>
  <si>
    <t>0.017 (0.012)</t>
  </si>
  <si>
    <t>0.009 (0.027)</t>
  </si>
  <si>
    <t>0.007 (0.027)</t>
  </si>
  <si>
    <t>0.022 (0.014)</t>
  </si>
  <si>
    <t>-0.003 (0.011)</t>
  </si>
  <si>
    <t>-0.002 (0.011)</t>
  </si>
  <si>
    <t>rs2300481</t>
  </si>
  <si>
    <t>MEIS1</t>
  </si>
  <si>
    <t>-0.016 (0.012)</t>
  </si>
  <si>
    <t>-0.015 (0.012)</t>
  </si>
  <si>
    <t>0.023 (0.028)</t>
  </si>
  <si>
    <t>0.028 (0.027)</t>
  </si>
  <si>
    <t>0.016 (0.014)</t>
  </si>
  <si>
    <t>0.012 (0.011)</t>
  </si>
  <si>
    <t>rs167025</t>
  </si>
  <si>
    <t>ARHGEF28</t>
  </si>
  <si>
    <t>0.017 (0.013)</t>
  </si>
  <si>
    <t>0.02 (0.013)</t>
  </si>
  <si>
    <t>-0.014 (0.028)</t>
  </si>
  <si>
    <t>-0.012 (0.028)</t>
  </si>
  <si>
    <t>0.005 (0.011)</t>
  </si>
  <si>
    <t>0.004 (0.011)</t>
  </si>
  <si>
    <t>rs3094013</t>
  </si>
  <si>
    <t>HCP5</t>
  </si>
  <si>
    <t>-0.001 (0.019)</t>
  </si>
  <si>
    <t>-0.042 (0.041)</t>
  </si>
  <si>
    <t>-0.045 (0.042)</t>
  </si>
  <si>
    <t>-0.02 (0.022)</t>
  </si>
  <si>
    <t>0.019 (0.022)</t>
  </si>
  <si>
    <t>0.007 (0.016)</t>
  </si>
  <si>
    <t>rs6976930</t>
  </si>
  <si>
    <t>BAZ1B</t>
  </si>
  <si>
    <t>0.017 (0.015)</t>
  </si>
  <si>
    <t>-0.043 (0.034)</t>
  </si>
  <si>
    <t>-0.04 (0.034)</t>
  </si>
  <si>
    <t>0.014 (0.017)</t>
  </si>
  <si>
    <t>-0.018 (0.018)</t>
  </si>
  <si>
    <t>-0.018 (0.014)</t>
  </si>
  <si>
    <t>0.018 (0.013)</t>
  </si>
  <si>
    <t>rs10786152</t>
  </si>
  <si>
    <t>PLCE1</t>
  </si>
  <si>
    <t>-0.006 (0.012)</t>
  </si>
  <si>
    <t>-0.008 (0.012)</t>
  </si>
  <si>
    <t>0.061 (0.026)</t>
  </si>
  <si>
    <t>0.06 (0.026)</t>
  </si>
  <si>
    <t>0.001 (0.014)</t>
  </si>
  <si>
    <t>0.017 (0.011)</t>
  </si>
  <si>
    <t>rs889512</t>
  </si>
  <si>
    <t>CTRB2</t>
  </si>
  <si>
    <t>C/G</t>
  </si>
  <si>
    <t>-0.006 (0.02)</t>
  </si>
  <si>
    <t>-0.009 (0.02)</t>
  </si>
  <si>
    <t>-0.011 (0.044)</t>
  </si>
  <si>
    <t>-0.012 (0.044)</t>
  </si>
  <si>
    <t>0.001 (0.023)</t>
  </si>
  <si>
    <t>0.003 (0.023)</t>
  </si>
  <si>
    <t>0.007 (0.018)</t>
  </si>
  <si>
    <t>0.004 (0.017)</t>
  </si>
  <si>
    <t>Novel loci identified in physical activity adjusted all-ancestry meta-analyses</t>
  </si>
  <si>
    <t>rs754635</t>
  </si>
  <si>
    <t xml:space="preserve">CCK </t>
  </si>
  <si>
    <t>G/C</t>
  </si>
  <si>
    <t>0.009 (0.019)</t>
  </si>
  <si>
    <t>0.006 (0.018)</t>
  </si>
  <si>
    <t>0.025 (0.043)</t>
  </si>
  <si>
    <t>0.031 (0.043)</t>
  </si>
  <si>
    <t>-0.017 (0.022)</t>
  </si>
  <si>
    <t>-0.014 (0.022)</t>
  </si>
  <si>
    <t>-0.004 (0.017)</t>
  </si>
  <si>
    <r>
      <t xml:space="preserve">Chr: chromsome; Pos(hg19): position based on human assembly 19; EAF: effect allele frequency; </t>
    </r>
    <r>
      <rPr>
        <sz val="11"/>
        <rFont val="Calibri"/>
        <family val="2"/>
        <scheme val="minor"/>
      </rPr>
      <t>SE: standard error</t>
    </r>
  </si>
  <si>
    <r>
      <t xml:space="preserve">a </t>
    </r>
    <r>
      <rPr>
        <sz val="11"/>
        <color theme="1"/>
        <rFont val="Calibri"/>
        <family val="2"/>
        <scheme val="minor"/>
      </rPr>
      <t>EAF: Effect-allele frequency (based on the frequency in men and women combined for the indicated variant).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</si>
</sst>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  <font>
      <sz val="10"/>
      <color theme="1"/>
      <name val="Calibri"/>
      <family val="2"/>
    </font>
    <font>
      <i/>
      <sz val="10"/>
      <name val="Calibri"/>
      <family val="2"/>
    </font>
    <font>
      <i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1" fillId="0" borderId="0"/>
  </cellStyleXfs>
  <cellXfs count="8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2" fillId="0" borderId="7" xfId="0" applyFont="1" applyFill="1" applyBorder="1" applyAlignment="1"/>
    <xf numFmtId="3" fontId="2" fillId="0" borderId="7" xfId="0" applyNumberFormat="1" applyFont="1" applyFill="1" applyBorder="1" applyAlignment="1"/>
    <xf numFmtId="2" fontId="2" fillId="0" borderId="7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3" fontId="9" fillId="0" borderId="0" xfId="2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2" applyFont="1" applyFill="1" applyBorder="1" applyAlignment="1">
      <alignment horizontal="center"/>
    </xf>
    <xf numFmtId="3" fontId="9" fillId="0" borderId="0" xfId="3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3" fontId="12" fillId="0" borderId="0" xfId="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2" fontId="0" fillId="0" borderId="7" xfId="0" applyNumberFormat="1" applyFont="1" applyFill="1" applyBorder="1" applyAlignment="1"/>
    <xf numFmtId="0" fontId="9" fillId="0" borderId="7" xfId="0" applyFont="1" applyFill="1" applyBorder="1" applyAlignment="1">
      <alignment horizontal="center" vertical="center"/>
    </xf>
    <xf numFmtId="3" fontId="9" fillId="0" borderId="7" xfId="2" applyNumberFormat="1" applyFont="1" applyFill="1" applyBorder="1" applyAlignment="1">
      <alignment horizontal="center"/>
    </xf>
    <xf numFmtId="3" fontId="12" fillId="0" borderId="7" xfId="2" applyNumberFormat="1" applyFont="1" applyFill="1" applyBorder="1" applyAlignment="1">
      <alignment horizontal="center"/>
    </xf>
    <xf numFmtId="0" fontId="10" fillId="0" borderId="7" xfId="2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3" fontId="7" fillId="0" borderId="0" xfId="2" applyNumberFormat="1" applyFont="1" applyFill="1" applyBorder="1" applyAlignment="1">
      <alignment horizontal="center"/>
    </xf>
    <xf numFmtId="3" fontId="15" fillId="0" borderId="0" xfId="2" applyNumberFormat="1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</cellXfs>
  <cellStyles count="4">
    <cellStyle name="Comma" xfId="1" builtinId="3"/>
    <cellStyle name="Normal" xfId="0" builtinId="0"/>
    <cellStyle name="Normal 2 2 3" xfId="2"/>
    <cellStyle name="Standard_Table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4"/>
  <sheetViews>
    <sheetView tabSelected="1" workbookViewId="0"/>
  </sheetViews>
  <sheetFormatPr defaultColWidth="13.1328125" defaultRowHeight="14.25" x14ac:dyDescent="0.45"/>
  <cols>
    <col min="1" max="2" width="13.1328125" style="40"/>
    <col min="3" max="3" width="16" style="40" customWidth="1"/>
    <col min="4" max="4" width="13.1328125" style="40"/>
    <col min="5" max="5" width="13.1328125" style="79"/>
    <col min="6" max="6" width="13.1328125" style="40"/>
    <col min="7" max="7" width="13.1328125" style="80"/>
    <col min="8" max="8" width="13.1328125" style="40"/>
    <col min="9" max="9" width="13.1328125" style="80"/>
    <col min="10" max="10" width="13.1328125" style="40"/>
    <col min="11" max="11" width="13.1328125" style="80"/>
    <col min="12" max="12" width="13.1328125" style="40"/>
    <col min="13" max="13" width="13.1328125" style="80"/>
    <col min="14" max="14" width="13.1328125" style="40"/>
    <col min="15" max="15" width="13.1328125" style="80"/>
    <col min="16" max="16" width="13.1328125" style="40"/>
    <col min="17" max="17" width="13.1328125" style="80"/>
    <col min="18" max="18" width="13.1328125" style="40"/>
    <col min="19" max="19" width="13.1328125" style="80"/>
    <col min="20" max="20" width="13.1328125" style="40"/>
    <col min="21" max="21" width="13.1328125" style="80"/>
    <col min="22" max="22" width="13.1328125" style="40"/>
    <col min="23" max="23" width="13.1328125" style="80"/>
    <col min="24" max="16384" width="13.1328125" style="40"/>
  </cols>
  <sheetData>
    <row r="1" spans="1:131" s="2" customFormat="1" ht="32.25" customHeight="1" x14ac:dyDescent="0.45">
      <c r="A1" s="1" t="s">
        <v>0</v>
      </c>
      <c r="E1" s="3"/>
      <c r="G1" s="4"/>
      <c r="I1" s="4"/>
      <c r="K1" s="4"/>
      <c r="M1" s="4"/>
      <c r="O1" s="4"/>
      <c r="Q1" s="4"/>
      <c r="S1" s="4"/>
      <c r="U1" s="4"/>
      <c r="W1" s="4"/>
    </row>
    <row r="2" spans="1:131" s="2" customFormat="1" ht="14.45" customHeight="1" x14ac:dyDescent="0.45">
      <c r="A2" s="5" t="s">
        <v>1</v>
      </c>
      <c r="B2" s="6" t="s">
        <v>2</v>
      </c>
      <c r="C2" s="5" t="s">
        <v>3</v>
      </c>
      <c r="D2" s="6" t="s">
        <v>4</v>
      </c>
      <c r="E2" s="7" t="s">
        <v>5</v>
      </c>
      <c r="F2" s="5" t="s">
        <v>6</v>
      </c>
      <c r="G2" s="8" t="s">
        <v>7</v>
      </c>
      <c r="H2" s="6" t="s">
        <v>8</v>
      </c>
      <c r="I2" s="6"/>
      <c r="J2" s="6"/>
      <c r="K2" s="6"/>
      <c r="L2" s="9" t="s">
        <v>9</v>
      </c>
      <c r="M2" s="6"/>
      <c r="N2" s="6"/>
      <c r="O2" s="10"/>
      <c r="P2" s="9" t="s">
        <v>10</v>
      </c>
      <c r="Q2" s="6"/>
      <c r="R2" s="6"/>
      <c r="S2" s="10"/>
      <c r="T2" s="9" t="s">
        <v>11</v>
      </c>
      <c r="U2" s="6"/>
      <c r="V2" s="6"/>
      <c r="W2" s="6"/>
      <c r="AS2" s="11"/>
      <c r="BB2" s="2" t="s">
        <v>12</v>
      </c>
      <c r="BC2" s="11" t="s">
        <v>13</v>
      </c>
    </row>
    <row r="3" spans="1:131" s="19" customFormat="1" ht="32.1" customHeight="1" x14ac:dyDescent="0.45">
      <c r="A3" s="12"/>
      <c r="B3" s="13"/>
      <c r="C3" s="12"/>
      <c r="D3" s="13"/>
      <c r="E3" s="14"/>
      <c r="F3" s="12"/>
      <c r="G3" s="15"/>
      <c r="H3" s="16" t="s">
        <v>14</v>
      </c>
      <c r="I3" s="16"/>
      <c r="J3" s="16" t="s">
        <v>15</v>
      </c>
      <c r="K3" s="17"/>
      <c r="L3" s="18" t="s">
        <v>16</v>
      </c>
      <c r="M3" s="16"/>
      <c r="N3" s="16" t="s">
        <v>17</v>
      </c>
      <c r="O3" s="17"/>
      <c r="P3" s="16" t="s">
        <v>18</v>
      </c>
      <c r="Q3" s="16"/>
      <c r="R3" s="16" t="s">
        <v>19</v>
      </c>
      <c r="S3" s="17"/>
      <c r="T3" s="18" t="s">
        <v>20</v>
      </c>
      <c r="U3" s="16"/>
      <c r="V3" s="16" t="s">
        <v>21</v>
      </c>
      <c r="W3" s="17"/>
      <c r="AP3" s="2"/>
      <c r="AQ3" s="2"/>
      <c r="AZ3" s="2">
        <v>-6.4000000000000003E-3</v>
      </c>
      <c r="BA3" s="2" t="str">
        <f>CONCATENATE(ROUND(AY3,3)," (",BB3,")")</f>
        <v>0 ()</v>
      </c>
    </row>
    <row r="4" spans="1:131" s="2" customFormat="1" x14ac:dyDescent="0.45">
      <c r="A4" s="16"/>
      <c r="B4" s="20"/>
      <c r="C4" s="16"/>
      <c r="D4" s="20"/>
      <c r="E4" s="21"/>
      <c r="F4" s="16"/>
      <c r="G4" s="22"/>
      <c r="H4" s="23" t="s">
        <v>22</v>
      </c>
      <c r="I4" s="24" t="s">
        <v>23</v>
      </c>
      <c r="J4" s="23" t="s">
        <v>22</v>
      </c>
      <c r="K4" s="25" t="s">
        <v>23</v>
      </c>
      <c r="L4" s="23" t="s">
        <v>22</v>
      </c>
      <c r="M4" s="24" t="s">
        <v>23</v>
      </c>
      <c r="N4" s="23" t="s">
        <v>22</v>
      </c>
      <c r="O4" s="25" t="s">
        <v>23</v>
      </c>
      <c r="P4" s="23" t="s">
        <v>22</v>
      </c>
      <c r="Q4" s="24" t="s">
        <v>23</v>
      </c>
      <c r="R4" s="23" t="s">
        <v>22</v>
      </c>
      <c r="S4" s="25" t="s">
        <v>23</v>
      </c>
      <c r="T4" s="23" t="s">
        <v>22</v>
      </c>
      <c r="U4" s="24" t="s">
        <v>23</v>
      </c>
      <c r="V4" s="23" t="s">
        <v>22</v>
      </c>
      <c r="W4" s="24" t="s">
        <v>23</v>
      </c>
      <c r="AZ4" s="2">
        <v>1.7000000000000001E-2</v>
      </c>
      <c r="BA4" s="2" t="str">
        <f>CONCATENATE(ROUND(AY4,3)," (",BB4,")")</f>
        <v>0 ()</v>
      </c>
    </row>
    <row r="5" spans="1:131" s="2" customFormat="1" x14ac:dyDescent="0.45">
      <c r="A5" s="26" t="s">
        <v>24</v>
      </c>
      <c r="B5" s="27"/>
      <c r="C5" s="28"/>
      <c r="D5" s="27"/>
      <c r="E5" s="29"/>
      <c r="F5" s="28"/>
      <c r="G5" s="30"/>
      <c r="H5" s="31"/>
      <c r="I5" s="30"/>
      <c r="J5" s="31"/>
      <c r="K5" s="30"/>
      <c r="L5" s="31"/>
      <c r="M5" s="30"/>
      <c r="N5" s="31"/>
      <c r="O5" s="30"/>
      <c r="P5" s="31"/>
      <c r="Q5" s="30"/>
      <c r="R5" s="31"/>
      <c r="S5" s="30"/>
      <c r="T5" s="31"/>
      <c r="U5" s="30"/>
      <c r="V5" s="31"/>
      <c r="W5" s="30"/>
    </row>
    <row r="6" spans="1:131" x14ac:dyDescent="0.4">
      <c r="A6" s="32" t="s">
        <v>25</v>
      </c>
      <c r="B6" s="33" t="s">
        <v>26</v>
      </c>
      <c r="C6" s="34" t="s">
        <v>27</v>
      </c>
      <c r="D6" s="35">
        <v>16</v>
      </c>
      <c r="E6" s="36">
        <v>53818460</v>
      </c>
      <c r="F6" s="37" t="s">
        <v>28</v>
      </c>
      <c r="G6" s="38">
        <v>0.43340000000000001</v>
      </c>
      <c r="H6" s="39" t="s">
        <v>29</v>
      </c>
      <c r="I6" s="38">
        <v>0.71030000000000004</v>
      </c>
      <c r="J6" s="39" t="s">
        <v>30</v>
      </c>
      <c r="K6" s="38">
        <v>0.13420000000000001</v>
      </c>
      <c r="L6" s="39" t="s">
        <v>31</v>
      </c>
      <c r="M6" s="38">
        <v>0.3594</v>
      </c>
      <c r="N6" s="39" t="s">
        <v>32</v>
      </c>
      <c r="O6" s="38">
        <v>0.5071</v>
      </c>
      <c r="P6" s="39" t="s">
        <v>33</v>
      </c>
      <c r="Q6" s="38">
        <v>0.13450000000000001</v>
      </c>
      <c r="R6" s="39" t="s">
        <v>34</v>
      </c>
      <c r="S6" s="38">
        <v>0.2208</v>
      </c>
      <c r="T6" s="39" t="s">
        <v>35</v>
      </c>
      <c r="U6" s="38">
        <v>9.4469999999999998E-2</v>
      </c>
      <c r="V6" s="39" t="s">
        <v>36</v>
      </c>
      <c r="W6" s="38">
        <v>0.62619999999999998</v>
      </c>
      <c r="AY6" s="40">
        <v>1.78E-2</v>
      </c>
      <c r="AZ6" s="40" t="str">
        <f>CONCATENATE(ROUND(AX6,3)," (",BA6,")")</f>
        <v>0 ()</v>
      </c>
    </row>
    <row r="7" spans="1:131" x14ac:dyDescent="0.45">
      <c r="A7" s="41" t="s">
        <v>37</v>
      </c>
      <c r="B7" s="41"/>
      <c r="C7" s="41"/>
      <c r="D7" s="41"/>
      <c r="E7" s="42"/>
      <c r="F7" s="41"/>
      <c r="G7" s="43"/>
      <c r="H7" s="41"/>
      <c r="I7" s="43"/>
      <c r="J7" s="41"/>
      <c r="K7" s="43"/>
      <c r="L7" s="41"/>
      <c r="M7" s="43"/>
      <c r="N7" s="41"/>
      <c r="O7" s="43"/>
      <c r="P7" s="41"/>
      <c r="Q7" s="43"/>
      <c r="R7" s="41"/>
      <c r="S7" s="43"/>
      <c r="T7" s="41"/>
      <c r="U7" s="43"/>
      <c r="V7" s="41"/>
      <c r="W7" s="43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</row>
    <row r="8" spans="1:131" x14ac:dyDescent="0.45">
      <c r="A8" s="32" t="s">
        <v>25</v>
      </c>
      <c r="B8" s="35" t="s">
        <v>38</v>
      </c>
      <c r="C8" s="34" t="s">
        <v>39</v>
      </c>
      <c r="D8" s="35">
        <v>3</v>
      </c>
      <c r="E8" s="36">
        <v>138108083</v>
      </c>
      <c r="F8" s="33" t="s">
        <v>40</v>
      </c>
      <c r="G8" s="45">
        <v>0.20030000000000001</v>
      </c>
      <c r="H8" s="46" t="s">
        <v>41</v>
      </c>
      <c r="I8" s="47">
        <v>0.80979999999999996</v>
      </c>
      <c r="J8" s="46" t="s">
        <v>42</v>
      </c>
      <c r="K8" s="47">
        <v>0.8861</v>
      </c>
      <c r="L8" s="46" t="s">
        <v>43</v>
      </c>
      <c r="M8" s="47">
        <v>0.63700000000000001</v>
      </c>
      <c r="N8" s="46" t="s">
        <v>44</v>
      </c>
      <c r="O8" s="47">
        <v>0.52190000000000003</v>
      </c>
      <c r="P8" s="46" t="s">
        <v>45</v>
      </c>
      <c r="Q8" s="47">
        <v>0.91059999999999997</v>
      </c>
      <c r="R8" s="46" t="s">
        <v>45</v>
      </c>
      <c r="S8" s="47">
        <v>0.8982</v>
      </c>
      <c r="T8" s="46" t="s">
        <v>46</v>
      </c>
      <c r="U8" s="47">
        <v>0.3674</v>
      </c>
      <c r="V8" s="46" t="s">
        <v>47</v>
      </c>
      <c r="W8" s="47">
        <v>0.15</v>
      </c>
      <c r="AY8" s="40">
        <v>7.3000000000000001E-3</v>
      </c>
      <c r="AZ8" s="40" t="str">
        <f t="shared" ref="AZ8:AZ18" si="0">CONCATENATE(ROUND(AX8,3)," (",BA8,")")</f>
        <v>0 ()</v>
      </c>
    </row>
    <row r="9" spans="1:131" x14ac:dyDescent="0.4">
      <c r="A9" s="32" t="s">
        <v>25</v>
      </c>
      <c r="B9" s="48" t="s">
        <v>48</v>
      </c>
      <c r="C9" s="49" t="s">
        <v>49</v>
      </c>
      <c r="D9" s="50">
        <v>9</v>
      </c>
      <c r="E9" s="51">
        <v>23234308</v>
      </c>
      <c r="F9" s="37" t="s">
        <v>50</v>
      </c>
      <c r="G9" s="38">
        <v>0.68659999999999999</v>
      </c>
      <c r="H9" s="37" t="s">
        <v>51</v>
      </c>
      <c r="I9" s="38">
        <v>0.90090000000000003</v>
      </c>
      <c r="J9" s="37" t="s">
        <v>41</v>
      </c>
      <c r="K9" s="38">
        <v>0.77129999999999999</v>
      </c>
      <c r="L9" s="37" t="s">
        <v>52</v>
      </c>
      <c r="M9" s="38">
        <v>0.32719999999999999</v>
      </c>
      <c r="N9" s="37" t="s">
        <v>53</v>
      </c>
      <c r="O9" s="38">
        <v>0.41210000000000002</v>
      </c>
      <c r="P9" s="37" t="s">
        <v>54</v>
      </c>
      <c r="Q9" s="38">
        <v>0.63039999999999996</v>
      </c>
      <c r="R9" s="37" t="s">
        <v>55</v>
      </c>
      <c r="S9" s="38">
        <v>0.68169999999999997</v>
      </c>
      <c r="T9" s="37" t="s">
        <v>56</v>
      </c>
      <c r="U9" s="38">
        <v>0.33700000000000002</v>
      </c>
      <c r="V9" s="37" t="s">
        <v>57</v>
      </c>
      <c r="W9" s="38">
        <v>0.46760000000000002</v>
      </c>
      <c r="AY9" s="40">
        <v>-2.06E-2</v>
      </c>
      <c r="AZ9" s="40" t="str">
        <f t="shared" si="0"/>
        <v>0 ()</v>
      </c>
    </row>
    <row r="10" spans="1:131" x14ac:dyDescent="0.4">
      <c r="A10" s="50" t="s">
        <v>58</v>
      </c>
      <c r="B10" s="52" t="s">
        <v>59</v>
      </c>
      <c r="C10" s="49" t="s">
        <v>60</v>
      </c>
      <c r="D10" s="52">
        <v>15</v>
      </c>
      <c r="E10" s="53">
        <v>85140794</v>
      </c>
      <c r="F10" s="52" t="s">
        <v>61</v>
      </c>
      <c r="G10" s="54">
        <v>0.81040000000000001</v>
      </c>
      <c r="H10" s="52" t="s">
        <v>62</v>
      </c>
      <c r="I10" s="54">
        <v>0.223</v>
      </c>
      <c r="J10" s="52" t="s">
        <v>63</v>
      </c>
      <c r="K10" s="54">
        <v>0.23780000000000001</v>
      </c>
      <c r="L10" s="52" t="s">
        <v>64</v>
      </c>
      <c r="M10" s="54">
        <v>0.61890000000000001</v>
      </c>
      <c r="N10" s="52" t="s">
        <v>65</v>
      </c>
      <c r="O10" s="54">
        <v>0.47860000000000003</v>
      </c>
      <c r="P10" s="52" t="s">
        <v>66</v>
      </c>
      <c r="Q10" s="54">
        <v>0.85450000000000004</v>
      </c>
      <c r="R10" s="52" t="s">
        <v>67</v>
      </c>
      <c r="S10" s="54">
        <v>0.86709999999999998</v>
      </c>
      <c r="T10" s="52" t="s">
        <v>68</v>
      </c>
      <c r="U10" s="54">
        <v>0.13869999999999999</v>
      </c>
      <c r="V10" s="52" t="s">
        <v>69</v>
      </c>
      <c r="W10" s="54">
        <v>0.15129999999999999</v>
      </c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>
        <v>-4.4999999999999998E-2</v>
      </c>
      <c r="AZ10" s="44" t="str">
        <f>CONCATENATE(ROUND(AX10,3)," (",BA10,")")</f>
        <v>0 ()</v>
      </c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</row>
    <row r="11" spans="1:131" s="44" customFormat="1" x14ac:dyDescent="0.4">
      <c r="A11" s="50" t="s">
        <v>58</v>
      </c>
      <c r="B11" s="48" t="s">
        <v>70</v>
      </c>
      <c r="C11" s="55" t="s">
        <v>71</v>
      </c>
      <c r="D11" s="50">
        <v>5</v>
      </c>
      <c r="E11" s="48">
        <v>52976825</v>
      </c>
      <c r="F11" s="37" t="s">
        <v>72</v>
      </c>
      <c r="G11" s="38">
        <v>0.373</v>
      </c>
      <c r="H11" s="37" t="s">
        <v>73</v>
      </c>
      <c r="I11" s="38">
        <v>0.36109999999999998</v>
      </c>
      <c r="J11" s="37" t="s">
        <v>74</v>
      </c>
      <c r="K11" s="38">
        <v>0.42659999999999998</v>
      </c>
      <c r="L11" s="37" t="s">
        <v>75</v>
      </c>
      <c r="M11" s="38">
        <v>7.8409999999999994E-2</v>
      </c>
      <c r="N11" s="37" t="s">
        <v>75</v>
      </c>
      <c r="O11" s="38">
        <v>8.2809999999999995E-2</v>
      </c>
      <c r="P11" s="37" t="s">
        <v>76</v>
      </c>
      <c r="Q11" s="38">
        <v>0.54330000000000001</v>
      </c>
      <c r="R11" s="37" t="s">
        <v>76</v>
      </c>
      <c r="S11" s="38">
        <v>0.55579999999999996</v>
      </c>
      <c r="T11" s="37" t="s">
        <v>77</v>
      </c>
      <c r="U11" s="38">
        <v>0.26100000000000001</v>
      </c>
      <c r="V11" s="37" t="s">
        <v>78</v>
      </c>
      <c r="W11" s="38"/>
    </row>
    <row r="12" spans="1:131" s="44" customFormat="1" x14ac:dyDescent="0.4">
      <c r="A12" s="50" t="s">
        <v>58</v>
      </c>
      <c r="B12" s="48" t="s">
        <v>79</v>
      </c>
      <c r="C12" s="55" t="s">
        <v>80</v>
      </c>
      <c r="D12" s="50">
        <v>5</v>
      </c>
      <c r="E12" s="48">
        <v>88746405</v>
      </c>
      <c r="F12" s="37" t="s">
        <v>81</v>
      </c>
      <c r="G12" s="38">
        <v>0.34899999999999998</v>
      </c>
      <c r="H12" s="37" t="s">
        <v>82</v>
      </c>
      <c r="I12" s="38">
        <v>0.58919999999999995</v>
      </c>
      <c r="J12" s="37" t="s">
        <v>83</v>
      </c>
      <c r="K12" s="38">
        <v>0.68730000000000002</v>
      </c>
      <c r="L12" s="37" t="s">
        <v>84</v>
      </c>
      <c r="M12" s="38">
        <v>0.33710000000000001</v>
      </c>
      <c r="N12" s="37" t="s">
        <v>85</v>
      </c>
      <c r="O12" s="38">
        <v>0.32950000000000002</v>
      </c>
      <c r="P12" s="37" t="s">
        <v>86</v>
      </c>
      <c r="Q12" s="38">
        <v>0.56430000000000002</v>
      </c>
      <c r="R12" s="37" t="s">
        <v>87</v>
      </c>
      <c r="S12" s="38">
        <v>0.47049999999999997</v>
      </c>
      <c r="T12" s="37" t="s">
        <v>88</v>
      </c>
      <c r="U12" s="38">
        <v>0.34150000000000003</v>
      </c>
      <c r="V12" s="37" t="s">
        <v>89</v>
      </c>
      <c r="W12" s="38">
        <v>0.42730000000000001</v>
      </c>
    </row>
    <row r="13" spans="1:131" s="44" customFormat="1" x14ac:dyDescent="0.4">
      <c r="A13" s="50" t="s">
        <v>58</v>
      </c>
      <c r="B13" s="48" t="s">
        <v>90</v>
      </c>
      <c r="C13" s="55" t="s">
        <v>91</v>
      </c>
      <c r="D13" s="50">
        <v>7</v>
      </c>
      <c r="E13" s="48">
        <v>130013638</v>
      </c>
      <c r="F13" s="37" t="s">
        <v>28</v>
      </c>
      <c r="G13" s="38">
        <v>0.68049999999999999</v>
      </c>
      <c r="H13" s="39" t="s">
        <v>92</v>
      </c>
      <c r="I13" s="38">
        <v>0.27200000000000002</v>
      </c>
      <c r="J13" s="39" t="s">
        <v>92</v>
      </c>
      <c r="K13" s="38">
        <v>0.27360000000000001</v>
      </c>
      <c r="L13" s="39" t="s">
        <v>93</v>
      </c>
      <c r="M13" s="38">
        <v>0.35299999999999998</v>
      </c>
      <c r="N13" s="39" t="s">
        <v>94</v>
      </c>
      <c r="O13" s="38">
        <v>0.43269999999999997</v>
      </c>
      <c r="P13" s="39" t="s">
        <v>95</v>
      </c>
      <c r="Q13" s="38">
        <v>0.85070000000000001</v>
      </c>
      <c r="R13" s="39" t="s">
        <v>96</v>
      </c>
      <c r="S13" s="38">
        <v>0.77729999999999999</v>
      </c>
      <c r="T13" s="39" t="s">
        <v>97</v>
      </c>
      <c r="U13" s="38">
        <v>0.23499999999999999</v>
      </c>
      <c r="V13" s="39" t="s">
        <v>98</v>
      </c>
      <c r="W13" s="38">
        <v>0.21940000000000001</v>
      </c>
    </row>
    <row r="14" spans="1:131" s="44" customFormat="1" x14ac:dyDescent="0.4">
      <c r="A14" s="50" t="s">
        <v>99</v>
      </c>
      <c r="B14" s="32" t="s">
        <v>100</v>
      </c>
      <c r="C14" s="56" t="s">
        <v>101</v>
      </c>
      <c r="D14" s="32">
        <v>1</v>
      </c>
      <c r="E14" s="57">
        <v>176414781</v>
      </c>
      <c r="F14" s="32" t="s">
        <v>40</v>
      </c>
      <c r="G14" s="47">
        <v>0.53349999999999997</v>
      </c>
      <c r="H14" s="32" t="s">
        <v>102</v>
      </c>
      <c r="I14" s="47">
        <v>0.14369999999999999</v>
      </c>
      <c r="J14" s="32" t="s">
        <v>103</v>
      </c>
      <c r="K14" s="47">
        <v>0.16109999999999999</v>
      </c>
      <c r="L14" s="32" t="s">
        <v>104</v>
      </c>
      <c r="M14" s="47">
        <v>0.74950000000000006</v>
      </c>
      <c r="N14" s="32" t="s">
        <v>105</v>
      </c>
      <c r="O14" s="47">
        <v>0.79349999999999998</v>
      </c>
      <c r="P14" s="32" t="s">
        <v>33</v>
      </c>
      <c r="Q14" s="47">
        <v>0.1386</v>
      </c>
      <c r="R14" s="32" t="s">
        <v>106</v>
      </c>
      <c r="S14" s="47">
        <v>0.13289999999999999</v>
      </c>
      <c r="T14" s="32" t="s">
        <v>107</v>
      </c>
      <c r="U14" s="47">
        <v>0.75619999999999998</v>
      </c>
      <c r="V14" s="32" t="s">
        <v>108</v>
      </c>
      <c r="W14" s="47">
        <v>0.82089999999999996</v>
      </c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>
        <v>-1.3899999999999999E-2</v>
      </c>
      <c r="AZ14" s="40" t="str">
        <f>CONCATENATE(ROUND(AX14,3)," (",BA14,")")</f>
        <v>0 ()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</row>
    <row r="15" spans="1:131" s="44" customFormat="1" x14ac:dyDescent="0.4">
      <c r="A15" s="50" t="s">
        <v>99</v>
      </c>
      <c r="B15" s="48" t="s">
        <v>109</v>
      </c>
      <c r="C15" s="55" t="s">
        <v>110</v>
      </c>
      <c r="D15" s="50">
        <v>2</v>
      </c>
      <c r="E15" s="48">
        <v>66782467</v>
      </c>
      <c r="F15" s="37" t="s">
        <v>81</v>
      </c>
      <c r="G15" s="38">
        <v>0.39190000000000003</v>
      </c>
      <c r="H15" s="37" t="s">
        <v>111</v>
      </c>
      <c r="I15" s="38">
        <v>0.189</v>
      </c>
      <c r="J15" s="37" t="s">
        <v>112</v>
      </c>
      <c r="K15" s="38">
        <v>0.2177</v>
      </c>
      <c r="L15" s="37" t="s">
        <v>113</v>
      </c>
      <c r="M15" s="38">
        <v>0.41339999999999999</v>
      </c>
      <c r="N15" s="37" t="s">
        <v>114</v>
      </c>
      <c r="O15" s="38">
        <v>0.30559999999999998</v>
      </c>
      <c r="P15" s="37" t="s">
        <v>115</v>
      </c>
      <c r="Q15" s="38">
        <v>0.26429999999999998</v>
      </c>
      <c r="R15" s="37" t="s">
        <v>115</v>
      </c>
      <c r="S15" s="38">
        <v>0.26</v>
      </c>
      <c r="T15" s="37" t="s">
        <v>116</v>
      </c>
      <c r="U15" s="38">
        <v>0.26140000000000002</v>
      </c>
      <c r="V15" s="37" t="s">
        <v>116</v>
      </c>
      <c r="W15" s="38">
        <v>0.2722</v>
      </c>
    </row>
    <row r="16" spans="1:131" s="44" customFormat="1" x14ac:dyDescent="0.4">
      <c r="A16" s="50" t="s">
        <v>99</v>
      </c>
      <c r="B16" s="35" t="s">
        <v>117</v>
      </c>
      <c r="C16" s="34" t="s">
        <v>118</v>
      </c>
      <c r="D16" s="35">
        <v>5</v>
      </c>
      <c r="E16" s="58">
        <v>73433308</v>
      </c>
      <c r="F16" s="35" t="s">
        <v>40</v>
      </c>
      <c r="G16" s="45">
        <v>0.32750000000000001</v>
      </c>
      <c r="H16" s="32" t="s">
        <v>119</v>
      </c>
      <c r="I16" s="47">
        <v>0.1779</v>
      </c>
      <c r="J16" s="32" t="s">
        <v>120</v>
      </c>
      <c r="K16" s="47">
        <v>0.12620000000000001</v>
      </c>
      <c r="L16" s="32" t="s">
        <v>121</v>
      </c>
      <c r="M16" s="47">
        <v>0.62570000000000003</v>
      </c>
      <c r="N16" s="32" t="s">
        <v>122</v>
      </c>
      <c r="O16" s="47">
        <v>0.6643</v>
      </c>
      <c r="P16" s="32" t="s">
        <v>63</v>
      </c>
      <c r="Q16" s="47">
        <v>0.23319999999999999</v>
      </c>
      <c r="R16" s="32" t="s">
        <v>62</v>
      </c>
      <c r="S16" s="47">
        <v>0.1883</v>
      </c>
      <c r="T16" s="32" t="s">
        <v>123</v>
      </c>
      <c r="U16" s="47">
        <v>0.66400000000000003</v>
      </c>
      <c r="V16" s="32" t="s">
        <v>124</v>
      </c>
      <c r="W16" s="47">
        <v>0.74619999999999997</v>
      </c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>
        <v>4.7000000000000002E-3</v>
      </c>
      <c r="AZ16" s="40" t="str">
        <f t="shared" si="0"/>
        <v>0 ()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</row>
    <row r="17" spans="1:131" s="44" customFormat="1" x14ac:dyDescent="0.4">
      <c r="A17" s="50" t="s">
        <v>99</v>
      </c>
      <c r="B17" s="32" t="s">
        <v>125</v>
      </c>
      <c r="C17" s="56" t="s">
        <v>126</v>
      </c>
      <c r="D17" s="32">
        <v>6</v>
      </c>
      <c r="E17" s="57">
        <v>31434366</v>
      </c>
      <c r="F17" s="32" t="s">
        <v>72</v>
      </c>
      <c r="G17" s="47">
        <v>0.87160000000000004</v>
      </c>
      <c r="H17" s="32" t="s">
        <v>127</v>
      </c>
      <c r="I17" s="47">
        <v>0.97589999999999999</v>
      </c>
      <c r="J17" s="32" t="s">
        <v>127</v>
      </c>
      <c r="K17" s="47">
        <v>0.98040000000000005</v>
      </c>
      <c r="L17" s="32" t="s">
        <v>128</v>
      </c>
      <c r="M17" s="47">
        <v>0.3135</v>
      </c>
      <c r="N17" s="32" t="s">
        <v>129</v>
      </c>
      <c r="O17" s="47">
        <v>0.2848</v>
      </c>
      <c r="P17" s="32" t="s">
        <v>130</v>
      </c>
      <c r="Q17" s="47">
        <v>0.36520000000000002</v>
      </c>
      <c r="R17" s="32" t="s">
        <v>131</v>
      </c>
      <c r="S17" s="47">
        <v>0.37959999999999999</v>
      </c>
      <c r="T17" s="32" t="s">
        <v>132</v>
      </c>
      <c r="U17" s="47">
        <v>0.64980000000000004</v>
      </c>
      <c r="V17" s="32" t="s">
        <v>55</v>
      </c>
      <c r="W17" s="47">
        <v>0.66210000000000002</v>
      </c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>
        <v>-2.23E-2</v>
      </c>
      <c r="AZ17" s="40" t="str">
        <f t="shared" si="0"/>
        <v>0 ()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</row>
    <row r="18" spans="1:131" s="44" customFormat="1" x14ac:dyDescent="0.4">
      <c r="A18" s="50" t="s">
        <v>99</v>
      </c>
      <c r="B18" s="52" t="s">
        <v>133</v>
      </c>
      <c r="C18" s="49" t="s">
        <v>134</v>
      </c>
      <c r="D18" s="52">
        <v>7</v>
      </c>
      <c r="E18" s="59">
        <v>72885810</v>
      </c>
      <c r="F18" s="52" t="s">
        <v>72</v>
      </c>
      <c r="G18" s="54">
        <v>0.81179999999999997</v>
      </c>
      <c r="H18" s="52" t="s">
        <v>63</v>
      </c>
      <c r="I18" s="54">
        <v>0.2243</v>
      </c>
      <c r="J18" s="52" t="s">
        <v>135</v>
      </c>
      <c r="K18" s="54">
        <v>0.24890000000000001</v>
      </c>
      <c r="L18" s="52" t="s">
        <v>136</v>
      </c>
      <c r="M18" s="54">
        <v>0.20399999999999999</v>
      </c>
      <c r="N18" s="52" t="s">
        <v>137</v>
      </c>
      <c r="O18" s="54">
        <v>0.2432</v>
      </c>
      <c r="P18" s="52" t="s">
        <v>138</v>
      </c>
      <c r="Q18" s="54">
        <v>0.40350000000000003</v>
      </c>
      <c r="R18" s="52" t="s">
        <v>139</v>
      </c>
      <c r="S18" s="54">
        <v>0.31719999999999998</v>
      </c>
      <c r="T18" s="52" t="s">
        <v>140</v>
      </c>
      <c r="U18" s="54">
        <v>0.182</v>
      </c>
      <c r="V18" s="52" t="s">
        <v>141</v>
      </c>
      <c r="W18" s="54">
        <v>0.1769</v>
      </c>
      <c r="AY18" s="44">
        <v>-1.04E-2</v>
      </c>
      <c r="AZ18" s="44" t="str">
        <f t="shared" si="0"/>
        <v>0 ()</v>
      </c>
    </row>
    <row r="19" spans="1:131" s="44" customFormat="1" x14ac:dyDescent="0.4">
      <c r="A19" s="50" t="s">
        <v>99</v>
      </c>
      <c r="B19" s="35" t="s">
        <v>142</v>
      </c>
      <c r="C19" s="34" t="s">
        <v>143</v>
      </c>
      <c r="D19" s="35">
        <v>10</v>
      </c>
      <c r="E19" s="58">
        <v>95893514</v>
      </c>
      <c r="F19" s="35" t="s">
        <v>40</v>
      </c>
      <c r="G19" s="45">
        <v>0.52790000000000004</v>
      </c>
      <c r="H19" s="60" t="s">
        <v>144</v>
      </c>
      <c r="I19" s="47">
        <v>0.57740000000000002</v>
      </c>
      <c r="J19" s="60" t="s">
        <v>145</v>
      </c>
      <c r="K19" s="47">
        <v>0.49120000000000003</v>
      </c>
      <c r="L19" s="60" t="s">
        <v>146</v>
      </c>
      <c r="M19" s="47">
        <v>2.009E-2</v>
      </c>
      <c r="N19" s="60" t="s">
        <v>147</v>
      </c>
      <c r="O19" s="47">
        <v>2.094E-2</v>
      </c>
      <c r="P19" s="60" t="s">
        <v>148</v>
      </c>
      <c r="Q19" s="61">
        <v>0.96079999999999999</v>
      </c>
      <c r="R19" s="60" t="s">
        <v>148</v>
      </c>
      <c r="S19" s="47">
        <v>0.91769999999999996</v>
      </c>
      <c r="T19" s="60" t="s">
        <v>97</v>
      </c>
      <c r="U19" s="47">
        <v>0.20300000000000001</v>
      </c>
      <c r="V19" s="60" t="s">
        <v>149</v>
      </c>
      <c r="W19" s="47">
        <v>0.1202</v>
      </c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>
        <v>-1.11E-2</v>
      </c>
      <c r="AZ19" s="40" t="str">
        <f>CONCATENATE(ROUND(AX19,3)," (",BA19,")")</f>
        <v>0 ()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</row>
    <row r="20" spans="1:131" x14ac:dyDescent="0.4">
      <c r="A20" s="50" t="s">
        <v>99</v>
      </c>
      <c r="B20" s="62" t="s">
        <v>150</v>
      </c>
      <c r="C20" s="63" t="s">
        <v>151</v>
      </c>
      <c r="D20" s="62">
        <v>16</v>
      </c>
      <c r="E20" s="64">
        <v>75242012</v>
      </c>
      <c r="F20" s="62" t="s">
        <v>152</v>
      </c>
      <c r="G20" s="54">
        <v>0.87949999999999995</v>
      </c>
      <c r="H20" s="52" t="s">
        <v>153</v>
      </c>
      <c r="I20" s="54">
        <v>0.76270000000000004</v>
      </c>
      <c r="J20" s="52" t="s">
        <v>154</v>
      </c>
      <c r="K20" s="54">
        <v>0.65739999999999998</v>
      </c>
      <c r="L20" s="52" t="s">
        <v>155</v>
      </c>
      <c r="M20" s="54">
        <v>0.80049999999999999</v>
      </c>
      <c r="N20" s="52" t="s">
        <v>156</v>
      </c>
      <c r="O20" s="54">
        <v>0.79069999999999996</v>
      </c>
      <c r="P20" s="52" t="s">
        <v>157</v>
      </c>
      <c r="Q20" s="54">
        <v>0.96040000000000003</v>
      </c>
      <c r="R20" s="52" t="s">
        <v>158</v>
      </c>
      <c r="S20" s="54">
        <v>0.89480000000000004</v>
      </c>
      <c r="T20" s="52" t="s">
        <v>159</v>
      </c>
      <c r="U20" s="54">
        <v>0.69479999999999997</v>
      </c>
      <c r="V20" s="52" t="s">
        <v>160</v>
      </c>
      <c r="W20" s="54">
        <v>0.83709999999999996</v>
      </c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</row>
    <row r="21" spans="1:131" x14ac:dyDescent="0.45">
      <c r="A21" s="41" t="s">
        <v>161</v>
      </c>
      <c r="B21" s="41"/>
      <c r="C21" s="41"/>
      <c r="D21" s="41"/>
      <c r="E21" s="42"/>
      <c r="F21" s="41"/>
      <c r="G21" s="43"/>
      <c r="H21" s="41"/>
      <c r="I21" s="41"/>
      <c r="J21" s="41"/>
      <c r="K21" s="41"/>
      <c r="L21" s="41"/>
      <c r="M21" s="41"/>
      <c r="N21" s="41"/>
      <c r="O21" s="43"/>
      <c r="P21" s="41"/>
      <c r="Q21" s="43"/>
      <c r="R21" s="41"/>
      <c r="S21" s="43"/>
      <c r="T21" s="41"/>
      <c r="U21" s="43"/>
      <c r="V21" s="41"/>
      <c r="W21" s="65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</row>
    <row r="22" spans="1:131" x14ac:dyDescent="0.4">
      <c r="A22" s="66" t="s">
        <v>25</v>
      </c>
      <c r="B22" s="67" t="s">
        <v>162</v>
      </c>
      <c r="C22" s="68" t="s">
        <v>163</v>
      </c>
      <c r="D22" s="69">
        <v>3</v>
      </c>
      <c r="E22" s="67">
        <v>42305131</v>
      </c>
      <c r="F22" s="70" t="s">
        <v>164</v>
      </c>
      <c r="G22" s="71">
        <v>0.88759999999999994</v>
      </c>
      <c r="H22" s="70" t="s">
        <v>165</v>
      </c>
      <c r="I22" s="70">
        <v>0.62860000000000005</v>
      </c>
      <c r="J22" s="70" t="s">
        <v>166</v>
      </c>
      <c r="K22" s="70">
        <v>0.75549999999999995</v>
      </c>
      <c r="L22" s="70" t="s">
        <v>167</v>
      </c>
      <c r="M22" s="70">
        <v>0.56699999999999995</v>
      </c>
      <c r="N22" s="70" t="s">
        <v>168</v>
      </c>
      <c r="O22" s="71">
        <v>0.47399999999999998</v>
      </c>
      <c r="P22" s="70" t="s">
        <v>169</v>
      </c>
      <c r="Q22" s="71">
        <v>0.44890000000000002</v>
      </c>
      <c r="R22" s="70" t="s">
        <v>170</v>
      </c>
      <c r="S22" s="71">
        <v>0.52639999999999998</v>
      </c>
      <c r="T22" s="70" t="s">
        <v>171</v>
      </c>
      <c r="U22" s="71">
        <v>0.79669999999999996</v>
      </c>
      <c r="V22" s="70" t="s">
        <v>45</v>
      </c>
      <c r="W22" s="71">
        <v>0.90969999999999995</v>
      </c>
    </row>
    <row r="23" spans="1:131" x14ac:dyDescent="0.45">
      <c r="A23" s="72" t="s">
        <v>172</v>
      </c>
      <c r="B23" s="73"/>
      <c r="C23" s="74"/>
      <c r="D23" s="75"/>
      <c r="E23" s="73"/>
      <c r="F23" s="76"/>
      <c r="G23" s="77"/>
      <c r="H23" s="76"/>
      <c r="I23" s="76"/>
      <c r="J23" s="76"/>
      <c r="K23" s="76"/>
      <c r="L23" s="76"/>
      <c r="M23" s="76"/>
      <c r="N23" s="76"/>
      <c r="O23" s="77"/>
      <c r="P23" s="76"/>
      <c r="Q23" s="77"/>
      <c r="R23" s="76"/>
      <c r="S23" s="77"/>
      <c r="T23" s="76"/>
      <c r="U23" s="77"/>
      <c r="V23" s="76"/>
      <c r="W23" s="77"/>
    </row>
    <row r="24" spans="1:131" ht="15.75" x14ac:dyDescent="0.45">
      <c r="A24" s="78" t="s">
        <v>173</v>
      </c>
    </row>
  </sheetData>
  <mergeCells count="19">
    <mergeCell ref="R3:S3"/>
    <mergeCell ref="T3:U3"/>
    <mergeCell ref="V3:W3"/>
    <mergeCell ref="G2:G4"/>
    <mergeCell ref="H2:K2"/>
    <mergeCell ref="L2:O2"/>
    <mergeCell ref="P2:S2"/>
    <mergeCell ref="T2:W2"/>
    <mergeCell ref="H3:I3"/>
    <mergeCell ref="J3:K3"/>
    <mergeCell ref="L3:M3"/>
    <mergeCell ref="N3:O3"/>
    <mergeCell ref="P3:Q3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TS16. Lookups for PA_TV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2016-11-15T02:58:07Z</dcterms:created>
  <dcterms:modified xsi:type="dcterms:W3CDTF">2016-11-15T03:00:23Z</dcterms:modified>
</cp:coreProperties>
</file>