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5600" windowHeight="19020" tabRatio="500"/>
  </bookViews>
  <sheets>
    <sheet name="Fig EV1D-G" sheetId="1" r:id="rId1"/>
  </sheets>
  <externalReferences>
    <externalReference r:id="rId2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7" i="1" l="1"/>
  <c r="J77" i="1"/>
  <c r="O77" i="1"/>
  <c r="T77" i="1"/>
  <c r="X77" i="1"/>
  <c r="U77" i="1"/>
  <c r="V77" i="1"/>
  <c r="P77" i="1"/>
  <c r="Q77" i="1"/>
  <c r="K77" i="1"/>
  <c r="L77" i="1"/>
  <c r="F77" i="1"/>
  <c r="G77" i="1"/>
  <c r="E76" i="1"/>
  <c r="J76" i="1"/>
  <c r="O76" i="1"/>
  <c r="T76" i="1"/>
  <c r="X76" i="1"/>
  <c r="U76" i="1"/>
  <c r="V76" i="1"/>
  <c r="P76" i="1"/>
  <c r="Q76" i="1"/>
  <c r="K76" i="1"/>
  <c r="L76" i="1"/>
  <c r="F76" i="1"/>
  <c r="G76" i="1"/>
  <c r="E75" i="1"/>
  <c r="J75" i="1"/>
  <c r="O75" i="1"/>
  <c r="T75" i="1"/>
  <c r="X75" i="1"/>
  <c r="U75" i="1"/>
  <c r="V75" i="1"/>
  <c r="P75" i="1"/>
  <c r="Q75" i="1"/>
  <c r="K75" i="1"/>
  <c r="L75" i="1"/>
  <c r="F75" i="1"/>
  <c r="G75" i="1"/>
  <c r="E74" i="1"/>
  <c r="J74" i="1"/>
  <c r="O74" i="1"/>
  <c r="T74" i="1"/>
  <c r="X74" i="1"/>
  <c r="U74" i="1"/>
  <c r="V74" i="1"/>
  <c r="P74" i="1"/>
  <c r="Q74" i="1"/>
  <c r="K74" i="1"/>
  <c r="L74" i="1"/>
  <c r="F74" i="1"/>
  <c r="G74" i="1"/>
  <c r="E73" i="1"/>
  <c r="J73" i="1"/>
  <c r="O73" i="1"/>
  <c r="T73" i="1"/>
  <c r="X73" i="1"/>
  <c r="U73" i="1"/>
  <c r="V73" i="1"/>
  <c r="P73" i="1"/>
  <c r="Q73" i="1"/>
  <c r="K73" i="1"/>
  <c r="L73" i="1"/>
  <c r="F73" i="1"/>
  <c r="G73" i="1"/>
  <c r="E72" i="1"/>
  <c r="J72" i="1"/>
  <c r="O72" i="1"/>
  <c r="T72" i="1"/>
  <c r="X72" i="1"/>
  <c r="U72" i="1"/>
  <c r="V72" i="1"/>
  <c r="P72" i="1"/>
  <c r="Q72" i="1"/>
  <c r="K72" i="1"/>
  <c r="L72" i="1"/>
  <c r="F72" i="1"/>
  <c r="G72" i="1"/>
  <c r="E71" i="1"/>
  <c r="J71" i="1"/>
  <c r="O71" i="1"/>
  <c r="T71" i="1"/>
  <c r="X71" i="1"/>
  <c r="U71" i="1"/>
  <c r="V71" i="1"/>
  <c r="P71" i="1"/>
  <c r="Q71" i="1"/>
  <c r="K71" i="1"/>
  <c r="L71" i="1"/>
  <c r="F71" i="1"/>
  <c r="G71" i="1"/>
  <c r="E70" i="1"/>
  <c r="J70" i="1"/>
  <c r="O70" i="1"/>
  <c r="T70" i="1"/>
  <c r="X70" i="1"/>
  <c r="U70" i="1"/>
  <c r="V70" i="1"/>
  <c r="P70" i="1"/>
  <c r="Q70" i="1"/>
  <c r="K70" i="1"/>
  <c r="L70" i="1"/>
  <c r="F70" i="1"/>
  <c r="G70" i="1"/>
  <c r="E69" i="1"/>
  <c r="J69" i="1"/>
  <c r="O69" i="1"/>
  <c r="T69" i="1"/>
  <c r="X69" i="1"/>
  <c r="U69" i="1"/>
  <c r="V69" i="1"/>
  <c r="P69" i="1"/>
  <c r="Q69" i="1"/>
  <c r="K69" i="1"/>
  <c r="L69" i="1"/>
  <c r="F69" i="1"/>
  <c r="G69" i="1"/>
  <c r="E68" i="1"/>
  <c r="J68" i="1"/>
  <c r="O68" i="1"/>
  <c r="T68" i="1"/>
  <c r="X68" i="1"/>
  <c r="U68" i="1"/>
  <c r="V68" i="1"/>
  <c r="P68" i="1"/>
  <c r="Q68" i="1"/>
  <c r="K68" i="1"/>
  <c r="L68" i="1"/>
  <c r="F68" i="1"/>
  <c r="G68" i="1"/>
  <c r="E67" i="1"/>
  <c r="J67" i="1"/>
  <c r="O67" i="1"/>
  <c r="T67" i="1"/>
  <c r="X67" i="1"/>
  <c r="U67" i="1"/>
  <c r="V67" i="1"/>
  <c r="P67" i="1"/>
  <c r="Q67" i="1"/>
  <c r="K67" i="1"/>
  <c r="L67" i="1"/>
  <c r="F67" i="1"/>
  <c r="G67" i="1"/>
  <c r="E66" i="1"/>
  <c r="J66" i="1"/>
  <c r="O66" i="1"/>
  <c r="T66" i="1"/>
  <c r="X66" i="1"/>
  <c r="U66" i="1"/>
  <c r="V66" i="1"/>
  <c r="P66" i="1"/>
  <c r="Q66" i="1"/>
  <c r="K66" i="1"/>
  <c r="L66" i="1"/>
  <c r="F66" i="1"/>
  <c r="G66" i="1"/>
  <c r="F55" i="1"/>
  <c r="I55" i="1"/>
  <c r="F49" i="1"/>
  <c r="I49" i="1"/>
  <c r="F47" i="1"/>
  <c r="I47" i="1"/>
  <c r="F46" i="1"/>
  <c r="I46" i="1"/>
  <c r="F44" i="1"/>
  <c r="I44" i="1"/>
  <c r="J55" i="1"/>
  <c r="K55" i="1"/>
  <c r="G55" i="1"/>
  <c r="H55" i="1"/>
  <c r="F54" i="1"/>
  <c r="I54" i="1"/>
  <c r="J54" i="1"/>
  <c r="K54" i="1"/>
  <c r="G54" i="1"/>
  <c r="H54" i="1"/>
  <c r="F53" i="1"/>
  <c r="I53" i="1"/>
  <c r="J53" i="1"/>
  <c r="K53" i="1"/>
  <c r="G53" i="1"/>
  <c r="H53" i="1"/>
  <c r="F52" i="1"/>
  <c r="I52" i="1"/>
  <c r="J52" i="1"/>
  <c r="K52" i="1"/>
  <c r="G52" i="1"/>
  <c r="H52" i="1"/>
  <c r="F51" i="1"/>
  <c r="I51" i="1"/>
  <c r="J51" i="1"/>
  <c r="K51" i="1"/>
  <c r="G51" i="1"/>
  <c r="H51" i="1"/>
  <c r="F50" i="1"/>
  <c r="I50" i="1"/>
  <c r="J50" i="1"/>
  <c r="K50" i="1"/>
  <c r="G50" i="1"/>
  <c r="H50" i="1"/>
  <c r="J49" i="1"/>
  <c r="K49" i="1"/>
  <c r="G49" i="1"/>
  <c r="H49" i="1"/>
  <c r="F48" i="1"/>
  <c r="I48" i="1"/>
  <c r="J48" i="1"/>
  <c r="K48" i="1"/>
  <c r="G48" i="1"/>
  <c r="H48" i="1"/>
  <c r="P47" i="1"/>
  <c r="Q47" i="1"/>
  <c r="O47" i="1"/>
  <c r="J47" i="1"/>
  <c r="K47" i="1"/>
  <c r="G47" i="1"/>
  <c r="H47" i="1"/>
  <c r="F45" i="1"/>
  <c r="I45" i="1"/>
  <c r="J45" i="1"/>
  <c r="K45" i="1"/>
  <c r="P46" i="1"/>
  <c r="Q46" i="1"/>
  <c r="O46" i="1"/>
  <c r="J46" i="1"/>
  <c r="K46" i="1"/>
  <c r="G46" i="1"/>
  <c r="H46" i="1"/>
  <c r="J44" i="1"/>
  <c r="K44" i="1"/>
  <c r="P45" i="1"/>
  <c r="Q45" i="1"/>
  <c r="O45" i="1"/>
  <c r="G45" i="1"/>
  <c r="H45" i="1"/>
  <c r="G44" i="1"/>
  <c r="H44" i="1"/>
  <c r="F41" i="1"/>
  <c r="I41" i="1"/>
  <c r="F35" i="1"/>
  <c r="I35" i="1"/>
  <c r="F33" i="1"/>
  <c r="I33" i="1"/>
  <c r="F32" i="1"/>
  <c r="I32" i="1"/>
  <c r="F30" i="1"/>
  <c r="I30" i="1"/>
  <c r="J41" i="1"/>
  <c r="K41" i="1"/>
  <c r="G41" i="1"/>
  <c r="H41" i="1"/>
  <c r="F40" i="1"/>
  <c r="I40" i="1"/>
  <c r="J40" i="1"/>
  <c r="K40" i="1"/>
  <c r="G40" i="1"/>
  <c r="H40" i="1"/>
  <c r="F39" i="1"/>
  <c r="I39" i="1"/>
  <c r="J39" i="1"/>
  <c r="K39" i="1"/>
  <c r="G39" i="1"/>
  <c r="H39" i="1"/>
  <c r="F38" i="1"/>
  <c r="I38" i="1"/>
  <c r="J38" i="1"/>
  <c r="K38" i="1"/>
  <c r="G38" i="1"/>
  <c r="H38" i="1"/>
  <c r="F37" i="1"/>
  <c r="I37" i="1"/>
  <c r="J37" i="1"/>
  <c r="K37" i="1"/>
  <c r="G37" i="1"/>
  <c r="H37" i="1"/>
  <c r="F36" i="1"/>
  <c r="I36" i="1"/>
  <c r="J36" i="1"/>
  <c r="K36" i="1"/>
  <c r="G36" i="1"/>
  <c r="H36" i="1"/>
  <c r="J35" i="1"/>
  <c r="K35" i="1"/>
  <c r="G35" i="1"/>
  <c r="H35" i="1"/>
  <c r="F34" i="1"/>
  <c r="I34" i="1"/>
  <c r="J34" i="1"/>
  <c r="K34" i="1"/>
  <c r="G34" i="1"/>
  <c r="H34" i="1"/>
  <c r="P33" i="1"/>
  <c r="Q33" i="1"/>
  <c r="O33" i="1"/>
  <c r="J33" i="1"/>
  <c r="K33" i="1"/>
  <c r="G33" i="1"/>
  <c r="H33" i="1"/>
  <c r="F31" i="1"/>
  <c r="I31" i="1"/>
  <c r="J31" i="1"/>
  <c r="K31" i="1"/>
  <c r="P32" i="1"/>
  <c r="Q32" i="1"/>
  <c r="O32" i="1"/>
  <c r="J32" i="1"/>
  <c r="K32" i="1"/>
  <c r="G32" i="1"/>
  <c r="H32" i="1"/>
  <c r="J30" i="1"/>
  <c r="K30" i="1"/>
  <c r="P31" i="1"/>
  <c r="Q31" i="1"/>
  <c r="O31" i="1"/>
  <c r="G31" i="1"/>
  <c r="H31" i="1"/>
  <c r="G30" i="1"/>
  <c r="H30" i="1"/>
  <c r="F27" i="1"/>
  <c r="I27" i="1"/>
  <c r="F21" i="1"/>
  <c r="I21" i="1"/>
  <c r="F19" i="1"/>
  <c r="I19" i="1"/>
  <c r="F18" i="1"/>
  <c r="I18" i="1"/>
  <c r="F16" i="1"/>
  <c r="I16" i="1"/>
  <c r="J27" i="1"/>
  <c r="K27" i="1"/>
  <c r="G27" i="1"/>
  <c r="H27" i="1"/>
  <c r="F26" i="1"/>
  <c r="I26" i="1"/>
  <c r="J26" i="1"/>
  <c r="K26" i="1"/>
  <c r="G26" i="1"/>
  <c r="H26" i="1"/>
  <c r="F25" i="1"/>
  <c r="I25" i="1"/>
  <c r="J25" i="1"/>
  <c r="K25" i="1"/>
  <c r="G25" i="1"/>
  <c r="H25" i="1"/>
  <c r="F24" i="1"/>
  <c r="I24" i="1"/>
  <c r="J24" i="1"/>
  <c r="K24" i="1"/>
  <c r="G24" i="1"/>
  <c r="H24" i="1"/>
  <c r="F23" i="1"/>
  <c r="I23" i="1"/>
  <c r="J23" i="1"/>
  <c r="K23" i="1"/>
  <c r="G23" i="1"/>
  <c r="H23" i="1"/>
  <c r="F22" i="1"/>
  <c r="I22" i="1"/>
  <c r="J22" i="1"/>
  <c r="K22" i="1"/>
  <c r="G22" i="1"/>
  <c r="H22" i="1"/>
  <c r="J21" i="1"/>
  <c r="K21" i="1"/>
  <c r="G21" i="1"/>
  <c r="H21" i="1"/>
  <c r="F20" i="1"/>
  <c r="I20" i="1"/>
  <c r="J20" i="1"/>
  <c r="K20" i="1"/>
  <c r="G20" i="1"/>
  <c r="H20" i="1"/>
  <c r="P19" i="1"/>
  <c r="Q19" i="1"/>
  <c r="O19" i="1"/>
  <c r="J19" i="1"/>
  <c r="K19" i="1"/>
  <c r="G19" i="1"/>
  <c r="H19" i="1"/>
  <c r="F17" i="1"/>
  <c r="I17" i="1"/>
  <c r="J17" i="1"/>
  <c r="K17" i="1"/>
  <c r="P18" i="1"/>
  <c r="Q18" i="1"/>
  <c r="O18" i="1"/>
  <c r="J18" i="1"/>
  <c r="K18" i="1"/>
  <c r="G18" i="1"/>
  <c r="H18" i="1"/>
  <c r="J16" i="1"/>
  <c r="K16" i="1"/>
  <c r="P17" i="1"/>
  <c r="Q17" i="1"/>
  <c r="O17" i="1"/>
  <c r="G17" i="1"/>
  <c r="H17" i="1"/>
  <c r="G16" i="1"/>
  <c r="H16" i="1"/>
  <c r="F13" i="1"/>
  <c r="I13" i="1"/>
  <c r="F2" i="1"/>
  <c r="I2" i="1"/>
  <c r="F4" i="1"/>
  <c r="I4" i="1"/>
  <c r="F5" i="1"/>
  <c r="I5" i="1"/>
  <c r="F7" i="1"/>
  <c r="I7" i="1"/>
  <c r="J13" i="1"/>
  <c r="K13" i="1"/>
  <c r="G13" i="1"/>
  <c r="H13" i="1"/>
  <c r="F12" i="1"/>
  <c r="I12" i="1"/>
  <c r="J12" i="1"/>
  <c r="K12" i="1"/>
  <c r="G12" i="1"/>
  <c r="H12" i="1"/>
  <c r="F11" i="1"/>
  <c r="I11" i="1"/>
  <c r="J11" i="1"/>
  <c r="K11" i="1"/>
  <c r="G11" i="1"/>
  <c r="H11" i="1"/>
  <c r="F10" i="1"/>
  <c r="I10" i="1"/>
  <c r="J10" i="1"/>
  <c r="K10" i="1"/>
  <c r="G10" i="1"/>
  <c r="H10" i="1"/>
  <c r="F9" i="1"/>
  <c r="I9" i="1"/>
  <c r="J9" i="1"/>
  <c r="K9" i="1"/>
  <c r="G9" i="1"/>
  <c r="H9" i="1"/>
  <c r="F8" i="1"/>
  <c r="I8" i="1"/>
  <c r="J8" i="1"/>
  <c r="K8" i="1"/>
  <c r="G8" i="1"/>
  <c r="H8" i="1"/>
  <c r="J7" i="1"/>
  <c r="K7" i="1"/>
  <c r="G7" i="1"/>
  <c r="H7" i="1"/>
  <c r="F6" i="1"/>
  <c r="I6" i="1"/>
  <c r="J6" i="1"/>
  <c r="K6" i="1"/>
  <c r="G6" i="1"/>
  <c r="H6" i="1"/>
  <c r="P5" i="1"/>
  <c r="Q5" i="1"/>
  <c r="O5" i="1"/>
  <c r="J5" i="1"/>
  <c r="K5" i="1"/>
  <c r="G5" i="1"/>
  <c r="H5" i="1"/>
  <c r="F3" i="1"/>
  <c r="I3" i="1"/>
  <c r="J3" i="1"/>
  <c r="K3" i="1"/>
  <c r="P4" i="1"/>
  <c r="Q4" i="1"/>
  <c r="O4" i="1"/>
  <c r="J4" i="1"/>
  <c r="K4" i="1"/>
  <c r="G4" i="1"/>
  <c r="H4" i="1"/>
  <c r="J2" i="1"/>
  <c r="K2" i="1"/>
  <c r="P3" i="1"/>
  <c r="Q3" i="1"/>
  <c r="O3" i="1"/>
  <c r="G3" i="1"/>
  <c r="H3" i="1"/>
  <c r="G2" i="1"/>
  <c r="H2" i="1"/>
</calcChain>
</file>

<file path=xl/sharedStrings.xml><?xml version="1.0" encoding="utf-8"?>
<sst xmlns="http://schemas.openxmlformats.org/spreadsheetml/2006/main" count="153" uniqueCount="23">
  <si>
    <t>trem2a</t>
  </si>
  <si>
    <t>ID</t>
  </si>
  <si>
    <t>Genotype</t>
  </si>
  <si>
    <t>CT1</t>
  </si>
  <si>
    <t>CT2</t>
  </si>
  <si>
    <t>Mean</t>
  </si>
  <si>
    <t>SD</t>
  </si>
  <si>
    <t>CV</t>
  </si>
  <si>
    <t>ΔCT</t>
  </si>
  <si>
    <t>ΔΔCT</t>
  </si>
  <si>
    <t>wt/wt</t>
  </si>
  <si>
    <t>n</t>
  </si>
  <si>
    <t>SEM</t>
  </si>
  <si>
    <t>wt/ki</t>
  </si>
  <si>
    <t>ki/ki</t>
  </si>
  <si>
    <t>trem2b</t>
  </si>
  <si>
    <t>tyrobp</t>
  </si>
  <si>
    <t>tmem119</t>
  </si>
  <si>
    <t>gusb</t>
  </si>
  <si>
    <t>b2m</t>
  </si>
  <si>
    <t>hsp90ab1</t>
  </si>
  <si>
    <t>gapdh</t>
  </si>
  <si>
    <t>Geomean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</si>
</sst>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Imago"/>
    </font>
    <font>
      <sz val="10"/>
      <name val="Arial"/>
      <family val="2"/>
    </font>
    <font>
      <sz val="10"/>
      <name val="Frutige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3" borderId="1" xfId="0" quotePrefix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4" borderId="1" xfId="0" quotePrefix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2" fontId="0" fillId="0" borderId="0" xfId="0" applyNumberForma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5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2" borderId="1" xfId="0" quotePrefix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2" fontId="0" fillId="5" borderId="0" xfId="0" applyNumberForma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3" borderId="1" xfId="0" quotePrefix="1" applyFont="1" applyFill="1" applyBorder="1" applyAlignment="1">
      <alignment horizontal="center"/>
    </xf>
    <xf numFmtId="0" fontId="5" fillId="3" borderId="1" xfId="0" quotePrefix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4" borderId="1" xfId="0" quotePrefix="1" applyFont="1" applyFill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24">
    <cellStyle name="Normal" xfId="0" builtinId="0"/>
    <cellStyle name="Normal 2" xfId="2"/>
    <cellStyle name="Normal 3" xfId="3"/>
    <cellStyle name="Normal 3 2" xfId="4"/>
    <cellStyle name="Percent" xfId="1" builtinId="5"/>
    <cellStyle name="Prozent 2" xfId="5"/>
    <cellStyle name="Prozent 2 2" xfId="6"/>
    <cellStyle name="Prozent 2 3" xfId="7"/>
    <cellStyle name="Standard 2" xfId="8"/>
    <cellStyle name="Standard 2 2" xfId="9"/>
    <cellStyle name="Standard 2 2 2" xfId="10"/>
    <cellStyle name="Standard 2 2 3" xfId="11"/>
    <cellStyle name="Standard 2 3" xfId="12"/>
    <cellStyle name="Standard 2 4" xfId="13"/>
    <cellStyle name="Standard 3" xfId="14"/>
    <cellStyle name="Standard 3 2" xfId="15"/>
    <cellStyle name="Standard 3 3" xfId="16"/>
    <cellStyle name="Standard 4" xfId="17"/>
    <cellStyle name="Standard 4 2" xfId="18"/>
    <cellStyle name="Standard 5" xfId="19"/>
    <cellStyle name="Standard 5 2" xfId="20"/>
    <cellStyle name="Standard 5 2 2" xfId="21"/>
    <cellStyle name="Standard 6" xfId="22"/>
    <cellStyle name="Standard 6 2" xfId="2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errBars>
            <c:errBarType val="both"/>
            <c:errValType val="cust"/>
            <c:noEndCap val="0"/>
            <c:plus>
              <c:numRef>
                <c:f>'Fig EV1D-G'!$Q$3:$Q$5</c:f>
                <c:numCache>
                  <c:formatCode>General</c:formatCode>
                  <c:ptCount val="3"/>
                  <c:pt idx="0">
                    <c:v>0.0839645225005464</c:v>
                  </c:pt>
                  <c:pt idx="1">
                    <c:v>0.101191749967356</c:v>
                  </c:pt>
                  <c:pt idx="2">
                    <c:v>0.0605537540251114</c:v>
                  </c:pt>
                </c:numCache>
              </c:numRef>
            </c:plus>
            <c:minus>
              <c:numRef>
                <c:f>'Fig EV1D-G'!$Q$3:$Q$5</c:f>
                <c:numCache>
                  <c:formatCode>General</c:formatCode>
                  <c:ptCount val="3"/>
                  <c:pt idx="0">
                    <c:v>0.0839645225005464</c:v>
                  </c:pt>
                  <c:pt idx="1">
                    <c:v>0.101191749967356</c:v>
                  </c:pt>
                  <c:pt idx="2">
                    <c:v>0.0605537540251114</c:v>
                  </c:pt>
                </c:numCache>
              </c:numRef>
            </c:minus>
          </c:errBars>
          <c:cat>
            <c:strRef>
              <c:f>'Fig EV1D-G'!$M$3:$M$5</c:f>
              <c:strCache>
                <c:ptCount val="3"/>
                <c:pt idx="0">
                  <c:v>wt/wt</c:v>
                </c:pt>
                <c:pt idx="1">
                  <c:v>wt/ki</c:v>
                </c:pt>
                <c:pt idx="2">
                  <c:v>ki/ki</c:v>
                </c:pt>
              </c:strCache>
            </c:strRef>
          </c:cat>
          <c:val>
            <c:numRef>
              <c:f>'Fig EV1D-G'!$O$3:$O$5</c:f>
              <c:numCache>
                <c:formatCode>0.00</c:formatCode>
                <c:ptCount val="3"/>
                <c:pt idx="0">
                  <c:v>1.010484482620957</c:v>
                </c:pt>
                <c:pt idx="1">
                  <c:v>1.172000936768954</c:v>
                </c:pt>
                <c:pt idx="2">
                  <c:v>1.124437094990796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7826248"/>
        <c:axId val="-2129896024"/>
      </c:barChart>
      <c:catAx>
        <c:axId val="-2127826248"/>
        <c:scaling>
          <c:orientation val="minMax"/>
        </c:scaling>
        <c:delete val="0"/>
        <c:axPos val="b"/>
        <c:majorTickMark val="out"/>
        <c:minorTickMark val="none"/>
        <c:tickLblPos val="nextTo"/>
        <c:crossAx val="-2129896024"/>
        <c:crosses val="autoZero"/>
        <c:auto val="1"/>
        <c:lblAlgn val="ctr"/>
        <c:lblOffset val="100"/>
        <c:noMultiLvlLbl val="0"/>
      </c:catAx>
      <c:valAx>
        <c:axId val="-2129896024"/>
        <c:scaling>
          <c:orientation val="minMax"/>
          <c:max val="1.5"/>
          <c:min val="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Trem2a mRNA</a:t>
                </a:r>
                <a:r>
                  <a:rPr lang="en-US"/>
                  <a:t>
[relative expression]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-2127826248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errBars>
            <c:errBarType val="both"/>
            <c:errValType val="cust"/>
            <c:noEndCap val="0"/>
            <c:plus>
              <c:numRef>
                <c:f>'Fig EV1D-G'!$Q$17:$Q$19</c:f>
                <c:numCache>
                  <c:formatCode>General</c:formatCode>
                  <c:ptCount val="3"/>
                  <c:pt idx="0">
                    <c:v>0.0471201174447291</c:v>
                  </c:pt>
                  <c:pt idx="1">
                    <c:v>0.0797808039528062</c:v>
                  </c:pt>
                  <c:pt idx="2">
                    <c:v>0.056568957485162</c:v>
                  </c:pt>
                </c:numCache>
              </c:numRef>
            </c:plus>
            <c:minus>
              <c:numRef>
                <c:f>'Fig EV1D-G'!$Q$17:$Q$19</c:f>
                <c:numCache>
                  <c:formatCode>General</c:formatCode>
                  <c:ptCount val="3"/>
                  <c:pt idx="0">
                    <c:v>0.0471201174447291</c:v>
                  </c:pt>
                  <c:pt idx="1">
                    <c:v>0.0797808039528062</c:v>
                  </c:pt>
                  <c:pt idx="2">
                    <c:v>0.056568957485162</c:v>
                  </c:pt>
                </c:numCache>
              </c:numRef>
            </c:minus>
          </c:errBars>
          <c:cat>
            <c:strRef>
              <c:f>'Fig EV1D-G'!$M$17:$M$19</c:f>
              <c:strCache>
                <c:ptCount val="3"/>
                <c:pt idx="0">
                  <c:v>wt/wt</c:v>
                </c:pt>
                <c:pt idx="1">
                  <c:v>wt/ki</c:v>
                </c:pt>
                <c:pt idx="2">
                  <c:v>ki/ki</c:v>
                </c:pt>
              </c:strCache>
            </c:strRef>
          </c:cat>
          <c:val>
            <c:numRef>
              <c:f>'Fig EV1D-G'!$O$17:$O$19</c:f>
              <c:numCache>
                <c:formatCode>0.00</c:formatCode>
                <c:ptCount val="3"/>
                <c:pt idx="0">
                  <c:v>1.003436460034151</c:v>
                </c:pt>
                <c:pt idx="1">
                  <c:v>1.019737566568321</c:v>
                </c:pt>
                <c:pt idx="2">
                  <c:v>0.996463933321678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30275160"/>
        <c:axId val="-2129894008"/>
      </c:barChart>
      <c:catAx>
        <c:axId val="-2130275160"/>
        <c:scaling>
          <c:orientation val="minMax"/>
        </c:scaling>
        <c:delete val="0"/>
        <c:axPos val="b"/>
        <c:majorTickMark val="out"/>
        <c:minorTickMark val="none"/>
        <c:tickLblPos val="nextTo"/>
        <c:crossAx val="-2129894008"/>
        <c:crosses val="autoZero"/>
        <c:auto val="1"/>
        <c:lblAlgn val="ctr"/>
        <c:lblOffset val="100"/>
        <c:noMultiLvlLbl val="0"/>
      </c:catAx>
      <c:valAx>
        <c:axId val="-2129894008"/>
        <c:scaling>
          <c:orientation val="minMax"/>
          <c:max val="1.5"/>
          <c:min val="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Trem2b mRNA</a:t>
                </a:r>
                <a:r>
                  <a:rPr lang="en-US"/>
                  <a:t>
[relative expression]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-2130275160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errBars>
            <c:errBarType val="both"/>
            <c:errValType val="cust"/>
            <c:noEndCap val="0"/>
            <c:plus>
              <c:numRef>
                <c:f>'Fig EV1D-G'!$Q$31:$Q$33</c:f>
                <c:numCache>
                  <c:formatCode>General</c:formatCode>
                  <c:ptCount val="3"/>
                  <c:pt idx="0">
                    <c:v>0.0529837424646656</c:v>
                  </c:pt>
                  <c:pt idx="1">
                    <c:v>0.150497175159544</c:v>
                  </c:pt>
                  <c:pt idx="2">
                    <c:v>0.119736028369313</c:v>
                  </c:pt>
                </c:numCache>
              </c:numRef>
            </c:plus>
            <c:minus>
              <c:numRef>
                <c:f>'Fig EV1D-G'!$Q$31:$Q$33</c:f>
                <c:numCache>
                  <c:formatCode>General</c:formatCode>
                  <c:ptCount val="3"/>
                  <c:pt idx="0">
                    <c:v>0.0529837424646656</c:v>
                  </c:pt>
                  <c:pt idx="1">
                    <c:v>0.150497175159544</c:v>
                  </c:pt>
                  <c:pt idx="2">
                    <c:v>0.119736028369313</c:v>
                  </c:pt>
                </c:numCache>
              </c:numRef>
            </c:minus>
          </c:errBars>
          <c:cat>
            <c:strRef>
              <c:f>'Fig EV1D-G'!$M$31:$M$33</c:f>
              <c:strCache>
                <c:ptCount val="3"/>
                <c:pt idx="0">
                  <c:v>wt/wt</c:v>
                </c:pt>
                <c:pt idx="1">
                  <c:v>wt/ki</c:v>
                </c:pt>
                <c:pt idx="2">
                  <c:v>ki/ki</c:v>
                </c:pt>
              </c:strCache>
            </c:strRef>
          </c:cat>
          <c:val>
            <c:numRef>
              <c:f>'Fig EV1D-G'!$O$31:$O$33</c:f>
              <c:numCache>
                <c:formatCode>0.00</c:formatCode>
                <c:ptCount val="3"/>
                <c:pt idx="0">
                  <c:v>1.004440000921201</c:v>
                </c:pt>
                <c:pt idx="1">
                  <c:v>0.972221300151789</c:v>
                </c:pt>
                <c:pt idx="2">
                  <c:v>0.953139514802247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9967512"/>
        <c:axId val="-2130025048"/>
      </c:barChart>
      <c:catAx>
        <c:axId val="-2129967512"/>
        <c:scaling>
          <c:orientation val="minMax"/>
        </c:scaling>
        <c:delete val="0"/>
        <c:axPos val="b"/>
        <c:majorTickMark val="out"/>
        <c:minorTickMark val="none"/>
        <c:tickLblPos val="nextTo"/>
        <c:crossAx val="-2130025048"/>
        <c:crosses val="autoZero"/>
        <c:auto val="1"/>
        <c:lblAlgn val="ctr"/>
        <c:lblOffset val="100"/>
        <c:noMultiLvlLbl val="0"/>
      </c:catAx>
      <c:valAx>
        <c:axId val="-2130025048"/>
        <c:scaling>
          <c:orientation val="minMax"/>
          <c:max val="1.5"/>
          <c:min val="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Tyrobp mRNA</a:t>
                </a:r>
                <a:r>
                  <a:rPr lang="en-US"/>
                  <a:t>
[relative expression]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-2129967512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errBars>
            <c:errBarType val="both"/>
            <c:errValType val="cust"/>
            <c:noEndCap val="0"/>
            <c:plus>
              <c:numRef>
                <c:f>'Fig EV1D-G'!$Q$45:$Q$47</c:f>
                <c:numCache>
                  <c:formatCode>General</c:formatCode>
                  <c:ptCount val="3"/>
                  <c:pt idx="0">
                    <c:v>0.0398827530864842</c:v>
                  </c:pt>
                  <c:pt idx="1">
                    <c:v>0.15878085582851</c:v>
                  </c:pt>
                  <c:pt idx="2">
                    <c:v>0.0973055450269072</c:v>
                  </c:pt>
                </c:numCache>
              </c:numRef>
            </c:plus>
            <c:minus>
              <c:numRef>
                <c:f>'Fig EV1D-G'!$Q$45:$Q$47</c:f>
                <c:numCache>
                  <c:formatCode>General</c:formatCode>
                  <c:ptCount val="3"/>
                  <c:pt idx="0">
                    <c:v>0.0398827530864842</c:v>
                  </c:pt>
                  <c:pt idx="1">
                    <c:v>0.15878085582851</c:v>
                  </c:pt>
                  <c:pt idx="2">
                    <c:v>0.0973055450269072</c:v>
                  </c:pt>
                </c:numCache>
              </c:numRef>
            </c:minus>
          </c:errBars>
          <c:cat>
            <c:strRef>
              <c:f>'Fig EV1D-G'!$M$45:$M$47</c:f>
              <c:strCache>
                <c:ptCount val="3"/>
                <c:pt idx="0">
                  <c:v>wt/wt</c:v>
                </c:pt>
                <c:pt idx="1">
                  <c:v>wt/ki</c:v>
                </c:pt>
                <c:pt idx="2">
                  <c:v>ki/ki</c:v>
                </c:pt>
              </c:strCache>
            </c:strRef>
          </c:cat>
          <c:val>
            <c:numRef>
              <c:f>'Fig EV1D-G'!$O$45:$O$47</c:f>
              <c:numCache>
                <c:formatCode>0.00</c:formatCode>
                <c:ptCount val="3"/>
                <c:pt idx="0">
                  <c:v>1.002399507355548</c:v>
                </c:pt>
                <c:pt idx="1">
                  <c:v>1.018382262177884</c:v>
                </c:pt>
                <c:pt idx="2">
                  <c:v>0.920530768812646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9991000"/>
        <c:axId val="-2129988088"/>
      </c:barChart>
      <c:catAx>
        <c:axId val="-2129991000"/>
        <c:scaling>
          <c:orientation val="minMax"/>
        </c:scaling>
        <c:delete val="0"/>
        <c:axPos val="b"/>
        <c:majorTickMark val="out"/>
        <c:minorTickMark val="none"/>
        <c:tickLblPos val="nextTo"/>
        <c:crossAx val="-2129988088"/>
        <c:crosses val="autoZero"/>
        <c:auto val="1"/>
        <c:lblAlgn val="ctr"/>
        <c:lblOffset val="100"/>
        <c:noMultiLvlLbl val="0"/>
      </c:catAx>
      <c:valAx>
        <c:axId val="-2129988088"/>
        <c:scaling>
          <c:orientation val="minMax"/>
          <c:max val="1.5"/>
          <c:min val="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Tmem119 mRNA</a:t>
                </a:r>
                <a:r>
                  <a:rPr lang="en-US"/>
                  <a:t>
[relative expression]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-2129991000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13608</xdr:colOff>
      <xdr:row>1</xdr:row>
      <xdr:rowOff>9524</xdr:rowOff>
    </xdr:from>
    <xdr:to>
      <xdr:col>24</xdr:col>
      <xdr:colOff>13608</xdr:colOff>
      <xdr:row>14</xdr:row>
      <xdr:rowOff>167367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13608</xdr:colOff>
      <xdr:row>15</xdr:row>
      <xdr:rowOff>9524</xdr:rowOff>
    </xdr:from>
    <xdr:to>
      <xdr:col>24</xdr:col>
      <xdr:colOff>13608</xdr:colOff>
      <xdr:row>28</xdr:row>
      <xdr:rowOff>276225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27215</xdr:colOff>
      <xdr:row>30</xdr:row>
      <xdr:rowOff>9524</xdr:rowOff>
    </xdr:from>
    <xdr:to>
      <xdr:col>24</xdr:col>
      <xdr:colOff>27215</xdr:colOff>
      <xdr:row>43</xdr:row>
      <xdr:rowOff>167367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748393</xdr:colOff>
      <xdr:row>45</xdr:row>
      <xdr:rowOff>36738</xdr:rowOff>
    </xdr:from>
    <xdr:to>
      <xdr:col>23</xdr:col>
      <xdr:colOff>748393</xdr:colOff>
      <xdr:row>59</xdr:row>
      <xdr:rowOff>4081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9108_1_additional_figure_data_1081674_nnrnv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g 1D"/>
      <sheetName val="Fig 1E"/>
      <sheetName val="Fig 1G"/>
      <sheetName val="Fig 1F"/>
      <sheetName val="Fig 2A"/>
      <sheetName val="Fig 2B"/>
      <sheetName val="Fig 2C"/>
      <sheetName val="Fig 2D"/>
      <sheetName val="Fig 3B"/>
      <sheetName val="Fig 3C"/>
      <sheetName val="Fig 3D and E"/>
      <sheetName val="Fig 3F"/>
      <sheetName val="Fig3G"/>
      <sheetName val="Fig 4F-H brain"/>
      <sheetName val="Fig 4C-E plasma"/>
      <sheetName val="Fig 5B"/>
      <sheetName val="Fig 7A,B and D"/>
      <sheetName val="Fig EV1D-G"/>
      <sheetName val="Fig EV2A"/>
      <sheetName val="Fig EV2B"/>
      <sheetName val="Fig EV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M3" t="str">
            <v>wt/wt</v>
          </cell>
          <cell r="O3">
            <v>1.0104844826209571</v>
          </cell>
          <cell r="Q3">
            <v>8.3964522500546465E-2</v>
          </cell>
        </row>
        <row r="4">
          <cell r="M4" t="str">
            <v>wt/ki</v>
          </cell>
          <cell r="O4">
            <v>1.1720009367689541</v>
          </cell>
          <cell r="Q4">
            <v>0.1011917499673561</v>
          </cell>
        </row>
        <row r="5">
          <cell r="M5" t="str">
            <v>ki/ki</v>
          </cell>
          <cell r="O5">
            <v>1.1244370949907956</v>
          </cell>
          <cell r="Q5">
            <v>6.0553754025111373E-2</v>
          </cell>
        </row>
        <row r="17">
          <cell r="M17" t="str">
            <v>wt/wt</v>
          </cell>
          <cell r="O17">
            <v>1.0034364600341512</v>
          </cell>
          <cell r="Q17">
            <v>4.7120117444729069E-2</v>
          </cell>
        </row>
        <row r="18">
          <cell r="M18" t="str">
            <v>wt/ki</v>
          </cell>
          <cell r="O18">
            <v>1.019737566568321</v>
          </cell>
          <cell r="Q18">
            <v>7.9780803952806179E-2</v>
          </cell>
        </row>
        <row r="19">
          <cell r="M19" t="str">
            <v>ki/ki</v>
          </cell>
          <cell r="O19">
            <v>0.99646393332167826</v>
          </cell>
          <cell r="Q19">
            <v>5.6568957485162011E-2</v>
          </cell>
        </row>
        <row r="31">
          <cell r="M31" t="str">
            <v>wt/wt</v>
          </cell>
          <cell r="O31">
            <v>1.0044400009212013</v>
          </cell>
          <cell r="Q31">
            <v>5.2983742464665612E-2</v>
          </cell>
        </row>
        <row r="32">
          <cell r="M32" t="str">
            <v>wt/ki</v>
          </cell>
          <cell r="O32">
            <v>0.97222130015178898</v>
          </cell>
          <cell r="Q32">
            <v>0.15049717515954428</v>
          </cell>
        </row>
        <row r="33">
          <cell r="M33" t="str">
            <v>ki/ki</v>
          </cell>
          <cell r="O33">
            <v>0.95313951480224679</v>
          </cell>
          <cell r="Q33">
            <v>0.1197360283693131</v>
          </cell>
        </row>
        <row r="45">
          <cell r="M45" t="str">
            <v>wt/wt</v>
          </cell>
          <cell r="O45">
            <v>1.0023995073555483</v>
          </cell>
          <cell r="Q45">
            <v>3.9882753086484257E-2</v>
          </cell>
        </row>
        <row r="46">
          <cell r="M46" t="str">
            <v>wt/ki</v>
          </cell>
          <cell r="O46">
            <v>1.0183822621778844</v>
          </cell>
          <cell r="Q46">
            <v>0.15878085582851009</v>
          </cell>
        </row>
        <row r="47">
          <cell r="M47" t="str">
            <v>ki/ki</v>
          </cell>
          <cell r="O47">
            <v>0.9205307688126465</v>
          </cell>
          <cell r="Q47">
            <v>9.730554502690722E-2</v>
          </cell>
        </row>
      </sheetData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tabSelected="1" zoomScale="70" zoomScaleNormal="70" zoomScalePageLayoutView="70" workbookViewId="0">
      <selection activeCell="O27" sqref="O27"/>
    </sheetView>
  </sheetViews>
  <sheetFormatPr baseColWidth="10" defaultRowHeight="14" x14ac:dyDescent="0"/>
  <cols>
    <col min="1" max="1" width="16" style="26" bestFit="1" customWidth="1"/>
    <col min="2" max="7" width="10.83203125" style="26"/>
    <col min="8" max="10" width="11.5" style="26" customWidth="1"/>
    <col min="11" max="11" width="18.6640625" style="26" customWidth="1"/>
    <col min="12" max="24" width="11.5" style="26" customWidth="1"/>
    <col min="25" max="25" width="10.83203125" style="26"/>
    <col min="26" max="26" width="12.1640625" style="26" bestFit="1" customWidth="1"/>
    <col min="27" max="16384" width="10.83203125" style="26"/>
  </cols>
  <sheetData>
    <row r="1" spans="1:29" s="4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/>
    </row>
    <row r="2" spans="1:29" s="4" customFormat="1" ht="15" customHeight="1">
      <c r="A2" s="1"/>
      <c r="B2" s="5">
        <v>145</v>
      </c>
      <c r="C2" s="6" t="s">
        <v>10</v>
      </c>
      <c r="D2" s="7">
        <v>29.799480438232422</v>
      </c>
      <c r="E2" s="7">
        <v>29.546863555908203</v>
      </c>
      <c r="F2" s="7">
        <f>AVERAGE(D2:E2)</f>
        <v>29.673171997070312</v>
      </c>
      <c r="G2" s="7">
        <f>STDEV(D2:E2)</f>
        <v>0.17862711053365918</v>
      </c>
      <c r="H2" s="8">
        <f>G2/F2</f>
        <v>6.0198185266912268E-3</v>
      </c>
      <c r="I2" s="7">
        <f t="shared" ref="I2:I13" si="0">F2-X66</f>
        <v>7.6047710640387933</v>
      </c>
      <c r="J2" s="7">
        <f>I2-AVERAGE($I$2,$I$4,$I$5,$I$7)</f>
        <v>0.24938628447194233</v>
      </c>
      <c r="K2" s="7">
        <f>2^-J2</f>
        <v>0.84125420463786438</v>
      </c>
      <c r="M2" s="2"/>
      <c r="N2" s="2" t="s">
        <v>11</v>
      </c>
      <c r="O2" s="2" t="s">
        <v>5</v>
      </c>
      <c r="P2" s="2" t="s">
        <v>6</v>
      </c>
      <c r="Q2" s="2" t="s">
        <v>12</v>
      </c>
    </row>
    <row r="3" spans="1:29" s="4" customFormat="1" ht="15" customHeight="1">
      <c r="A3" s="1"/>
      <c r="B3" s="5">
        <v>148</v>
      </c>
      <c r="C3" s="9" t="s">
        <v>13</v>
      </c>
      <c r="D3" s="7">
        <v>29.549551010131836</v>
      </c>
      <c r="E3" s="7">
        <v>29.553123474121094</v>
      </c>
      <c r="F3" s="7">
        <f t="shared" ref="F3:F13" si="1">AVERAGE(D3:E3)</f>
        <v>29.551337242126465</v>
      </c>
      <c r="G3" s="7">
        <f t="shared" ref="G3:G13" si="2">STDEV(D3:E3)</f>
        <v>2.5261135123489445E-3</v>
      </c>
      <c r="H3" s="8">
        <f t="shared" ref="H3:H13" si="3">G3/F3</f>
        <v>8.5482206495477339E-5</v>
      </c>
      <c r="I3" s="7">
        <f t="shared" si="0"/>
        <v>7.1980542110153998</v>
      </c>
      <c r="J3" s="7">
        <f t="shared" ref="J3:J13" si="4">I3-AVERAGE($I$2,$I$4,$I$5,$I$7)</f>
        <v>-0.15733056855145122</v>
      </c>
      <c r="K3" s="7">
        <f t="shared" ref="K3:K13" si="5">2^-J3</f>
        <v>1.115221723173647</v>
      </c>
      <c r="M3" s="6" t="s">
        <v>10</v>
      </c>
      <c r="N3" s="10">
        <v>4</v>
      </c>
      <c r="O3" s="7">
        <f>AVERAGE(K2,K4:K5,K7)</f>
        <v>1.0104844826209571</v>
      </c>
      <c r="P3" s="7">
        <f>STDEV(K2,K4:K5,K7)</f>
        <v>0.16792904500109293</v>
      </c>
      <c r="Q3" s="7">
        <f>P3/SQRT(N3)</f>
        <v>8.3964522500546465E-2</v>
      </c>
    </row>
    <row r="4" spans="1:29" s="4" customFormat="1" ht="15" customHeight="1">
      <c r="A4" s="1"/>
      <c r="B4" s="5">
        <v>149</v>
      </c>
      <c r="C4" s="6" t="s">
        <v>10</v>
      </c>
      <c r="D4" s="7">
        <v>29.010528564453125</v>
      </c>
      <c r="E4" s="7">
        <v>29.110078811645508</v>
      </c>
      <c r="F4" s="7">
        <f t="shared" si="1"/>
        <v>29.060303688049316</v>
      </c>
      <c r="G4" s="7">
        <f t="shared" si="2"/>
        <v>7.0392654858530954E-2</v>
      </c>
      <c r="H4" s="8">
        <f t="shared" si="3"/>
        <v>2.4222959131524509E-3</v>
      </c>
      <c r="I4" s="7">
        <f t="shared" si="0"/>
        <v>7.2028900210826308</v>
      </c>
      <c r="J4" s="7">
        <f t="shared" si="4"/>
        <v>-0.15249475848422023</v>
      </c>
      <c r="K4" s="7">
        <f t="shared" si="5"/>
        <v>1.1114898381259057</v>
      </c>
      <c r="M4" s="9" t="s">
        <v>13</v>
      </c>
      <c r="N4" s="10">
        <v>4</v>
      </c>
      <c r="O4" s="7">
        <f>AVERAGE(K3,K6,K8,K9)</f>
        <v>1.1720009367689541</v>
      </c>
      <c r="P4" s="7">
        <f>STDEV(K3,K6,K8,K9)</f>
        <v>0.20238349993471219</v>
      </c>
      <c r="Q4" s="7">
        <f t="shared" ref="Q4:Q5" si="6">P4/SQRT(N4)</f>
        <v>0.1011917499673561</v>
      </c>
    </row>
    <row r="5" spans="1:29" s="4" customFormat="1" ht="15" customHeight="1">
      <c r="A5" s="1"/>
      <c r="B5" s="5">
        <v>176</v>
      </c>
      <c r="C5" s="6" t="s">
        <v>10</v>
      </c>
      <c r="D5" s="7">
        <v>29.893821716308594</v>
      </c>
      <c r="E5" s="7">
        <v>29.70721435546875</v>
      </c>
      <c r="F5" s="7">
        <f t="shared" si="1"/>
        <v>29.800518035888672</v>
      </c>
      <c r="G5" s="7">
        <f t="shared" si="2"/>
        <v>0.13195133026917852</v>
      </c>
      <c r="H5" s="8">
        <f t="shared" si="3"/>
        <v>4.4278200167617871E-3</v>
      </c>
      <c r="I5" s="7">
        <f t="shared" si="0"/>
        <v>7.1020480064949574</v>
      </c>
      <c r="J5" s="7">
        <f t="shared" si="4"/>
        <v>-0.25333677307189362</v>
      </c>
      <c r="K5" s="7">
        <f t="shared" si="5"/>
        <v>1.1919607854468419</v>
      </c>
      <c r="M5" s="11" t="s">
        <v>14</v>
      </c>
      <c r="N5" s="10">
        <v>4</v>
      </c>
      <c r="O5" s="7">
        <f>AVERAGE(K10,K11,K12,K13)</f>
        <v>1.1244370949907956</v>
      </c>
      <c r="P5" s="7">
        <f>STDEV(K10,K11,K12,K13)</f>
        <v>0.12110750805022275</v>
      </c>
      <c r="Q5" s="7">
        <f t="shared" si="6"/>
        <v>6.0553754025111373E-2</v>
      </c>
    </row>
    <row r="6" spans="1:29" s="4" customFormat="1" ht="15" customHeight="1">
      <c r="A6" s="1"/>
      <c r="B6" s="5">
        <v>146</v>
      </c>
      <c r="C6" s="12" t="s">
        <v>13</v>
      </c>
      <c r="D6" s="7">
        <v>29.579498291015625</v>
      </c>
      <c r="E6" s="7">
        <v>29.580299377441406</v>
      </c>
      <c r="F6" s="7">
        <f t="shared" si="1"/>
        <v>29.579898834228516</v>
      </c>
      <c r="G6" s="7">
        <f t="shared" si="2"/>
        <v>5.6645364398641581E-4</v>
      </c>
      <c r="H6" s="8">
        <f t="shared" si="3"/>
        <v>1.9149952038745357E-5</v>
      </c>
      <c r="I6" s="7">
        <f t="shared" si="0"/>
        <v>7.2763579492152424</v>
      </c>
      <c r="J6" s="7">
        <f t="shared" si="4"/>
        <v>-7.9026830351608623E-2</v>
      </c>
      <c r="K6" s="7">
        <f t="shared" si="5"/>
        <v>1.056305269682402</v>
      </c>
    </row>
    <row r="7" spans="1:29" s="4" customFormat="1" ht="15" customHeight="1">
      <c r="A7" s="1"/>
      <c r="B7" s="5">
        <v>147</v>
      </c>
      <c r="C7" s="6" t="s">
        <v>10</v>
      </c>
      <c r="D7" s="7">
        <v>29.616849899291992</v>
      </c>
      <c r="E7" s="7">
        <v>29.341169357299805</v>
      </c>
      <c r="F7" s="7">
        <f t="shared" si="1"/>
        <v>29.479009628295898</v>
      </c>
      <c r="G7" s="7">
        <f t="shared" si="2"/>
        <v>0.19493558068385855</v>
      </c>
      <c r="H7" s="8">
        <f t="shared" si="3"/>
        <v>6.6126909669565869E-3</v>
      </c>
      <c r="I7" s="7">
        <f t="shared" si="0"/>
        <v>7.5118300266510225</v>
      </c>
      <c r="J7" s="7">
        <f t="shared" si="4"/>
        <v>0.15644524708417151</v>
      </c>
      <c r="K7" s="7">
        <f t="shared" si="5"/>
        <v>0.89723310227321673</v>
      </c>
    </row>
    <row r="8" spans="1:29" s="4" customFormat="1" ht="15" customHeight="1">
      <c r="A8" s="1"/>
      <c r="B8" s="5">
        <v>177</v>
      </c>
      <c r="C8" s="9" t="s">
        <v>13</v>
      </c>
      <c r="D8" s="7">
        <v>29.899709701538086</v>
      </c>
      <c r="E8" s="7">
        <v>29.858945846557617</v>
      </c>
      <c r="F8" s="7">
        <f t="shared" si="1"/>
        <v>29.879327774047852</v>
      </c>
      <c r="G8" s="7">
        <f t="shared" si="2"/>
        <v>2.8824398283994471E-2</v>
      </c>
      <c r="H8" s="8">
        <f t="shared" si="3"/>
        <v>9.6469366720593848E-4</v>
      </c>
      <c r="I8" s="7">
        <f t="shared" si="0"/>
        <v>7.2926141225676737</v>
      </c>
      <c r="J8" s="7">
        <f t="shared" si="4"/>
        <v>-6.2770656999177277E-2</v>
      </c>
      <c r="K8" s="7">
        <f t="shared" si="5"/>
        <v>1.0444697119303763</v>
      </c>
    </row>
    <row r="9" spans="1:29" s="4" customFormat="1" ht="15" customHeight="1">
      <c r="A9" s="1"/>
      <c r="B9" s="13">
        <v>180</v>
      </c>
      <c r="C9" s="9" t="s">
        <v>13</v>
      </c>
      <c r="D9" s="7">
        <v>29.839593887329102</v>
      </c>
      <c r="E9" s="7">
        <v>29.85114860534668</v>
      </c>
      <c r="F9" s="7">
        <f t="shared" si="1"/>
        <v>29.845371246337891</v>
      </c>
      <c r="G9" s="7">
        <f t="shared" si="2"/>
        <v>8.1704194649278739E-3</v>
      </c>
      <c r="H9" s="8">
        <f t="shared" si="3"/>
        <v>2.7375834589192478E-4</v>
      </c>
      <c r="I9" s="7">
        <f t="shared" si="0"/>
        <v>6.7976002060987746</v>
      </c>
      <c r="J9" s="7">
        <f t="shared" si="4"/>
        <v>-0.55778457346807642</v>
      </c>
      <c r="K9" s="7">
        <f t="shared" si="5"/>
        <v>1.4720070422893909</v>
      </c>
    </row>
    <row r="10" spans="1:29" s="4" customFormat="1" ht="15" customHeight="1">
      <c r="A10" s="1"/>
      <c r="B10" s="14">
        <v>144</v>
      </c>
      <c r="C10" s="11" t="s">
        <v>14</v>
      </c>
      <c r="D10" s="7">
        <v>29.560365676879883</v>
      </c>
      <c r="E10" s="7">
        <v>29.66832160949707</v>
      </c>
      <c r="F10" s="7">
        <f t="shared" si="1"/>
        <v>29.614343643188477</v>
      </c>
      <c r="G10" s="7">
        <f t="shared" si="2"/>
        <v>7.6336372022931268E-2</v>
      </c>
      <c r="H10" s="8">
        <f t="shared" si="3"/>
        <v>2.5776823873822105E-3</v>
      </c>
      <c r="I10" s="7">
        <f t="shared" si="0"/>
        <v>6.9721478333005855</v>
      </c>
      <c r="J10" s="7">
        <f t="shared" si="4"/>
        <v>-0.38323694626626548</v>
      </c>
      <c r="K10" s="7">
        <f t="shared" si="5"/>
        <v>1.3042649283620338</v>
      </c>
    </row>
    <row r="11" spans="1:29" s="4" customFormat="1" ht="15" customHeight="1">
      <c r="A11" s="1"/>
      <c r="B11" s="13">
        <v>178</v>
      </c>
      <c r="C11" s="11" t="s">
        <v>14</v>
      </c>
      <c r="D11" s="7">
        <v>29.6522216796875</v>
      </c>
      <c r="E11" s="7">
        <v>29.692342758178711</v>
      </c>
      <c r="F11" s="7">
        <f t="shared" si="1"/>
        <v>29.672282218933105</v>
      </c>
      <c r="G11" s="7">
        <f t="shared" si="2"/>
        <v>2.836988666965299E-2</v>
      </c>
      <c r="H11" s="8">
        <f t="shared" si="3"/>
        <v>9.5610733479580174E-4</v>
      </c>
      <c r="I11" s="7">
        <f t="shared" si="0"/>
        <v>7.2440499817591011</v>
      </c>
      <c r="J11" s="7">
        <f t="shared" si="4"/>
        <v>-0.11133479780774991</v>
      </c>
      <c r="K11" s="7">
        <f t="shared" si="5"/>
        <v>1.0802272127649351</v>
      </c>
    </row>
    <row r="12" spans="1:29" s="4" customFormat="1" ht="15" customHeight="1">
      <c r="A12" s="1"/>
      <c r="B12" s="13">
        <v>193</v>
      </c>
      <c r="C12" s="11" t="s">
        <v>14</v>
      </c>
      <c r="D12" s="7">
        <v>29.36810302734375</v>
      </c>
      <c r="E12" s="7">
        <v>29.459175109863281</v>
      </c>
      <c r="F12" s="7">
        <f t="shared" si="1"/>
        <v>29.413639068603516</v>
      </c>
      <c r="G12" s="7">
        <f t="shared" si="2"/>
        <v>6.4397687126341377E-2</v>
      </c>
      <c r="H12" s="8">
        <f t="shared" si="3"/>
        <v>2.1893818366419092E-3</v>
      </c>
      <c r="I12" s="7">
        <f t="shared" si="0"/>
        <v>7.254226230358487</v>
      </c>
      <c r="J12" s="7">
        <f t="shared" si="4"/>
        <v>-0.10115854920836398</v>
      </c>
      <c r="K12" s="7">
        <f t="shared" si="5"/>
        <v>1.0726344906581962</v>
      </c>
    </row>
    <row r="13" spans="1:29" s="4" customFormat="1" ht="15" customHeight="1">
      <c r="A13" s="1"/>
      <c r="B13" s="13">
        <v>194</v>
      </c>
      <c r="C13" s="11" t="s">
        <v>14</v>
      </c>
      <c r="D13" s="7">
        <v>29.818119049072266</v>
      </c>
      <c r="E13" s="7">
        <v>29.591819763183594</v>
      </c>
      <c r="F13" s="7">
        <f t="shared" si="1"/>
        <v>29.70496940612793</v>
      </c>
      <c r="G13" s="7">
        <f t="shared" si="2"/>
        <v>0.16001775962955306</v>
      </c>
      <c r="H13" s="8">
        <f t="shared" si="3"/>
        <v>5.3869020176988466E-3</v>
      </c>
      <c r="I13" s="7">
        <f t="shared" si="0"/>
        <v>7.2979390156301847</v>
      </c>
      <c r="J13" s="7">
        <f t="shared" si="4"/>
        <v>-5.7445763936666339E-2</v>
      </c>
      <c r="K13" s="7">
        <f t="shared" si="5"/>
        <v>1.040621748178018</v>
      </c>
    </row>
    <row r="14" spans="1:29" s="4" customFormat="1" ht="23">
      <c r="B14" s="15"/>
      <c r="C14" s="15"/>
      <c r="E14" s="16"/>
      <c r="F14" s="16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9"/>
    </row>
    <row r="15" spans="1:29" s="4" customFormat="1" ht="23.25" customHeight="1">
      <c r="A15" s="1" t="s">
        <v>15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3" t="s">
        <v>8</v>
      </c>
      <c r="J15" s="2" t="s">
        <v>9</v>
      </c>
      <c r="K15" s="7"/>
      <c r="L15" s="18"/>
      <c r="M15" s="18"/>
      <c r="N15" s="18"/>
      <c r="O15" s="18"/>
      <c r="P15" s="19"/>
      <c r="Q15" s="19"/>
      <c r="R15" s="19"/>
      <c r="S15" s="18"/>
      <c r="T15" s="18"/>
      <c r="U15" s="18"/>
      <c r="V15" s="18"/>
      <c r="W15" s="19"/>
      <c r="X15" s="19"/>
      <c r="Y15" s="18"/>
      <c r="Z15" s="18"/>
      <c r="AA15" s="18"/>
      <c r="AB15" s="18"/>
      <c r="AC15" s="19"/>
    </row>
    <row r="16" spans="1:29" s="4" customFormat="1">
      <c r="A16" s="1"/>
      <c r="B16" s="14">
        <v>145</v>
      </c>
      <c r="C16" s="6" t="s">
        <v>10</v>
      </c>
      <c r="D16" s="7">
        <v>29.480442047119141</v>
      </c>
      <c r="E16" s="7">
        <v>29.466089248657227</v>
      </c>
      <c r="F16" s="7">
        <f t="shared" ref="F16:F27" si="7">AVERAGE(D16:E16)</f>
        <v>29.473265647888184</v>
      </c>
      <c r="G16" s="7">
        <f t="shared" ref="G16:G27" si="8">STDEV(D16:E16)</f>
        <v>1.0148961121423283E-2</v>
      </c>
      <c r="H16" s="8">
        <f t="shared" ref="H16:H27" si="9">G16/F16</f>
        <v>3.4434464245228539E-4</v>
      </c>
      <c r="I16" s="20">
        <f t="shared" ref="I16:I27" si="10">F16-X66</f>
        <v>7.4048647148566644</v>
      </c>
      <c r="J16" s="20">
        <f>I16-AVERAGE($I$21,$I$19,$I$18,$I$16)</f>
        <v>0.18835375082631245</v>
      </c>
      <c r="K16" s="7">
        <f>2^-J16</f>
        <v>0.8776065808732344</v>
      </c>
      <c r="L16" s="18"/>
      <c r="M16" s="2"/>
      <c r="N16" s="2" t="s">
        <v>11</v>
      </c>
      <c r="O16" s="2" t="s">
        <v>5</v>
      </c>
      <c r="P16" s="2" t="s">
        <v>6</v>
      </c>
      <c r="Q16" s="2" t="s">
        <v>12</v>
      </c>
      <c r="Z16" s="18"/>
      <c r="AA16" s="18"/>
      <c r="AB16" s="18"/>
      <c r="AC16" s="19"/>
    </row>
    <row r="17" spans="1:29" s="4" customFormat="1">
      <c r="A17" s="1"/>
      <c r="B17" s="5">
        <v>148</v>
      </c>
      <c r="C17" s="9" t="s">
        <v>13</v>
      </c>
      <c r="D17" s="7">
        <v>29.427648544311523</v>
      </c>
      <c r="E17" s="7">
        <v>29.661876678466797</v>
      </c>
      <c r="F17" s="7">
        <f t="shared" si="7"/>
        <v>29.54476261138916</v>
      </c>
      <c r="G17" s="7">
        <f t="shared" si="8"/>
        <v>0.16562430200586623</v>
      </c>
      <c r="H17" s="8">
        <f t="shared" si="9"/>
        <v>5.6058768921033739E-3</v>
      </c>
      <c r="I17" s="20">
        <f t="shared" si="10"/>
        <v>7.1914795802780951</v>
      </c>
      <c r="J17" s="20">
        <f t="shared" ref="J17:J27" si="11">I17-AVERAGE($I$21,$I$19,$I$18,$I$16)</f>
        <v>-2.5031383752256886E-2</v>
      </c>
      <c r="K17" s="7">
        <f t="shared" ref="K17:K27" si="12">2^-J17</f>
        <v>1.0175018261483453</v>
      </c>
      <c r="L17" s="18"/>
      <c r="M17" s="6" t="s">
        <v>10</v>
      </c>
      <c r="N17" s="10">
        <v>4</v>
      </c>
      <c r="O17" s="7">
        <f>AVERAGE(K16,K18:K19,K21)</f>
        <v>1.0034364600341512</v>
      </c>
      <c r="P17" s="7">
        <f>STDEV(K16,K18:K19,K21)</f>
        <v>9.4240234889458138E-2</v>
      </c>
      <c r="Q17" s="7">
        <f>P17/SQRT(N17)</f>
        <v>4.7120117444729069E-2</v>
      </c>
      <c r="Z17" s="18"/>
      <c r="AA17" s="18"/>
      <c r="AB17" s="18"/>
      <c r="AC17" s="19"/>
    </row>
    <row r="18" spans="1:29" s="4" customFormat="1">
      <c r="A18" s="1"/>
      <c r="B18" s="5">
        <v>149</v>
      </c>
      <c r="C18" s="6" t="s">
        <v>10</v>
      </c>
      <c r="D18" s="7">
        <v>28.957805633544922</v>
      </c>
      <c r="E18" s="7">
        <v>28.979476928710938</v>
      </c>
      <c r="F18" s="7">
        <f t="shared" si="7"/>
        <v>28.96864128112793</v>
      </c>
      <c r="G18" s="7">
        <f t="shared" si="8"/>
        <v>1.5323919768984895E-2</v>
      </c>
      <c r="H18" s="8">
        <f t="shared" si="9"/>
        <v>5.2898303445691466E-4</v>
      </c>
      <c r="I18" s="20">
        <f t="shared" si="10"/>
        <v>7.111227614161244</v>
      </c>
      <c r="J18" s="20">
        <f t="shared" si="11"/>
        <v>-0.10528334986910792</v>
      </c>
      <c r="K18" s="7">
        <f t="shared" si="12"/>
        <v>1.0757056417018553</v>
      </c>
      <c r="L18" s="18"/>
      <c r="M18" s="9" t="s">
        <v>13</v>
      </c>
      <c r="N18" s="10">
        <v>4</v>
      </c>
      <c r="O18" s="7">
        <f>AVERAGE(K17,K20,K22,K23)</f>
        <v>1.019737566568321</v>
      </c>
      <c r="P18" s="7">
        <f>STDEV(K17,K20,K22,K23)</f>
        <v>0.15956160790561236</v>
      </c>
      <c r="Q18" s="7">
        <f t="shared" ref="Q18:Q19" si="13">P18/SQRT(N18)</f>
        <v>7.9780803952806179E-2</v>
      </c>
      <c r="Z18" s="18"/>
      <c r="AA18" s="18"/>
      <c r="AB18" s="18"/>
      <c r="AC18" s="19"/>
    </row>
    <row r="19" spans="1:29" s="4" customFormat="1">
      <c r="A19" s="1"/>
      <c r="B19" s="5">
        <v>176</v>
      </c>
      <c r="C19" s="6" t="s">
        <v>10</v>
      </c>
      <c r="D19" s="7">
        <v>29.737768173217773</v>
      </c>
      <c r="E19" s="7">
        <v>29.88140869140625</v>
      </c>
      <c r="F19" s="7">
        <f t="shared" si="7"/>
        <v>29.809588432312012</v>
      </c>
      <c r="G19" s="7">
        <f t="shared" si="8"/>
        <v>0.10156918446422139</v>
      </c>
      <c r="H19" s="8">
        <f t="shared" si="9"/>
        <v>3.4072655747949135E-3</v>
      </c>
      <c r="I19" s="20">
        <f t="shared" si="10"/>
        <v>7.1111184029182972</v>
      </c>
      <c r="J19" s="20">
        <f t="shared" si="11"/>
        <v>-0.10539256111205475</v>
      </c>
      <c r="K19" s="7">
        <f t="shared" si="12"/>
        <v>1.0757870751257683</v>
      </c>
      <c r="L19" s="18"/>
      <c r="M19" s="11" t="s">
        <v>14</v>
      </c>
      <c r="N19" s="10">
        <v>4</v>
      </c>
      <c r="O19" s="7">
        <f>AVERAGE(K24,K25,K26,K27)</f>
        <v>0.99646393332167826</v>
      </c>
      <c r="P19" s="7">
        <f>STDEV(K24,K25,K26,K27)</f>
        <v>0.11313791497032402</v>
      </c>
      <c r="Q19" s="7">
        <f t="shared" si="13"/>
        <v>5.6568957485162011E-2</v>
      </c>
      <c r="Z19" s="18"/>
      <c r="AA19" s="18"/>
      <c r="AB19" s="18"/>
      <c r="AC19" s="19"/>
    </row>
    <row r="20" spans="1:29" s="4" customFormat="1">
      <c r="A20" s="1"/>
      <c r="B20" s="5">
        <v>146</v>
      </c>
      <c r="C20" s="12" t="s">
        <v>13</v>
      </c>
      <c r="D20" s="7">
        <v>29.657743453979492</v>
      </c>
      <c r="E20" s="7">
        <v>29.770267486572266</v>
      </c>
      <c r="F20" s="7">
        <f t="shared" si="7"/>
        <v>29.714005470275879</v>
      </c>
      <c r="G20" s="7">
        <f t="shared" si="8"/>
        <v>7.9566506492806194E-2</v>
      </c>
      <c r="H20" s="8">
        <f t="shared" si="9"/>
        <v>2.6777442230869813E-3</v>
      </c>
      <c r="I20" s="20">
        <f t="shared" si="10"/>
        <v>7.4104645852626057</v>
      </c>
      <c r="J20" s="20">
        <f t="shared" si="11"/>
        <v>0.19395362123225368</v>
      </c>
      <c r="K20" s="7">
        <f t="shared" si="12"/>
        <v>0.87420672335503036</v>
      </c>
      <c r="L20" s="18"/>
      <c r="M20" s="18"/>
      <c r="N20" s="21"/>
      <c r="O20" s="18"/>
      <c r="P20" s="19"/>
      <c r="Q20" s="19"/>
      <c r="Z20" s="18"/>
      <c r="AA20" s="18"/>
      <c r="AB20" s="18"/>
      <c r="AC20" s="19"/>
    </row>
    <row r="21" spans="1:29" s="4" customFormat="1">
      <c r="A21" s="1"/>
      <c r="B21" s="5">
        <v>147</v>
      </c>
      <c r="C21" s="6" t="s">
        <v>10</v>
      </c>
      <c r="D21" s="7">
        <v>29.092037200927734</v>
      </c>
      <c r="E21" s="7">
        <v>29.319988250732422</v>
      </c>
      <c r="F21" s="7">
        <f t="shared" si="7"/>
        <v>29.206012725830078</v>
      </c>
      <c r="G21" s="7">
        <f t="shared" si="8"/>
        <v>0.16118573309548695</v>
      </c>
      <c r="H21" s="8">
        <f t="shared" si="9"/>
        <v>5.5189229220917492E-3</v>
      </c>
      <c r="I21" s="20">
        <f t="shared" si="10"/>
        <v>7.2388331241852022</v>
      </c>
      <c r="J21" s="20">
        <f t="shared" si="11"/>
        <v>2.2322160154850224E-2</v>
      </c>
      <c r="K21" s="7">
        <f t="shared" si="12"/>
        <v>0.98464654243574645</v>
      </c>
      <c r="L21" s="18"/>
      <c r="M21" s="18"/>
      <c r="N21" s="18"/>
      <c r="O21" s="18"/>
      <c r="P21" s="19"/>
      <c r="Q21" s="19"/>
      <c r="Z21" s="18"/>
      <c r="AA21" s="18"/>
      <c r="AB21" s="18"/>
      <c r="AC21" s="19"/>
    </row>
    <row r="22" spans="1:29" s="4" customFormat="1">
      <c r="A22" s="1"/>
      <c r="B22" s="5">
        <v>177</v>
      </c>
      <c r="C22" s="9" t="s">
        <v>13</v>
      </c>
      <c r="D22" s="7">
        <v>29.911487579345703</v>
      </c>
      <c r="E22" s="7">
        <v>29.858711242675781</v>
      </c>
      <c r="F22" s="7">
        <f t="shared" si="7"/>
        <v>29.885099411010742</v>
      </c>
      <c r="G22" s="7">
        <f t="shared" si="8"/>
        <v>3.7318505545486012E-2</v>
      </c>
      <c r="H22" s="8">
        <f t="shared" si="9"/>
        <v>1.2487328562051407E-3</v>
      </c>
      <c r="I22" s="20">
        <f t="shared" si="10"/>
        <v>7.2983857595305643</v>
      </c>
      <c r="J22" s="20">
        <f t="shared" si="11"/>
        <v>8.1874795500212372E-2</v>
      </c>
      <c r="K22" s="7">
        <f t="shared" si="12"/>
        <v>0.94482903456497269</v>
      </c>
      <c r="L22" s="18"/>
      <c r="M22" s="18"/>
      <c r="N22" s="18"/>
      <c r="O22" s="18"/>
      <c r="P22" s="19"/>
      <c r="Q22" s="19"/>
      <c r="Z22" s="18"/>
      <c r="AA22" s="18"/>
      <c r="AB22" s="18"/>
      <c r="AC22" s="19"/>
    </row>
    <row r="23" spans="1:29" s="4" customFormat="1">
      <c r="A23" s="1"/>
      <c r="B23" s="22">
        <v>180</v>
      </c>
      <c r="C23" s="9" t="s">
        <v>13</v>
      </c>
      <c r="D23" s="7">
        <v>29.881855010986328</v>
      </c>
      <c r="E23" s="7">
        <v>30.020420074462891</v>
      </c>
      <c r="F23" s="7">
        <f t="shared" si="7"/>
        <v>29.951137542724609</v>
      </c>
      <c r="G23" s="7">
        <f t="shared" si="8"/>
        <v>9.798029601982175E-2</v>
      </c>
      <c r="H23" s="8">
        <f t="shared" si="9"/>
        <v>3.2713380545248108E-3</v>
      </c>
      <c r="I23" s="20">
        <f t="shared" si="10"/>
        <v>6.9033665024854933</v>
      </c>
      <c r="J23" s="20">
        <f t="shared" si="11"/>
        <v>-0.31314446154485864</v>
      </c>
      <c r="K23" s="7">
        <f t="shared" si="12"/>
        <v>1.2424126822049359</v>
      </c>
      <c r="L23" s="18"/>
      <c r="M23" s="18"/>
      <c r="N23" s="18"/>
      <c r="O23" s="18"/>
      <c r="P23" s="19"/>
      <c r="Q23" s="19"/>
      <c r="Z23" s="18"/>
      <c r="AA23" s="18"/>
      <c r="AB23" s="18"/>
      <c r="AC23" s="19"/>
    </row>
    <row r="24" spans="1:29" s="4" customFormat="1">
      <c r="A24" s="1"/>
      <c r="B24" s="5">
        <v>144</v>
      </c>
      <c r="C24" s="11" t="s">
        <v>14</v>
      </c>
      <c r="D24" s="7">
        <v>29.596490859985352</v>
      </c>
      <c r="E24" s="7">
        <v>29.678262710571289</v>
      </c>
      <c r="F24" s="7">
        <f t="shared" si="7"/>
        <v>29.63737678527832</v>
      </c>
      <c r="G24" s="7">
        <f t="shared" si="8"/>
        <v>5.7821430059489566E-2</v>
      </c>
      <c r="H24" s="8">
        <f t="shared" si="9"/>
        <v>1.950963152994398E-3</v>
      </c>
      <c r="I24" s="20">
        <f t="shared" si="10"/>
        <v>6.9951809753904293</v>
      </c>
      <c r="J24" s="20">
        <f t="shared" si="11"/>
        <v>-0.2213299886399227</v>
      </c>
      <c r="K24" s="7">
        <f t="shared" si="12"/>
        <v>1.1658078236748624</v>
      </c>
      <c r="L24" s="18"/>
      <c r="M24" s="18"/>
      <c r="N24" s="18"/>
      <c r="O24" s="18"/>
      <c r="P24" s="19"/>
      <c r="Q24" s="19"/>
      <c r="Z24" s="18"/>
      <c r="AA24" s="18"/>
      <c r="AB24" s="18"/>
      <c r="AC24" s="19"/>
    </row>
    <row r="25" spans="1:29" s="4" customFormat="1">
      <c r="A25" s="1"/>
      <c r="B25" s="22">
        <v>178</v>
      </c>
      <c r="C25" s="11" t="s">
        <v>14</v>
      </c>
      <c r="D25" s="7">
        <v>29.688711166381836</v>
      </c>
      <c r="E25" s="7">
        <v>29.811000823974609</v>
      </c>
      <c r="F25" s="7">
        <f t="shared" si="7"/>
        <v>29.749855995178223</v>
      </c>
      <c r="G25" s="7">
        <f t="shared" si="8"/>
        <v>8.6471846152831072E-2</v>
      </c>
      <c r="H25" s="8">
        <f t="shared" si="9"/>
        <v>2.9066307469470171E-3</v>
      </c>
      <c r="I25" s="20">
        <f t="shared" si="10"/>
        <v>7.3216237580042183</v>
      </c>
      <c r="J25" s="20">
        <f t="shared" si="11"/>
        <v>0.1051127939738663</v>
      </c>
      <c r="K25" s="7">
        <f t="shared" si="12"/>
        <v>0.92973225067774512</v>
      </c>
      <c r="L25" s="18"/>
      <c r="M25" s="18"/>
      <c r="N25" s="18"/>
      <c r="O25" s="18"/>
      <c r="P25" s="19"/>
      <c r="Q25" s="19"/>
      <c r="Z25" s="18"/>
      <c r="AA25" s="18"/>
      <c r="AB25" s="18"/>
      <c r="AC25" s="19"/>
    </row>
    <row r="26" spans="1:29" s="4" customFormat="1">
      <c r="A26" s="1"/>
      <c r="B26" s="22">
        <v>193</v>
      </c>
      <c r="C26" s="11" t="s">
        <v>14</v>
      </c>
      <c r="D26" s="7">
        <v>29.492073059082031</v>
      </c>
      <c r="E26" s="7">
        <v>29.41748046875</v>
      </c>
      <c r="F26" s="7">
        <f t="shared" si="7"/>
        <v>29.454776763916016</v>
      </c>
      <c r="G26" s="7">
        <f t="shared" si="8"/>
        <v>5.2744926450049398E-2</v>
      </c>
      <c r="H26" s="8">
        <f t="shared" si="9"/>
        <v>1.7907087489681913E-3</v>
      </c>
      <c r="I26" s="20">
        <f t="shared" si="10"/>
        <v>7.295363925670987</v>
      </c>
      <c r="J26" s="20">
        <f t="shared" si="11"/>
        <v>7.8852961640635044E-2</v>
      </c>
      <c r="K26" s="7">
        <f t="shared" si="12"/>
        <v>0.94681012447274993</v>
      </c>
      <c r="L26" s="18"/>
      <c r="M26" s="18"/>
      <c r="N26" s="18"/>
      <c r="O26" s="18"/>
      <c r="P26" s="19"/>
      <c r="Q26" s="19"/>
      <c r="Z26" s="18"/>
      <c r="AA26" s="18"/>
      <c r="AB26" s="18"/>
      <c r="AC26" s="19"/>
    </row>
    <row r="27" spans="1:29" s="4" customFormat="1">
      <c r="A27" s="1"/>
      <c r="B27" s="22">
        <v>194</v>
      </c>
      <c r="C27" s="11" t="s">
        <v>14</v>
      </c>
      <c r="D27" s="7">
        <v>29.629777908325195</v>
      </c>
      <c r="E27" s="7">
        <v>29.785099029541016</v>
      </c>
      <c r="F27" s="7">
        <f t="shared" si="7"/>
        <v>29.707438468933105</v>
      </c>
      <c r="G27" s="7">
        <f t="shared" si="8"/>
        <v>0.10982861807320428</v>
      </c>
      <c r="H27" s="8">
        <f t="shared" si="9"/>
        <v>3.6970073400323226E-3</v>
      </c>
      <c r="I27" s="20">
        <f t="shared" si="10"/>
        <v>7.3004080784353604</v>
      </c>
      <c r="J27" s="20">
        <f t="shared" si="11"/>
        <v>8.3897114405008466E-2</v>
      </c>
      <c r="K27" s="7">
        <f t="shared" si="12"/>
        <v>0.94350553446135543</v>
      </c>
      <c r="L27" s="18"/>
      <c r="M27" s="18"/>
      <c r="N27" s="18"/>
      <c r="O27" s="18"/>
      <c r="P27" s="19"/>
      <c r="Q27" s="19"/>
      <c r="Z27" s="18"/>
      <c r="AA27" s="18"/>
      <c r="AB27" s="18"/>
      <c r="AC27" s="19"/>
    </row>
    <row r="28" spans="1:29" s="4" customFormat="1" ht="23">
      <c r="B28" s="23"/>
      <c r="C28" s="15"/>
      <c r="E28" s="16"/>
      <c r="F28" s="16"/>
      <c r="G28" s="16"/>
      <c r="H28" s="17"/>
      <c r="I28" s="19"/>
      <c r="J28" s="24"/>
      <c r="K28" s="18"/>
      <c r="L28" s="18"/>
      <c r="M28" s="18"/>
      <c r="N28" s="18"/>
      <c r="O28" s="18"/>
      <c r="P28" s="19"/>
      <c r="Q28" s="19"/>
      <c r="Z28" s="18"/>
      <c r="AA28" s="18"/>
      <c r="AB28" s="18"/>
      <c r="AC28" s="19"/>
    </row>
    <row r="29" spans="1:29" s="4" customFormat="1" ht="23.25" customHeight="1">
      <c r="A29" s="1" t="s">
        <v>16</v>
      </c>
      <c r="B29" s="22" t="s">
        <v>1</v>
      </c>
      <c r="C29" s="2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  <c r="J29" s="2" t="s">
        <v>9</v>
      </c>
      <c r="K29" s="7"/>
      <c r="L29" s="18"/>
      <c r="M29" s="18"/>
      <c r="N29" s="21"/>
      <c r="O29" s="18"/>
      <c r="P29" s="19"/>
      <c r="Q29" s="19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/>
    </row>
    <row r="30" spans="1:29" s="4" customFormat="1">
      <c r="A30" s="1"/>
      <c r="B30" s="5">
        <v>145</v>
      </c>
      <c r="C30" s="6" t="s">
        <v>10</v>
      </c>
      <c r="D30" s="7">
        <v>25.646808624267578</v>
      </c>
      <c r="E30" s="7">
        <v>25.412998199462891</v>
      </c>
      <c r="F30" s="7">
        <f t="shared" ref="F30:F41" si="14">AVERAGE(D30:E30)</f>
        <v>25.529903411865234</v>
      </c>
      <c r="G30" s="7">
        <f t="shared" ref="G30:G41" si="15">STDEV(D30:E30)</f>
        <v>0.16532893689150188</v>
      </c>
      <c r="H30" s="8">
        <f t="shared" ref="H30:H41" si="16">G30/F30</f>
        <v>6.4758935521339999E-3</v>
      </c>
      <c r="I30" s="20">
        <f t="shared" ref="I30:I41" si="17">F30-X66</f>
        <v>3.4615024788337152</v>
      </c>
      <c r="J30" s="20">
        <f>I30-AVERAGE($I$35,$I$33,$I$32,$I$30)</f>
        <v>0.22855088484425679</v>
      </c>
      <c r="K30" s="7">
        <f>2^-J30</f>
        <v>0.85349175122128251</v>
      </c>
      <c r="L30" s="18"/>
      <c r="M30" s="2"/>
      <c r="N30" s="25" t="s">
        <v>11</v>
      </c>
      <c r="O30" s="2" t="s">
        <v>5</v>
      </c>
      <c r="P30" s="2" t="s">
        <v>6</v>
      </c>
      <c r="Q30" s="2" t="s">
        <v>12</v>
      </c>
      <c r="R30" s="19"/>
      <c r="S30" s="18"/>
      <c r="T30" s="18"/>
      <c r="U30" s="18"/>
      <c r="V30" s="18"/>
      <c r="W30" s="19"/>
      <c r="X30" s="19"/>
      <c r="Y30" s="18"/>
      <c r="Z30" s="18"/>
      <c r="AA30" s="18"/>
      <c r="AB30" s="18"/>
      <c r="AC30" s="19"/>
    </row>
    <row r="31" spans="1:29" s="4" customFormat="1">
      <c r="A31" s="1"/>
      <c r="B31" s="5">
        <v>148</v>
      </c>
      <c r="C31" s="9" t="s">
        <v>13</v>
      </c>
      <c r="D31" s="7">
        <v>25.972766876220703</v>
      </c>
      <c r="E31" s="7">
        <v>25.940761566162109</v>
      </c>
      <c r="F31" s="7">
        <f t="shared" si="14"/>
        <v>25.956764221191406</v>
      </c>
      <c r="G31" s="7">
        <f t="shared" si="15"/>
        <v>2.2631171776409661E-2</v>
      </c>
      <c r="H31" s="8">
        <f t="shared" si="16"/>
        <v>8.7187954490619091E-4</v>
      </c>
      <c r="I31" s="20">
        <f t="shared" si="17"/>
        <v>3.6034811900803412</v>
      </c>
      <c r="J31" s="20">
        <f t="shared" ref="J31:J41" si="18">I31-AVERAGE($I$35,$I$33,$I$32,$I$30)</f>
        <v>0.37052959609088276</v>
      </c>
      <c r="K31" s="7">
        <f t="shared" ref="K31:K41" si="19">2^-J31</f>
        <v>0.77349850260183184</v>
      </c>
      <c r="L31" s="18"/>
      <c r="M31" s="6" t="s">
        <v>10</v>
      </c>
      <c r="N31" s="10">
        <v>4</v>
      </c>
      <c r="O31" s="7">
        <f>AVERAGE(K30,K32:K33,K35)</f>
        <v>1.0044400009212013</v>
      </c>
      <c r="P31" s="7">
        <f>STDEV(K30,K32:K33,K35)</f>
        <v>0.10596748492933122</v>
      </c>
      <c r="Q31" s="7">
        <f>P31/SQRT(N31)</f>
        <v>5.2983742464665612E-2</v>
      </c>
      <c r="R31" s="19"/>
      <c r="S31" s="18"/>
      <c r="T31" s="18"/>
      <c r="U31" s="18"/>
      <c r="V31" s="18"/>
      <c r="W31" s="19"/>
      <c r="X31" s="19"/>
      <c r="Y31" s="18"/>
      <c r="Z31" s="18"/>
      <c r="AA31" s="18"/>
      <c r="AB31" s="18"/>
      <c r="AC31" s="19"/>
    </row>
    <row r="32" spans="1:29" s="4" customFormat="1">
      <c r="A32" s="1"/>
      <c r="B32" s="5">
        <v>149</v>
      </c>
      <c r="C32" s="6" t="s">
        <v>10</v>
      </c>
      <c r="D32" s="7">
        <v>25.103792190551758</v>
      </c>
      <c r="E32" s="7">
        <v>25.054393768310547</v>
      </c>
      <c r="F32" s="7">
        <f t="shared" si="14"/>
        <v>25.079092979431152</v>
      </c>
      <c r="G32" s="7">
        <f t="shared" si="15"/>
        <v>3.4929959346676628E-2</v>
      </c>
      <c r="H32" s="8">
        <f t="shared" si="16"/>
        <v>1.3927919711978721E-3</v>
      </c>
      <c r="I32" s="20">
        <f t="shared" si="17"/>
        <v>3.2216793124644667</v>
      </c>
      <c r="J32" s="20">
        <f t="shared" si="18"/>
        <v>-1.1272281524991712E-2</v>
      </c>
      <c r="K32" s="7">
        <f t="shared" si="19"/>
        <v>1.0078439540322062</v>
      </c>
      <c r="L32" s="18"/>
      <c r="M32" s="9" t="s">
        <v>13</v>
      </c>
      <c r="N32" s="10">
        <v>4</v>
      </c>
      <c r="O32" s="7">
        <f>AVERAGE(K31,K34,K36,K37)</f>
        <v>0.97222130015178898</v>
      </c>
      <c r="P32" s="7">
        <f>STDEV(K31,K34,K36,K37)</f>
        <v>0.30099435031908855</v>
      </c>
      <c r="Q32" s="7">
        <f t="shared" ref="Q32:Q33" si="20">P32/SQRT(N32)</f>
        <v>0.15049717515954428</v>
      </c>
      <c r="Z32" s="18"/>
      <c r="AA32" s="18"/>
      <c r="AB32" s="18"/>
      <c r="AC32" s="19"/>
    </row>
    <row r="33" spans="1:29" s="4" customFormat="1">
      <c r="A33" s="1"/>
      <c r="B33" s="5">
        <v>176</v>
      </c>
      <c r="C33" s="6" t="s">
        <v>10</v>
      </c>
      <c r="D33" s="7">
        <v>25.797550201416016</v>
      </c>
      <c r="E33" s="7">
        <v>25.852533340454102</v>
      </c>
      <c r="F33" s="7">
        <f t="shared" si="14"/>
        <v>25.825041770935059</v>
      </c>
      <c r="G33" s="7">
        <f t="shared" si="15"/>
        <v>3.8878950464753349E-2</v>
      </c>
      <c r="H33" s="8">
        <f t="shared" si="16"/>
        <v>1.5054748336751922E-3</v>
      </c>
      <c r="I33" s="20">
        <f t="shared" si="17"/>
        <v>3.1265717415413441</v>
      </c>
      <c r="J33" s="20">
        <f t="shared" si="18"/>
        <v>-0.10637985244811432</v>
      </c>
      <c r="K33" s="7">
        <f t="shared" si="19"/>
        <v>1.0765235292858955</v>
      </c>
      <c r="L33" s="18"/>
      <c r="M33" s="11" t="s">
        <v>14</v>
      </c>
      <c r="N33" s="10">
        <v>4</v>
      </c>
      <c r="O33" s="7">
        <f>AVERAGE(K38,K39,K40,K41)</f>
        <v>0.95313951480224679</v>
      </c>
      <c r="P33" s="7">
        <f>STDEV(K38,K39,K40,K41)</f>
        <v>0.2394720567386262</v>
      </c>
      <c r="Q33" s="7">
        <f t="shared" si="20"/>
        <v>0.1197360283693131</v>
      </c>
      <c r="Z33" s="18"/>
      <c r="AA33" s="18"/>
      <c r="AB33" s="18"/>
      <c r="AC33" s="19"/>
    </row>
    <row r="34" spans="1:29" s="4" customFormat="1">
      <c r="A34" s="1"/>
      <c r="B34" s="5">
        <v>146</v>
      </c>
      <c r="C34" s="12" t="s">
        <v>13</v>
      </c>
      <c r="D34" s="7">
        <v>25.748268127441406</v>
      </c>
      <c r="E34" s="7">
        <v>25.663890838623047</v>
      </c>
      <c r="F34" s="7">
        <f t="shared" si="14"/>
        <v>25.706079483032227</v>
      </c>
      <c r="G34" s="7">
        <f t="shared" si="15"/>
        <v>5.9663753101597765E-2</v>
      </c>
      <c r="H34" s="8">
        <f t="shared" si="16"/>
        <v>2.3209977679007772E-3</v>
      </c>
      <c r="I34" s="20">
        <f t="shared" si="17"/>
        <v>3.4025385980189533</v>
      </c>
      <c r="J34" s="20">
        <f t="shared" si="18"/>
        <v>0.16958700402949489</v>
      </c>
      <c r="K34" s="7">
        <f t="shared" si="19"/>
        <v>0.88909716391101434</v>
      </c>
      <c r="L34" s="18"/>
      <c r="M34" s="18"/>
      <c r="N34" s="21"/>
      <c r="O34" s="18"/>
      <c r="P34" s="19"/>
      <c r="Q34" s="19"/>
      <c r="Z34" s="18"/>
      <c r="AA34" s="18"/>
      <c r="AB34" s="18"/>
      <c r="AC34" s="19"/>
    </row>
    <row r="35" spans="1:29" s="4" customFormat="1">
      <c r="A35" s="1"/>
      <c r="B35" s="5">
        <v>147</v>
      </c>
      <c r="C35" s="6" t="s">
        <v>10</v>
      </c>
      <c r="D35" s="7">
        <v>25.049448013305664</v>
      </c>
      <c r="E35" s="7">
        <v>25.129016876220703</v>
      </c>
      <c r="F35" s="7">
        <f t="shared" si="14"/>
        <v>25.089232444763184</v>
      </c>
      <c r="G35" s="7">
        <f t="shared" si="15"/>
        <v>5.626368253852692E-2</v>
      </c>
      <c r="H35" s="8">
        <f t="shared" si="16"/>
        <v>2.2425429977739595E-3</v>
      </c>
      <c r="I35" s="20">
        <f t="shared" si="17"/>
        <v>3.1220528431183077</v>
      </c>
      <c r="J35" s="20">
        <f t="shared" si="18"/>
        <v>-0.11089875087115075</v>
      </c>
      <c r="K35" s="7">
        <f t="shared" si="19"/>
        <v>1.0799007691454217</v>
      </c>
      <c r="L35" s="18"/>
      <c r="M35" s="18"/>
      <c r="N35" s="21"/>
      <c r="O35" s="18"/>
      <c r="P35" s="19"/>
      <c r="Q35" s="19"/>
      <c r="Z35" s="18"/>
      <c r="AA35" s="18"/>
      <c r="AB35" s="18"/>
      <c r="AC35" s="19"/>
    </row>
    <row r="36" spans="1:29" s="4" customFormat="1">
      <c r="A36" s="1"/>
      <c r="B36" s="5">
        <v>177</v>
      </c>
      <c r="C36" s="9" t="s">
        <v>13</v>
      </c>
      <c r="D36" s="7">
        <v>26.171352386474609</v>
      </c>
      <c r="E36" s="7">
        <v>26.081504821777344</v>
      </c>
      <c r="F36" s="7">
        <f t="shared" si="14"/>
        <v>26.126428604125977</v>
      </c>
      <c r="G36" s="7">
        <f t="shared" si="15"/>
        <v>6.3531822270533569E-2</v>
      </c>
      <c r="H36" s="8">
        <f t="shared" si="16"/>
        <v>2.4317071128696251E-3</v>
      </c>
      <c r="I36" s="20">
        <f t="shared" si="17"/>
        <v>3.5397149526457987</v>
      </c>
      <c r="J36" s="20">
        <f t="shared" si="18"/>
        <v>0.3067633586563403</v>
      </c>
      <c r="K36" s="7">
        <f t="shared" si="19"/>
        <v>0.80845346635368542</v>
      </c>
      <c r="L36" s="18"/>
      <c r="M36" s="18"/>
      <c r="N36" s="21"/>
      <c r="O36" s="18"/>
      <c r="P36" s="19"/>
      <c r="Q36" s="19"/>
      <c r="Z36" s="18"/>
      <c r="AA36" s="18"/>
      <c r="AB36" s="18"/>
      <c r="AC36" s="19"/>
    </row>
    <row r="37" spans="1:29" s="4" customFormat="1">
      <c r="A37" s="1"/>
      <c r="B37" s="22">
        <v>180</v>
      </c>
      <c r="C37" s="9" t="s">
        <v>13</v>
      </c>
      <c r="D37" s="7">
        <v>25.782144546508789</v>
      </c>
      <c r="E37" s="7">
        <v>25.771919250488281</v>
      </c>
      <c r="F37" s="7">
        <f t="shared" si="14"/>
        <v>25.777031898498535</v>
      </c>
      <c r="G37" s="7">
        <f t="shared" si="15"/>
        <v>7.2303761557408926E-3</v>
      </c>
      <c r="H37" s="8">
        <f t="shared" si="16"/>
        <v>2.8049684634800988E-4</v>
      </c>
      <c r="I37" s="20">
        <f t="shared" si="17"/>
        <v>2.7292608582594191</v>
      </c>
      <c r="J37" s="20">
        <f t="shared" si="18"/>
        <v>-0.50369073573003931</v>
      </c>
      <c r="K37" s="7">
        <f t="shared" si="19"/>
        <v>1.4178360677406241</v>
      </c>
      <c r="L37" s="18"/>
      <c r="M37" s="18"/>
      <c r="N37" s="21"/>
      <c r="O37" s="18"/>
      <c r="P37" s="19"/>
      <c r="Q37" s="19"/>
      <c r="Z37" s="18"/>
      <c r="AA37" s="18"/>
      <c r="AB37" s="18"/>
      <c r="AC37" s="19"/>
    </row>
    <row r="38" spans="1:29" s="4" customFormat="1">
      <c r="A38" s="1"/>
      <c r="B38" s="5">
        <v>144</v>
      </c>
      <c r="C38" s="11" t="s">
        <v>14</v>
      </c>
      <c r="D38" s="7">
        <v>25.593027114868164</v>
      </c>
      <c r="E38" s="7">
        <v>25.381389617919922</v>
      </c>
      <c r="F38" s="7">
        <f t="shared" si="14"/>
        <v>25.487208366394043</v>
      </c>
      <c r="G38" s="7">
        <f t="shared" si="15"/>
        <v>0.14965030924544931</v>
      </c>
      <c r="H38" s="8">
        <f t="shared" si="16"/>
        <v>5.8715849572120865E-3</v>
      </c>
      <c r="I38" s="20">
        <f t="shared" si="17"/>
        <v>2.8450125565061519</v>
      </c>
      <c r="J38" s="20">
        <f t="shared" si="18"/>
        <v>-0.38793903748330649</v>
      </c>
      <c r="K38" s="7">
        <f t="shared" si="19"/>
        <v>1.3085227773527783</v>
      </c>
      <c r="L38" s="18"/>
      <c r="M38" s="18"/>
      <c r="N38" s="21"/>
      <c r="O38" s="18"/>
      <c r="P38" s="19"/>
      <c r="Q38" s="19"/>
      <c r="Z38" s="18"/>
      <c r="AA38" s="18"/>
      <c r="AB38" s="18"/>
      <c r="AC38" s="19"/>
    </row>
    <row r="39" spans="1:29" s="4" customFormat="1">
      <c r="A39" s="1"/>
      <c r="B39" s="22">
        <v>178</v>
      </c>
      <c r="C39" s="11" t="s">
        <v>14</v>
      </c>
      <c r="D39" s="7">
        <v>25.940591812133789</v>
      </c>
      <c r="E39" s="7">
        <v>25.856748580932617</v>
      </c>
      <c r="F39" s="7">
        <f t="shared" si="14"/>
        <v>25.898670196533203</v>
      </c>
      <c r="G39" s="7">
        <f t="shared" si="15"/>
        <v>5.9286117338940153E-2</v>
      </c>
      <c r="H39" s="8">
        <f t="shared" si="16"/>
        <v>2.2891568134211075E-3</v>
      </c>
      <c r="I39" s="20">
        <f t="shared" si="17"/>
        <v>3.4704379593591987</v>
      </c>
      <c r="J39" s="20">
        <f t="shared" si="18"/>
        <v>0.23748636536974033</v>
      </c>
      <c r="K39" s="7">
        <f t="shared" si="19"/>
        <v>0.84822189857097974</v>
      </c>
      <c r="L39" s="18"/>
      <c r="M39" s="18"/>
      <c r="N39" s="21"/>
      <c r="O39" s="18"/>
      <c r="P39" s="19"/>
      <c r="Q39" s="19"/>
      <c r="Z39" s="18"/>
      <c r="AA39" s="18"/>
      <c r="AB39" s="18"/>
      <c r="AC39" s="19"/>
    </row>
    <row r="40" spans="1:29" s="4" customFormat="1">
      <c r="A40" s="1"/>
      <c r="B40" s="22">
        <v>193</v>
      </c>
      <c r="C40" s="11" t="s">
        <v>14</v>
      </c>
      <c r="D40" s="7">
        <v>25.647308349609375</v>
      </c>
      <c r="E40" s="7">
        <v>25.542730331420898</v>
      </c>
      <c r="F40" s="7">
        <f t="shared" si="14"/>
        <v>25.595019340515137</v>
      </c>
      <c r="G40" s="7">
        <f t="shared" si="15"/>
        <v>7.3947825824121891E-2</v>
      </c>
      <c r="H40" s="8">
        <f t="shared" si="16"/>
        <v>2.8891490504587202E-3</v>
      </c>
      <c r="I40" s="20">
        <f t="shared" si="17"/>
        <v>3.4356065022701081</v>
      </c>
      <c r="J40" s="20">
        <f t="shared" si="18"/>
        <v>0.20265490828064969</v>
      </c>
      <c r="K40" s="7">
        <f t="shared" si="19"/>
        <v>0.86895001257373061</v>
      </c>
      <c r="L40" s="18"/>
      <c r="M40" s="18"/>
      <c r="N40" s="21"/>
      <c r="O40" s="18"/>
      <c r="P40" s="19"/>
      <c r="Q40" s="19"/>
      <c r="Z40" s="18"/>
      <c r="AA40" s="18"/>
      <c r="AB40" s="18"/>
      <c r="AC40" s="19"/>
    </row>
    <row r="41" spans="1:29" s="4" customFormat="1">
      <c r="A41" s="1"/>
      <c r="B41" s="22">
        <v>194</v>
      </c>
      <c r="C41" s="11" t="s">
        <v>14</v>
      </c>
      <c r="D41" s="7">
        <v>26.02775764465332</v>
      </c>
      <c r="E41" s="7">
        <v>25.943836212158203</v>
      </c>
      <c r="F41" s="7">
        <f t="shared" si="14"/>
        <v>25.985796928405762</v>
      </c>
      <c r="G41" s="7">
        <f t="shared" si="15"/>
        <v>5.9341414004186445E-2</v>
      </c>
      <c r="H41" s="8">
        <f t="shared" si="16"/>
        <v>2.2836095490040092E-3</v>
      </c>
      <c r="I41" s="20">
        <f t="shared" si="17"/>
        <v>3.5787665379080167</v>
      </c>
      <c r="J41" s="20">
        <f t="shared" si="18"/>
        <v>0.34581494391855827</v>
      </c>
      <c r="K41" s="7">
        <f t="shared" si="19"/>
        <v>0.78686337071149803</v>
      </c>
      <c r="L41" s="18"/>
      <c r="M41" s="18"/>
      <c r="N41" s="21"/>
      <c r="O41" s="18"/>
      <c r="P41" s="19"/>
      <c r="Q41" s="19"/>
      <c r="Z41" s="18"/>
      <c r="AA41" s="18"/>
      <c r="AB41" s="18"/>
      <c r="AC41" s="19"/>
    </row>
    <row r="42" spans="1:29" s="4" customFormat="1" ht="23">
      <c r="B42" s="23"/>
      <c r="C42" s="15"/>
      <c r="E42" s="16"/>
      <c r="F42" s="16"/>
      <c r="G42" s="16"/>
      <c r="H42" s="17"/>
      <c r="I42" s="24"/>
      <c r="J42" s="24"/>
      <c r="K42" s="18"/>
      <c r="L42" s="18"/>
      <c r="M42" s="18"/>
      <c r="N42" s="21"/>
      <c r="O42" s="18"/>
      <c r="P42" s="19"/>
      <c r="Q42" s="19"/>
      <c r="Z42" s="18"/>
      <c r="AA42" s="18"/>
      <c r="AB42" s="18"/>
      <c r="AC42" s="19"/>
    </row>
    <row r="43" spans="1:29" s="4" customFormat="1" ht="23.25" customHeight="1">
      <c r="A43" s="1" t="s">
        <v>17</v>
      </c>
      <c r="B43" s="22" t="s">
        <v>1</v>
      </c>
      <c r="C43" s="2" t="s">
        <v>2</v>
      </c>
      <c r="D43" s="2" t="s">
        <v>3</v>
      </c>
      <c r="E43" s="2" t="s">
        <v>4</v>
      </c>
      <c r="F43" s="2" t="s">
        <v>5</v>
      </c>
      <c r="G43" s="2" t="s">
        <v>6</v>
      </c>
      <c r="H43" s="2" t="s">
        <v>7</v>
      </c>
      <c r="I43" s="3" t="s">
        <v>8</v>
      </c>
      <c r="J43" s="2" t="s">
        <v>9</v>
      </c>
      <c r="K43" s="7"/>
      <c r="L43" s="18"/>
      <c r="M43" s="18"/>
      <c r="N43" s="21"/>
      <c r="O43" s="18"/>
      <c r="P43" s="19"/>
      <c r="Q43" s="19"/>
      <c r="Z43" s="18"/>
      <c r="AA43" s="18"/>
      <c r="AB43" s="18"/>
      <c r="AC43" s="19"/>
    </row>
    <row r="44" spans="1:29" s="4" customFormat="1">
      <c r="A44" s="1"/>
      <c r="B44" s="5">
        <v>145</v>
      </c>
      <c r="C44" s="6" t="s">
        <v>10</v>
      </c>
      <c r="D44" s="7">
        <v>26.476289749145508</v>
      </c>
      <c r="E44" s="7">
        <v>26.453237533569336</v>
      </c>
      <c r="F44" s="7">
        <f t="shared" ref="F44:F55" si="21">AVERAGE(D44:E44)</f>
        <v>26.464763641357422</v>
      </c>
      <c r="G44" s="7">
        <f t="shared" ref="G44:G55" si="22">STDEV(D44:E44)</f>
        <v>1.630037795528529E-2</v>
      </c>
      <c r="H44" s="8">
        <f t="shared" ref="H44:H55" si="23">G44/F44</f>
        <v>6.1592758492700511E-4</v>
      </c>
      <c r="I44" s="20">
        <f t="shared" ref="I44:I55" si="24">F44-X66</f>
        <v>4.3963627083259027</v>
      </c>
      <c r="J44" s="20">
        <f>I44-AVERAGE($I$49,$I$47,$I$46,$I$44)</f>
        <v>-0.13215973603587017</v>
      </c>
      <c r="K44" s="7">
        <f>2^-J44</f>
        <v>1.0959331020822698</v>
      </c>
      <c r="L44" s="18"/>
      <c r="M44" s="2"/>
      <c r="N44" s="25" t="s">
        <v>11</v>
      </c>
      <c r="O44" s="2" t="s">
        <v>5</v>
      </c>
      <c r="P44" s="2" t="s">
        <v>6</v>
      </c>
      <c r="Q44" s="2" t="s">
        <v>12</v>
      </c>
      <c r="Z44" s="18"/>
      <c r="AA44" s="18"/>
      <c r="AB44" s="18"/>
      <c r="AC44" s="19"/>
    </row>
    <row r="45" spans="1:29" s="4" customFormat="1">
      <c r="A45" s="1"/>
      <c r="B45" s="5">
        <v>148</v>
      </c>
      <c r="C45" s="9" t="s">
        <v>13</v>
      </c>
      <c r="D45" s="7">
        <v>26.549629211425781</v>
      </c>
      <c r="E45" s="7">
        <v>26.547355651855469</v>
      </c>
      <c r="F45" s="7">
        <f t="shared" si="21"/>
        <v>26.548492431640625</v>
      </c>
      <c r="G45" s="7">
        <f t="shared" si="22"/>
        <v>1.6076493895995419E-3</v>
      </c>
      <c r="H45" s="8">
        <f t="shared" si="23"/>
        <v>6.0555204546512681E-5</v>
      </c>
      <c r="I45" s="20">
        <f t="shared" si="24"/>
        <v>4.1952094005295599</v>
      </c>
      <c r="J45" s="20">
        <f t="shared" ref="J45:J55" si="25">I45-AVERAGE($I$49,$I$47,$I$46,$I$44)</f>
        <v>-0.33331304383221294</v>
      </c>
      <c r="K45" s="7">
        <f t="shared" ref="K45:K55" si="26">2^-J45</f>
        <v>1.2599033309805672</v>
      </c>
      <c r="L45" s="18"/>
      <c r="M45" s="6" t="s">
        <v>10</v>
      </c>
      <c r="N45" s="10">
        <v>4</v>
      </c>
      <c r="O45" s="7">
        <f>AVERAGE(K44,K46:K47,K49)</f>
        <v>1.0023995073555483</v>
      </c>
      <c r="P45" s="7">
        <f>STDEV(K44,K46:K47,K49)</f>
        <v>7.9765506172968514E-2</v>
      </c>
      <c r="Q45" s="7">
        <f>P45/SQRT(N45)</f>
        <v>3.9882753086484257E-2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9"/>
    </row>
    <row r="46" spans="1:29" s="4" customFormat="1">
      <c r="A46" s="1"/>
      <c r="B46" s="5">
        <v>149</v>
      </c>
      <c r="C46" s="6" t="s">
        <v>10</v>
      </c>
      <c r="D46" s="7">
        <v>26.518327713012695</v>
      </c>
      <c r="E46" s="7">
        <v>26.545501708984375</v>
      </c>
      <c r="F46" s="7">
        <f t="shared" si="21"/>
        <v>26.531914710998535</v>
      </c>
      <c r="G46" s="7">
        <f t="shared" si="22"/>
        <v>1.9214916823510633E-2</v>
      </c>
      <c r="H46" s="8">
        <f t="shared" si="23"/>
        <v>7.2421900314436358E-4</v>
      </c>
      <c r="I46" s="20">
        <f t="shared" si="24"/>
        <v>4.6745010440318495</v>
      </c>
      <c r="J46" s="20">
        <f t="shared" si="25"/>
        <v>0.14597859967007665</v>
      </c>
      <c r="K46" s="7">
        <f t="shared" si="26"/>
        <v>0.9037661327373957</v>
      </c>
      <c r="L46" s="18"/>
      <c r="M46" s="9" t="s">
        <v>13</v>
      </c>
      <c r="N46" s="10">
        <v>4</v>
      </c>
      <c r="O46" s="7">
        <f>AVERAGE(K45,K48,K50,K51)</f>
        <v>1.0183822621778844</v>
      </c>
      <c r="P46" s="7">
        <f>STDEV(K45,K48,K50,K51)</f>
        <v>0.31756171165702018</v>
      </c>
      <c r="Q46" s="7">
        <f t="shared" ref="Q46:Q47" si="27">P46/SQRT(N46)</f>
        <v>0.15878085582851009</v>
      </c>
      <c r="R46" s="19"/>
      <c r="S46" s="18"/>
      <c r="T46" s="18"/>
      <c r="U46" s="18"/>
      <c r="V46" s="18"/>
      <c r="W46" s="19"/>
      <c r="X46" s="19"/>
      <c r="Y46" s="18"/>
      <c r="Z46" s="18"/>
      <c r="AA46" s="18"/>
      <c r="AB46" s="18"/>
      <c r="AC46" s="19"/>
    </row>
    <row r="47" spans="1:29" s="4" customFormat="1">
      <c r="A47" s="1"/>
      <c r="B47" s="5">
        <v>176</v>
      </c>
      <c r="C47" s="6" t="s">
        <v>10</v>
      </c>
      <c r="D47" s="7">
        <v>27.218626022338867</v>
      </c>
      <c r="E47" s="7">
        <v>27.171907424926758</v>
      </c>
      <c r="F47" s="7">
        <f t="shared" si="21"/>
        <v>27.195266723632812</v>
      </c>
      <c r="G47" s="7">
        <f t="shared" si="22"/>
        <v>3.3035037037626828E-2</v>
      </c>
      <c r="H47" s="8">
        <f t="shared" si="23"/>
        <v>1.2147348056314236E-3</v>
      </c>
      <c r="I47" s="20">
        <f t="shared" si="24"/>
        <v>4.496796694239098</v>
      </c>
      <c r="J47" s="20">
        <f t="shared" si="25"/>
        <v>-3.1725750122674867E-2</v>
      </c>
      <c r="K47" s="7">
        <f t="shared" si="26"/>
        <v>1.022234189989516</v>
      </c>
      <c r="L47" s="18"/>
      <c r="M47" s="11" t="s">
        <v>14</v>
      </c>
      <c r="N47" s="10">
        <v>4</v>
      </c>
      <c r="O47" s="7">
        <f>AVERAGE(K52,K53,K54,K55)</f>
        <v>0.9205307688126465</v>
      </c>
      <c r="P47" s="7">
        <f>STDEV(K52,K53,K54,K55)</f>
        <v>0.19461109005381444</v>
      </c>
      <c r="Q47" s="7">
        <f t="shared" si="27"/>
        <v>9.730554502690722E-2</v>
      </c>
      <c r="R47" s="19"/>
      <c r="S47" s="18"/>
      <c r="T47" s="18"/>
      <c r="U47" s="18"/>
      <c r="V47" s="18"/>
      <c r="W47" s="19"/>
      <c r="X47" s="19"/>
      <c r="Y47" s="18"/>
      <c r="Z47" s="18"/>
      <c r="AA47" s="18"/>
      <c r="AB47" s="18"/>
      <c r="AC47" s="19"/>
    </row>
    <row r="48" spans="1:29" s="4" customFormat="1">
      <c r="A48" s="1"/>
      <c r="B48" s="5">
        <v>146</v>
      </c>
      <c r="C48" s="12" t="s">
        <v>13</v>
      </c>
      <c r="D48" s="7">
        <v>26.912864685058594</v>
      </c>
      <c r="E48" s="7">
        <v>27.014835357666016</v>
      </c>
      <c r="F48" s="7">
        <f t="shared" si="21"/>
        <v>26.963850021362305</v>
      </c>
      <c r="G48" s="7">
        <f t="shared" si="22"/>
        <v>7.2104154082861333E-2</v>
      </c>
      <c r="H48" s="8">
        <f t="shared" si="23"/>
        <v>2.6741045520478823E-3</v>
      </c>
      <c r="I48" s="20">
        <f t="shared" si="24"/>
        <v>4.6603091363490314</v>
      </c>
      <c r="J48" s="20">
        <f t="shared" si="25"/>
        <v>0.13178669198725856</v>
      </c>
      <c r="K48" s="7">
        <f t="shared" si="26"/>
        <v>0.91270042483731995</v>
      </c>
      <c r="L48" s="18"/>
      <c r="M48" s="18"/>
      <c r="N48" s="21"/>
      <c r="O48" s="18"/>
      <c r="P48" s="19"/>
      <c r="Q48" s="19"/>
      <c r="Z48" s="18"/>
      <c r="AA48" s="18"/>
      <c r="AB48" s="18"/>
      <c r="AC48" s="19"/>
    </row>
    <row r="49" spans="1:29" s="4" customFormat="1">
      <c r="A49" s="1"/>
      <c r="B49" s="5">
        <v>147</v>
      </c>
      <c r="C49" s="6" t="s">
        <v>10</v>
      </c>
      <c r="D49" s="7">
        <v>26.556221008300781</v>
      </c>
      <c r="E49" s="7">
        <v>26.470996856689453</v>
      </c>
      <c r="F49" s="7">
        <f t="shared" si="21"/>
        <v>26.513608932495117</v>
      </c>
      <c r="G49" s="7">
        <f t="shared" si="22"/>
        <v>6.0262575525240551E-2</v>
      </c>
      <c r="H49" s="8">
        <f t="shared" si="23"/>
        <v>2.2728922222045242E-3</v>
      </c>
      <c r="I49" s="20">
        <f t="shared" si="24"/>
        <v>4.5464293308502413</v>
      </c>
      <c r="J49" s="20">
        <f t="shared" si="25"/>
        <v>1.7906886488468388E-2</v>
      </c>
      <c r="K49" s="7">
        <f t="shared" si="26"/>
        <v>0.98766460461301209</v>
      </c>
      <c r="L49" s="18"/>
      <c r="M49" s="18"/>
      <c r="N49" s="18"/>
      <c r="O49" s="18"/>
      <c r="P49" s="19"/>
      <c r="Q49" s="19"/>
      <c r="Z49" s="18"/>
      <c r="AA49" s="18"/>
      <c r="AB49" s="18"/>
      <c r="AC49" s="19"/>
    </row>
    <row r="50" spans="1:29" s="4" customFormat="1">
      <c r="A50" s="1"/>
      <c r="B50" s="5">
        <v>177</v>
      </c>
      <c r="C50" s="9" t="s">
        <v>13</v>
      </c>
      <c r="D50" s="7">
        <v>26.762821197509766</v>
      </c>
      <c r="E50" s="7">
        <v>26.744150161743164</v>
      </c>
      <c r="F50" s="7">
        <f t="shared" si="21"/>
        <v>26.753485679626465</v>
      </c>
      <c r="G50" s="7">
        <f t="shared" si="22"/>
        <v>1.3202416002340534E-2</v>
      </c>
      <c r="H50" s="8">
        <f t="shared" si="23"/>
        <v>4.9348395795746896E-4</v>
      </c>
      <c r="I50" s="20">
        <f t="shared" si="24"/>
        <v>4.166772028146287</v>
      </c>
      <c r="J50" s="20">
        <f t="shared" si="25"/>
        <v>-0.36175041621548587</v>
      </c>
      <c r="K50" s="7">
        <f t="shared" si="26"/>
        <v>1.2849840181932588</v>
      </c>
      <c r="L50" s="18"/>
      <c r="M50" s="18"/>
      <c r="N50" s="18"/>
      <c r="O50" s="18"/>
      <c r="P50" s="19"/>
      <c r="Q50" s="19"/>
      <c r="Z50" s="18"/>
      <c r="AA50" s="18"/>
      <c r="AB50" s="18"/>
      <c r="AC50" s="19"/>
    </row>
    <row r="51" spans="1:29" s="4" customFormat="1">
      <c r="A51" s="1"/>
      <c r="B51" s="22">
        <v>180</v>
      </c>
      <c r="C51" s="9" t="s">
        <v>13</v>
      </c>
      <c r="D51" s="7">
        <v>28.23130989074707</v>
      </c>
      <c r="E51" s="7">
        <v>28.319547653198242</v>
      </c>
      <c r="F51" s="7">
        <f t="shared" si="21"/>
        <v>28.275428771972656</v>
      </c>
      <c r="G51" s="7">
        <f t="shared" si="22"/>
        <v>6.2393520185951352E-2</v>
      </c>
      <c r="H51" s="8">
        <f t="shared" si="23"/>
        <v>2.2066339184146143E-3</v>
      </c>
      <c r="I51" s="20">
        <f t="shared" si="24"/>
        <v>5.2276577317335402</v>
      </c>
      <c r="J51" s="20">
        <f t="shared" si="25"/>
        <v>0.69913528737176733</v>
      </c>
      <c r="K51" s="7">
        <f t="shared" si="26"/>
        <v>0.61594127470039195</v>
      </c>
      <c r="L51" s="18"/>
      <c r="M51" s="18"/>
      <c r="N51" s="18"/>
      <c r="O51" s="18"/>
      <c r="P51" s="19"/>
      <c r="Q51" s="19"/>
      <c r="Z51" s="18"/>
      <c r="AA51" s="18"/>
      <c r="AB51" s="18"/>
      <c r="AC51" s="19"/>
    </row>
    <row r="52" spans="1:29" s="4" customFormat="1">
      <c r="A52" s="1"/>
      <c r="B52" s="5">
        <v>144</v>
      </c>
      <c r="C52" s="11" t="s">
        <v>14</v>
      </c>
      <c r="D52" s="7">
        <v>27.829547882080078</v>
      </c>
      <c r="E52" s="7">
        <v>27.831501007080078</v>
      </c>
      <c r="F52" s="7">
        <f t="shared" si="21"/>
        <v>27.830524444580078</v>
      </c>
      <c r="G52" s="7">
        <f t="shared" si="22"/>
        <v>1.3810679320049757E-3</v>
      </c>
      <c r="H52" s="8">
        <f t="shared" si="23"/>
        <v>4.962421512232534E-5</v>
      </c>
      <c r="I52" s="20">
        <f t="shared" si="24"/>
        <v>5.1883286346921871</v>
      </c>
      <c r="J52" s="20">
        <f t="shared" si="25"/>
        <v>0.65980619033041421</v>
      </c>
      <c r="K52" s="7">
        <f t="shared" si="26"/>
        <v>0.6329633226969974</v>
      </c>
      <c r="L52" s="18"/>
      <c r="M52" s="18"/>
      <c r="N52" s="18"/>
      <c r="O52" s="18"/>
      <c r="P52" s="19"/>
      <c r="Q52" s="19"/>
      <c r="Z52" s="18"/>
      <c r="AA52" s="18"/>
      <c r="AB52" s="18"/>
      <c r="AC52" s="19"/>
    </row>
    <row r="53" spans="1:29" s="4" customFormat="1">
      <c r="A53" s="1"/>
      <c r="B53" s="22">
        <v>178</v>
      </c>
      <c r="C53" s="11" t="s">
        <v>14</v>
      </c>
      <c r="D53" s="7">
        <v>26.908624649047852</v>
      </c>
      <c r="E53" s="7">
        <v>26.9605712890625</v>
      </c>
      <c r="F53" s="7">
        <f t="shared" si="21"/>
        <v>26.934597969055176</v>
      </c>
      <c r="G53" s="7">
        <f t="shared" si="22"/>
        <v>3.6731821414214369E-2</v>
      </c>
      <c r="H53" s="8">
        <f t="shared" si="23"/>
        <v>1.3637412170181675E-3</v>
      </c>
      <c r="I53" s="20">
        <f t="shared" si="24"/>
        <v>4.5063657318811714</v>
      </c>
      <c r="J53" s="20">
        <f t="shared" si="25"/>
        <v>-2.215671248060147E-2</v>
      </c>
      <c r="K53" s="7">
        <f t="shared" si="26"/>
        <v>1.0154764008139143</v>
      </c>
      <c r="L53" s="18"/>
      <c r="M53" s="18"/>
      <c r="N53" s="18"/>
      <c r="O53" s="18"/>
      <c r="P53" s="19"/>
      <c r="Q53" s="19"/>
      <c r="Z53" s="18"/>
      <c r="AA53" s="18"/>
      <c r="AB53" s="18"/>
      <c r="AC53" s="19"/>
    </row>
    <row r="54" spans="1:29" s="4" customFormat="1">
      <c r="A54" s="1"/>
      <c r="B54" s="13">
        <v>193</v>
      </c>
      <c r="C54" s="11" t="s">
        <v>14</v>
      </c>
      <c r="D54" s="7">
        <v>26.611799240112305</v>
      </c>
      <c r="E54" s="7">
        <v>26.601871490478516</v>
      </c>
      <c r="F54" s="7">
        <f t="shared" si="21"/>
        <v>26.60683536529541</v>
      </c>
      <c r="G54" s="7">
        <f t="shared" si="22"/>
        <v>7.0199790879745096E-3</v>
      </c>
      <c r="H54" s="8">
        <f t="shared" si="23"/>
        <v>2.6384118936335471E-4</v>
      </c>
      <c r="I54" s="20">
        <f t="shared" si="24"/>
        <v>4.4474225270503815</v>
      </c>
      <c r="J54" s="20">
        <f t="shared" si="25"/>
        <v>-8.1099917311391323E-2</v>
      </c>
      <c r="K54" s="7">
        <f t="shared" si="26"/>
        <v>1.0578242232397059</v>
      </c>
      <c r="L54" s="18"/>
      <c r="M54" s="18"/>
      <c r="N54" s="18"/>
      <c r="O54" s="18"/>
      <c r="P54" s="19"/>
      <c r="Q54" s="19"/>
      <c r="Z54" s="18"/>
      <c r="AA54" s="18"/>
      <c r="AB54" s="18"/>
      <c r="AC54" s="19"/>
    </row>
    <row r="55" spans="1:29" s="4" customFormat="1">
      <c r="A55" s="1"/>
      <c r="B55" s="13">
        <v>194</v>
      </c>
      <c r="C55" s="11" t="s">
        <v>14</v>
      </c>
      <c r="D55" s="7">
        <v>26.974672317504883</v>
      </c>
      <c r="E55" s="7">
        <v>26.966943740844727</v>
      </c>
      <c r="F55" s="7">
        <f t="shared" si="21"/>
        <v>26.970808029174805</v>
      </c>
      <c r="G55" s="7">
        <f t="shared" si="22"/>
        <v>5.4649289653165636E-3</v>
      </c>
      <c r="H55" s="8">
        <f t="shared" si="23"/>
        <v>2.0262385017924019E-4</v>
      </c>
      <c r="I55" s="20">
        <f t="shared" si="24"/>
        <v>4.5637776386770597</v>
      </c>
      <c r="J55" s="20">
        <f t="shared" si="25"/>
        <v>3.5255194315286786E-2</v>
      </c>
      <c r="K55" s="7">
        <f t="shared" si="26"/>
        <v>0.97585912849996836</v>
      </c>
      <c r="L55" s="18"/>
      <c r="M55" s="18"/>
      <c r="N55" s="18"/>
      <c r="O55" s="18"/>
      <c r="P55" s="19"/>
      <c r="Q55" s="19"/>
      <c r="Z55" s="18"/>
      <c r="AA55" s="18"/>
      <c r="AB55" s="18"/>
      <c r="AC55" s="19"/>
    </row>
    <row r="56" spans="1:29">
      <c r="B56" s="27"/>
      <c r="C56" s="27"/>
      <c r="D56" s="28"/>
      <c r="E56" s="28"/>
      <c r="F56" s="28"/>
      <c r="G56" s="28"/>
      <c r="H56" s="29"/>
      <c r="I56" s="29"/>
      <c r="J56" s="30"/>
      <c r="K56" s="28"/>
      <c r="L56" s="28"/>
      <c r="M56" s="28"/>
      <c r="N56" s="28"/>
      <c r="O56" s="28"/>
      <c r="P56" s="29"/>
      <c r="Q56" s="29"/>
      <c r="R56" s="4"/>
      <c r="S56" s="4"/>
      <c r="T56" s="4"/>
      <c r="U56" s="4"/>
      <c r="V56" s="4"/>
      <c r="W56" s="4"/>
      <c r="X56" s="4"/>
      <c r="Y56" s="4"/>
      <c r="Z56" s="28"/>
      <c r="AA56" s="28"/>
      <c r="AB56" s="28"/>
      <c r="AC56" s="29"/>
    </row>
    <row r="57" spans="1:29">
      <c r="B57" s="27"/>
      <c r="C57" s="27"/>
      <c r="D57" s="28"/>
      <c r="E57" s="28"/>
      <c r="F57" s="28"/>
      <c r="G57" s="28"/>
      <c r="H57" s="29"/>
      <c r="I57" s="29"/>
      <c r="J57" s="30"/>
      <c r="K57" s="28"/>
      <c r="L57" s="28"/>
      <c r="M57" s="28"/>
      <c r="N57" s="28"/>
      <c r="O57" s="28"/>
      <c r="P57" s="29"/>
      <c r="Q57" s="29"/>
      <c r="R57" s="4"/>
      <c r="S57" s="4"/>
      <c r="T57" s="4"/>
      <c r="U57" s="4"/>
      <c r="V57" s="4"/>
      <c r="W57" s="4"/>
      <c r="X57" s="4"/>
      <c r="Y57" s="4"/>
      <c r="Z57" s="28"/>
      <c r="AA57" s="28"/>
      <c r="AB57" s="28"/>
      <c r="AC57" s="29"/>
    </row>
    <row r="58" spans="1:29">
      <c r="B58" s="27"/>
      <c r="C58" s="27"/>
      <c r="D58" s="27"/>
      <c r="E58" s="27"/>
      <c r="F58" s="27"/>
      <c r="G58" s="27"/>
      <c r="H58" s="27"/>
      <c r="I58" s="29"/>
      <c r="J58" s="30"/>
      <c r="K58" s="28"/>
      <c r="L58" s="28"/>
      <c r="M58" s="28"/>
      <c r="N58" s="28"/>
      <c r="O58" s="28"/>
      <c r="P58" s="29"/>
      <c r="Q58" s="29"/>
      <c r="R58" s="4"/>
      <c r="S58" s="4"/>
      <c r="T58" s="4"/>
      <c r="U58" s="4"/>
      <c r="V58" s="4"/>
      <c r="W58" s="4"/>
      <c r="X58" s="4"/>
      <c r="Y58" s="4"/>
      <c r="Z58" s="28"/>
      <c r="AA58" s="28"/>
      <c r="AB58" s="28"/>
      <c r="AC58" s="29"/>
    </row>
    <row r="59" spans="1:29">
      <c r="B59" s="27"/>
      <c r="C59" s="27"/>
      <c r="D59" s="27"/>
      <c r="E59" s="27"/>
      <c r="F59" s="27"/>
      <c r="G59" s="27"/>
      <c r="H59" s="27"/>
      <c r="I59" s="29"/>
      <c r="J59" s="30"/>
      <c r="K59" s="28"/>
      <c r="L59" s="28"/>
      <c r="M59" s="28"/>
      <c r="N59" s="28"/>
      <c r="O59" s="28"/>
      <c r="P59" s="29"/>
      <c r="Q59" s="29"/>
      <c r="R59" s="4"/>
      <c r="S59" s="4"/>
      <c r="T59" s="4"/>
      <c r="U59" s="4"/>
      <c r="V59" s="4"/>
      <c r="W59" s="4"/>
      <c r="X59" s="4"/>
      <c r="Y59" s="4"/>
      <c r="Z59" s="28"/>
      <c r="AA59" s="28"/>
      <c r="AB59" s="28"/>
      <c r="AC59" s="29"/>
    </row>
    <row r="60" spans="1:29">
      <c r="R60" s="4"/>
      <c r="S60" s="4"/>
      <c r="T60" s="4"/>
      <c r="U60" s="4"/>
      <c r="V60" s="4"/>
      <c r="W60" s="4"/>
      <c r="X60" s="4"/>
      <c r="Y60" s="4"/>
    </row>
    <row r="61" spans="1:29">
      <c r="R61" s="18"/>
      <c r="S61" s="18"/>
      <c r="T61" s="18"/>
      <c r="U61" s="18"/>
      <c r="V61" s="18"/>
      <c r="W61" s="18"/>
      <c r="X61" s="18"/>
      <c r="Y61" s="18"/>
    </row>
    <row r="62" spans="1:29">
      <c r="R62" s="19"/>
      <c r="S62" s="18"/>
      <c r="T62" s="18"/>
      <c r="U62" s="18"/>
      <c r="V62" s="18"/>
      <c r="W62" s="19"/>
      <c r="X62" s="19"/>
      <c r="Y62" s="18"/>
    </row>
    <row r="63" spans="1:29">
      <c r="P63" s="19"/>
      <c r="Q63" s="19"/>
      <c r="R63" s="18"/>
      <c r="S63" s="18"/>
      <c r="T63" s="19"/>
      <c r="U63" s="19"/>
      <c r="V63" s="18"/>
    </row>
    <row r="64" spans="1:29" s="4" customFormat="1" ht="33" customHeight="1">
      <c r="A64" s="2"/>
      <c r="B64" s="31"/>
      <c r="C64" s="32" t="s">
        <v>18</v>
      </c>
      <c r="D64" s="33"/>
      <c r="E64" s="33"/>
      <c r="F64" s="33"/>
      <c r="G64" s="34"/>
      <c r="H64" s="32" t="s">
        <v>19</v>
      </c>
      <c r="I64" s="33"/>
      <c r="J64" s="33"/>
      <c r="K64" s="33"/>
      <c r="L64" s="34"/>
      <c r="M64" s="32" t="s">
        <v>20</v>
      </c>
      <c r="N64" s="33"/>
      <c r="O64" s="33"/>
      <c r="P64" s="33"/>
      <c r="Q64" s="33"/>
      <c r="R64" s="32" t="s">
        <v>21</v>
      </c>
      <c r="S64" s="33"/>
      <c r="T64" s="33"/>
      <c r="U64" s="33"/>
      <c r="V64" s="34"/>
    </row>
    <row r="65" spans="1:24" ht="18">
      <c r="A65" s="35"/>
      <c r="B65" s="35"/>
      <c r="C65" s="35" t="s">
        <v>3</v>
      </c>
      <c r="D65" s="35" t="s">
        <v>4</v>
      </c>
      <c r="E65" s="35" t="s">
        <v>5</v>
      </c>
      <c r="F65" s="35" t="s">
        <v>6</v>
      </c>
      <c r="G65" s="35" t="s">
        <v>7</v>
      </c>
      <c r="H65" s="35" t="s">
        <v>3</v>
      </c>
      <c r="I65" s="35" t="s">
        <v>4</v>
      </c>
      <c r="J65" s="35" t="s">
        <v>5</v>
      </c>
      <c r="K65" s="35" t="s">
        <v>6</v>
      </c>
      <c r="L65" s="35" t="s">
        <v>7</v>
      </c>
      <c r="M65" s="35" t="s">
        <v>3</v>
      </c>
      <c r="N65" s="35" t="s">
        <v>4</v>
      </c>
      <c r="O65" s="35" t="s">
        <v>5</v>
      </c>
      <c r="P65" s="35" t="s">
        <v>6</v>
      </c>
      <c r="Q65" s="35" t="s">
        <v>7</v>
      </c>
      <c r="R65" s="35" t="s">
        <v>3</v>
      </c>
      <c r="S65" s="35" t="s">
        <v>4</v>
      </c>
      <c r="T65" s="35" t="s">
        <v>5</v>
      </c>
      <c r="U65" s="35" t="s">
        <v>6</v>
      </c>
      <c r="V65" s="35" t="s">
        <v>7</v>
      </c>
      <c r="X65" s="36" t="s">
        <v>22</v>
      </c>
    </row>
    <row r="66" spans="1:24">
      <c r="A66" s="37">
        <v>145</v>
      </c>
      <c r="B66" s="38" t="s">
        <v>10</v>
      </c>
      <c r="C66" s="35">
        <v>27.421260833740234</v>
      </c>
      <c r="D66" s="39">
        <v>27.399660110473633</v>
      </c>
      <c r="E66" s="39">
        <f t="shared" ref="E66:E77" si="28">AVERAGE(C66:D66)</f>
        <v>27.410460472106934</v>
      </c>
      <c r="F66" s="39">
        <f t="shared" ref="F66:F77" si="29">STDEV(C66:D66)</f>
        <v>1.5274017900347997E-2</v>
      </c>
      <c r="G66" s="40">
        <f t="shared" ref="G66:G77" si="30">F66/E66</f>
        <v>5.5723317438942474E-4</v>
      </c>
      <c r="H66" s="39">
        <v>22.269985198974609</v>
      </c>
      <c r="I66" s="39">
        <v>22.416297912597656</v>
      </c>
      <c r="J66" s="39">
        <f t="shared" ref="J66:J77" si="31">AVERAGE(H66:I66)</f>
        <v>22.343141555786133</v>
      </c>
      <c r="K66" s="39">
        <f t="shared" ref="K66:K77" si="32">STDEV(H66:I66)</f>
        <v>0.1034587119766618</v>
      </c>
      <c r="L66" s="40">
        <f t="shared" ref="L66:L77" si="33">K66/J66</f>
        <v>4.6304460685775602E-3</v>
      </c>
      <c r="M66" s="39">
        <v>21.752349853515625</v>
      </c>
      <c r="N66" s="39">
        <v>21.63592529296875</v>
      </c>
      <c r="O66" s="39">
        <f t="shared" ref="O66:O77" si="34">AVERAGE(M66:N66)</f>
        <v>21.694137573242188</v>
      </c>
      <c r="P66" s="39">
        <f t="shared" ref="P66:P77" si="35">STDEV(M66:N66)</f>
        <v>8.232459625935909E-2</v>
      </c>
      <c r="Q66" s="40">
        <f t="shared" ref="Q66:Q77" si="36">P66/O66</f>
        <v>3.794785387592418E-3</v>
      </c>
      <c r="R66" s="39">
        <v>17.79356575012207</v>
      </c>
      <c r="S66" s="39">
        <v>17.909910202026367</v>
      </c>
      <c r="T66" s="39">
        <f>AVERAGE(R66:S66)</f>
        <v>17.851737976074219</v>
      </c>
      <c r="U66" s="39">
        <f>STDEV(R66:S66)</f>
        <v>8.2267950894960459E-2</v>
      </c>
      <c r="V66" s="40">
        <f>U66/T66</f>
        <v>4.6084000899643514E-3</v>
      </c>
      <c r="X66" s="41">
        <f t="shared" ref="X66:X77" si="37">GEOMEAN(E66,J66,O66,T66)</f>
        <v>22.068400933031519</v>
      </c>
    </row>
    <row r="67" spans="1:24">
      <c r="A67" s="42">
        <v>148</v>
      </c>
      <c r="B67" s="43" t="s">
        <v>13</v>
      </c>
      <c r="C67" s="35">
        <v>27.868890762329102</v>
      </c>
      <c r="D67" s="39">
        <v>27.635448455810547</v>
      </c>
      <c r="E67" s="39">
        <f t="shared" si="28"/>
        <v>27.752169609069824</v>
      </c>
      <c r="F67" s="39">
        <f t="shared" si="29"/>
        <v>0.1650686379550986</v>
      </c>
      <c r="G67" s="40">
        <f t="shared" si="30"/>
        <v>5.9479543502484111E-3</v>
      </c>
      <c r="H67" s="39">
        <v>22.737735748291016</v>
      </c>
      <c r="I67" s="39">
        <v>22.80152702331543</v>
      </c>
      <c r="J67" s="39">
        <f t="shared" si="31"/>
        <v>22.769631385803223</v>
      </c>
      <c r="K67" s="39">
        <f t="shared" si="32"/>
        <v>4.510724315029923E-2</v>
      </c>
      <c r="L67" s="40">
        <f t="shared" si="33"/>
        <v>1.9810264991124722E-3</v>
      </c>
      <c r="M67" s="39">
        <v>21.941722869873047</v>
      </c>
      <c r="N67" s="39">
        <v>21.986743927001953</v>
      </c>
      <c r="O67" s="39">
        <f t="shared" si="34"/>
        <v>21.9642333984375</v>
      </c>
      <c r="P67" s="39">
        <f t="shared" si="35"/>
        <v>3.1834694792036565E-2</v>
      </c>
      <c r="Q67" s="40">
        <f t="shared" si="36"/>
        <v>1.449387930575407E-3</v>
      </c>
      <c r="R67" s="39">
        <v>17.951808929443359</v>
      </c>
      <c r="S67" s="39">
        <v>18.025300979614258</v>
      </c>
      <c r="T67" s="39">
        <f t="shared" ref="T67:T77" si="38">AVERAGE(R67:S67)</f>
        <v>17.988554954528809</v>
      </c>
      <c r="U67" s="39">
        <f t="shared" ref="U67:U77" si="39">STDEV(R67:S67)</f>
        <v>5.1966727039144255E-2</v>
      </c>
      <c r="V67" s="40">
        <f t="shared" ref="V67:V77" si="40">U67/T67</f>
        <v>2.8888772428082715E-3</v>
      </c>
      <c r="X67" s="41">
        <f t="shared" si="37"/>
        <v>22.353283031111065</v>
      </c>
    </row>
    <row r="68" spans="1:24">
      <c r="A68" s="37">
        <v>149</v>
      </c>
      <c r="B68" s="38" t="s">
        <v>10</v>
      </c>
      <c r="C68" s="35">
        <v>27.394065856933594</v>
      </c>
      <c r="D68" s="39">
        <v>27.289636611938477</v>
      </c>
      <c r="E68" s="39">
        <f t="shared" si="28"/>
        <v>27.341851234436035</v>
      </c>
      <c r="F68" s="39">
        <f t="shared" si="29"/>
        <v>7.3842627290238688E-2</v>
      </c>
      <c r="G68" s="40">
        <f t="shared" si="30"/>
        <v>2.7007179088604167E-3</v>
      </c>
      <c r="H68" s="39">
        <v>21.839147567749023</v>
      </c>
      <c r="I68" s="39">
        <v>21.836471557617188</v>
      </c>
      <c r="J68" s="39">
        <f t="shared" si="31"/>
        <v>21.837809562683105</v>
      </c>
      <c r="K68" s="39">
        <f t="shared" si="32"/>
        <v>1.8922249107450986E-3</v>
      </c>
      <c r="L68" s="40">
        <f t="shared" si="33"/>
        <v>8.664902518330278E-5</v>
      </c>
      <c r="M68" s="39">
        <v>21.688522338867188</v>
      </c>
      <c r="N68" s="39">
        <v>21.63963508605957</v>
      </c>
      <c r="O68" s="39">
        <f t="shared" si="34"/>
        <v>21.664078712463379</v>
      </c>
      <c r="P68" s="39">
        <f t="shared" si="35"/>
        <v>3.4568507973847196E-2</v>
      </c>
      <c r="Q68" s="40">
        <f t="shared" si="36"/>
        <v>1.5956601908928571E-3</v>
      </c>
      <c r="R68" s="39">
        <v>17.606279373168945</v>
      </c>
      <c r="S68" s="39">
        <v>17.683412551879883</v>
      </c>
      <c r="T68" s="39">
        <f t="shared" si="38"/>
        <v>17.644845962524414</v>
      </c>
      <c r="U68" s="39">
        <f t="shared" si="39"/>
        <v>5.454139372097775E-2</v>
      </c>
      <c r="V68" s="40">
        <f t="shared" si="40"/>
        <v>3.0910665832287391E-3</v>
      </c>
      <c r="X68" s="41">
        <f t="shared" si="37"/>
        <v>21.857413666966686</v>
      </c>
    </row>
    <row r="69" spans="1:24">
      <c r="A69" s="37">
        <v>176</v>
      </c>
      <c r="B69" s="38" t="s">
        <v>10</v>
      </c>
      <c r="C69" s="35">
        <v>27.876947402954102</v>
      </c>
      <c r="D69" s="39">
        <v>27.851795196533203</v>
      </c>
      <c r="E69" s="39">
        <f t="shared" si="28"/>
        <v>27.864371299743652</v>
      </c>
      <c r="F69" s="39">
        <f t="shared" si="29"/>
        <v>1.7785295722021106E-2</v>
      </c>
      <c r="G69" s="40">
        <f t="shared" si="30"/>
        <v>6.3828089034202349E-4</v>
      </c>
      <c r="H69" s="39">
        <v>23.058019638061523</v>
      </c>
      <c r="I69" s="39">
        <v>23.099472045898438</v>
      </c>
      <c r="J69" s="39">
        <f t="shared" si="31"/>
        <v>23.07874584197998</v>
      </c>
      <c r="K69" s="39">
        <f t="shared" si="32"/>
        <v>2.9311278677992318E-2</v>
      </c>
      <c r="L69" s="40">
        <f t="shared" si="33"/>
        <v>1.2700550921911635E-3</v>
      </c>
      <c r="M69" s="39">
        <v>22.411245346069336</v>
      </c>
      <c r="N69" s="39">
        <v>22.347114562988281</v>
      </c>
      <c r="O69" s="39">
        <f t="shared" si="34"/>
        <v>22.379179954528809</v>
      </c>
      <c r="P69" s="39">
        <f t="shared" si="35"/>
        <v>4.5347311599417281E-2</v>
      </c>
      <c r="Q69" s="40">
        <f t="shared" si="36"/>
        <v>2.0263169468924388E-3</v>
      </c>
      <c r="R69" s="39">
        <v>18.451086044311523</v>
      </c>
      <c r="S69" s="39">
        <v>18.439088821411133</v>
      </c>
      <c r="T69" s="39">
        <f t="shared" si="38"/>
        <v>18.445087432861328</v>
      </c>
      <c r="U69" s="39">
        <f t="shared" si="39"/>
        <v>8.4833176682727503E-3</v>
      </c>
      <c r="V69" s="40">
        <f t="shared" si="40"/>
        <v>4.5992287643804137E-4</v>
      </c>
      <c r="X69" s="41">
        <f t="shared" si="37"/>
        <v>22.698470029393714</v>
      </c>
    </row>
    <row r="70" spans="1:24">
      <c r="A70" s="42">
        <v>146</v>
      </c>
      <c r="B70" s="44" t="s">
        <v>13</v>
      </c>
      <c r="C70" s="35">
        <v>27.701803207397461</v>
      </c>
      <c r="D70" s="39">
        <v>27.606191635131836</v>
      </c>
      <c r="E70" s="39">
        <f t="shared" si="28"/>
        <v>27.653997421264648</v>
      </c>
      <c r="F70" s="39">
        <f t="shared" si="29"/>
        <v>6.7607591108931067E-2</v>
      </c>
      <c r="G70" s="40">
        <f t="shared" si="30"/>
        <v>2.4447673903717063E-3</v>
      </c>
      <c r="H70" s="39">
        <v>22.581436157226562</v>
      </c>
      <c r="I70" s="39">
        <v>22.638271331787109</v>
      </c>
      <c r="J70" s="39">
        <f t="shared" si="31"/>
        <v>22.609853744506836</v>
      </c>
      <c r="K70" s="39">
        <f t="shared" si="32"/>
        <v>4.0188537341683851E-2</v>
      </c>
      <c r="L70" s="40">
        <f t="shared" si="33"/>
        <v>1.7774788725224654E-3</v>
      </c>
      <c r="M70" s="39">
        <v>21.950616836547852</v>
      </c>
      <c r="N70" s="39">
        <v>21.946207046508789</v>
      </c>
      <c r="O70" s="39">
        <f t="shared" si="34"/>
        <v>21.94841194152832</v>
      </c>
      <c r="P70" s="39">
        <f t="shared" si="35"/>
        <v>3.1181924402299841E-3</v>
      </c>
      <c r="Q70" s="40">
        <f t="shared" si="36"/>
        <v>1.4206915965205165E-4</v>
      </c>
      <c r="R70" s="39">
        <v>18.043132781982422</v>
      </c>
      <c r="S70" s="39">
        <v>18.020252227783203</v>
      </c>
      <c r="T70" s="39">
        <f t="shared" si="38"/>
        <v>18.031692504882812</v>
      </c>
      <c r="U70" s="39">
        <f t="shared" si="39"/>
        <v>1.6178995031573915E-2</v>
      </c>
      <c r="V70" s="40">
        <f t="shared" si="40"/>
        <v>8.9725326822164898E-4</v>
      </c>
      <c r="X70" s="41">
        <f t="shared" si="37"/>
        <v>22.303540885013273</v>
      </c>
    </row>
    <row r="71" spans="1:24">
      <c r="A71" s="42">
        <v>147</v>
      </c>
      <c r="B71" s="38" t="s">
        <v>10</v>
      </c>
      <c r="C71" s="35">
        <v>27.100242614746094</v>
      </c>
      <c r="D71" s="39">
        <v>27.126482009887695</v>
      </c>
      <c r="E71" s="39">
        <f t="shared" si="28"/>
        <v>27.113362312316895</v>
      </c>
      <c r="F71" s="39">
        <f t="shared" si="29"/>
        <v>1.8554054238859814E-2</v>
      </c>
      <c r="G71" s="40">
        <f t="shared" si="30"/>
        <v>6.8431403029756989E-4</v>
      </c>
      <c r="H71" s="39">
        <v>22.60400390625</v>
      </c>
      <c r="I71" s="39">
        <v>22.578449249267578</v>
      </c>
      <c r="J71" s="39">
        <f t="shared" si="31"/>
        <v>22.591226577758789</v>
      </c>
      <c r="K71" s="39">
        <f t="shared" si="32"/>
        <v>1.8069871243166665E-2</v>
      </c>
      <c r="L71" s="40">
        <f t="shared" si="33"/>
        <v>7.9986233509589833E-4</v>
      </c>
      <c r="M71" s="39">
        <v>21.689567565917969</v>
      </c>
      <c r="N71" s="39">
        <v>21.570661544799805</v>
      </c>
      <c r="O71" s="39">
        <f t="shared" si="34"/>
        <v>21.630114555358887</v>
      </c>
      <c r="P71" s="39">
        <f t="shared" si="35"/>
        <v>8.4079253856564631E-2</v>
      </c>
      <c r="Q71" s="40">
        <f t="shared" si="36"/>
        <v>3.8871386298661046E-3</v>
      </c>
      <c r="R71" s="39">
        <v>17.546621322631836</v>
      </c>
      <c r="S71" s="39">
        <v>17.604986190795898</v>
      </c>
      <c r="T71" s="39">
        <f t="shared" si="38"/>
        <v>17.575803756713867</v>
      </c>
      <c r="U71" s="39">
        <f t="shared" si="39"/>
        <v>4.1270194061867438E-2</v>
      </c>
      <c r="V71" s="40">
        <f t="shared" si="40"/>
        <v>2.3481255613190624E-3</v>
      </c>
      <c r="X71" s="41">
        <f t="shared" si="37"/>
        <v>21.967179601644876</v>
      </c>
    </row>
    <row r="72" spans="1:24">
      <c r="A72" s="37">
        <v>177</v>
      </c>
      <c r="B72" s="43" t="s">
        <v>13</v>
      </c>
      <c r="C72" s="35">
        <v>27.765607833862305</v>
      </c>
      <c r="D72" s="39">
        <v>27.819038391113281</v>
      </c>
      <c r="E72" s="39">
        <f t="shared" si="28"/>
        <v>27.792323112487793</v>
      </c>
      <c r="F72" s="39">
        <f t="shared" si="29"/>
        <v>3.7781109354741584E-2</v>
      </c>
      <c r="G72" s="40">
        <f t="shared" si="30"/>
        <v>1.359408107117378E-3</v>
      </c>
      <c r="H72" s="39">
        <v>23.251142501831055</v>
      </c>
      <c r="I72" s="39">
        <v>23.255084991455078</v>
      </c>
      <c r="J72" s="39">
        <f t="shared" si="31"/>
        <v>23.253113746643066</v>
      </c>
      <c r="K72" s="39">
        <f t="shared" si="32"/>
        <v>2.787761147904575E-3</v>
      </c>
      <c r="L72" s="40">
        <f t="shared" si="33"/>
        <v>1.198876493823125E-4</v>
      </c>
      <c r="M72" s="39">
        <v>22.324911117553711</v>
      </c>
      <c r="N72" s="39">
        <v>21.963813781738281</v>
      </c>
      <c r="O72" s="39">
        <f t="shared" si="34"/>
        <v>22.144362449645996</v>
      </c>
      <c r="P72" s="39">
        <f t="shared" si="35"/>
        <v>0.25533437482348631</v>
      </c>
      <c r="Q72" s="40">
        <f t="shared" si="36"/>
        <v>1.153044597260772E-2</v>
      </c>
      <c r="R72" s="39">
        <v>18.223030090332031</v>
      </c>
      <c r="S72" s="39">
        <v>18.149459838867188</v>
      </c>
      <c r="T72" s="39">
        <f t="shared" si="38"/>
        <v>18.186244964599609</v>
      </c>
      <c r="U72" s="39">
        <f t="shared" si="39"/>
        <v>5.2022023704390546E-2</v>
      </c>
      <c r="V72" s="40">
        <f t="shared" si="40"/>
        <v>2.8605148454589656E-3</v>
      </c>
      <c r="X72" s="41">
        <f t="shared" si="37"/>
        <v>22.586713651480178</v>
      </c>
    </row>
    <row r="73" spans="1:24">
      <c r="A73" s="45">
        <v>180</v>
      </c>
      <c r="B73" s="43" t="s">
        <v>13</v>
      </c>
      <c r="C73" s="35">
        <v>28.112260818481445</v>
      </c>
      <c r="D73" s="39">
        <v>28.060983657836914</v>
      </c>
      <c r="E73" s="39">
        <f t="shared" si="28"/>
        <v>28.08662223815918</v>
      </c>
      <c r="F73" s="39">
        <f t="shared" si="29"/>
        <v>3.6258428011740007E-2</v>
      </c>
      <c r="G73" s="40">
        <f t="shared" si="30"/>
        <v>1.2909501080011826E-3</v>
      </c>
      <c r="H73" s="39">
        <v>23.263280868530273</v>
      </c>
      <c r="I73" s="39">
        <v>23.273160934448242</v>
      </c>
      <c r="J73" s="39">
        <f t="shared" si="31"/>
        <v>23.268220901489258</v>
      </c>
      <c r="K73" s="39">
        <f t="shared" si="32"/>
        <v>6.9862616091657948E-3</v>
      </c>
      <c r="L73" s="40">
        <f t="shared" si="33"/>
        <v>3.0024906668814745E-4</v>
      </c>
      <c r="M73" s="39">
        <v>22.827049255371094</v>
      </c>
      <c r="N73" s="39">
        <v>22.814680099487305</v>
      </c>
      <c r="O73" s="39">
        <f t="shared" si="34"/>
        <v>22.820864677429199</v>
      </c>
      <c r="P73" s="39">
        <f t="shared" si="35"/>
        <v>8.7463140029807301E-3</v>
      </c>
      <c r="Q73" s="40">
        <f t="shared" si="36"/>
        <v>3.8325953580677443E-4</v>
      </c>
      <c r="R73" s="39">
        <v>18.917350769042969</v>
      </c>
      <c r="S73" s="39">
        <v>18.922632217407227</v>
      </c>
      <c r="T73" s="39">
        <f t="shared" si="38"/>
        <v>18.919991493225098</v>
      </c>
      <c r="U73" s="39">
        <f t="shared" si="39"/>
        <v>3.7345479528532984E-3</v>
      </c>
      <c r="V73" s="40">
        <f t="shared" si="40"/>
        <v>1.9738634418469859E-4</v>
      </c>
      <c r="X73" s="41">
        <f t="shared" si="37"/>
        <v>23.047771040239116</v>
      </c>
    </row>
    <row r="74" spans="1:24">
      <c r="A74" s="37">
        <v>144</v>
      </c>
      <c r="B74" s="46" t="s">
        <v>14</v>
      </c>
      <c r="C74" s="35">
        <v>27.987560272216797</v>
      </c>
      <c r="D74" s="39">
        <v>27.875226974487305</v>
      </c>
      <c r="E74" s="39">
        <f t="shared" si="28"/>
        <v>27.931393623352051</v>
      </c>
      <c r="F74" s="39">
        <f t="shared" si="29"/>
        <v>7.9431636577571324E-2</v>
      </c>
      <c r="G74" s="40">
        <f t="shared" si="30"/>
        <v>2.8438121508968487E-3</v>
      </c>
      <c r="H74" s="39">
        <v>22.6326904296875</v>
      </c>
      <c r="I74" s="39">
        <v>22.651517868041992</v>
      </c>
      <c r="J74" s="39">
        <f t="shared" si="31"/>
        <v>22.642104148864746</v>
      </c>
      <c r="K74" s="39">
        <f t="shared" si="32"/>
        <v>1.3313009332833119E-2</v>
      </c>
      <c r="L74" s="40">
        <f t="shared" si="33"/>
        <v>5.8797580142305901E-4</v>
      </c>
      <c r="M74" s="39">
        <v>22.480487823486328</v>
      </c>
      <c r="N74" s="39">
        <v>22.382841110229492</v>
      </c>
      <c r="O74" s="39">
        <f t="shared" si="34"/>
        <v>22.43166446685791</v>
      </c>
      <c r="P74" s="39">
        <f t="shared" si="35"/>
        <v>6.9046653104487044E-2</v>
      </c>
      <c r="Q74" s="40">
        <f t="shared" si="36"/>
        <v>3.0780887083301971E-3</v>
      </c>
      <c r="R74" s="39">
        <v>18.535491943359375</v>
      </c>
      <c r="S74" s="39">
        <v>18.518352508544922</v>
      </c>
      <c r="T74" s="39">
        <f t="shared" si="38"/>
        <v>18.526922225952148</v>
      </c>
      <c r="U74" s="39">
        <f t="shared" si="39"/>
        <v>1.21194105830046E-2</v>
      </c>
      <c r="V74" s="40">
        <f t="shared" si="40"/>
        <v>6.5415131748261827E-4</v>
      </c>
      <c r="X74" s="41">
        <f t="shared" si="37"/>
        <v>22.642195809887891</v>
      </c>
    </row>
    <row r="75" spans="1:24">
      <c r="A75" s="45">
        <v>178</v>
      </c>
      <c r="B75" s="46" t="s">
        <v>14</v>
      </c>
      <c r="C75" s="35">
        <v>27.804176330566406</v>
      </c>
      <c r="D75" s="39">
        <v>28.024263381958008</v>
      </c>
      <c r="E75" s="39">
        <f t="shared" si="28"/>
        <v>27.914219856262207</v>
      </c>
      <c r="F75" s="39">
        <f t="shared" si="29"/>
        <v>0.15562504649035364</v>
      </c>
      <c r="G75" s="40">
        <f t="shared" si="30"/>
        <v>5.5751171729573196E-3</v>
      </c>
      <c r="H75" s="39">
        <v>22.804283142089844</v>
      </c>
      <c r="I75" s="39">
        <v>22.726318359375</v>
      </c>
      <c r="J75" s="39">
        <f t="shared" si="31"/>
        <v>22.765300750732422</v>
      </c>
      <c r="K75" s="39">
        <f t="shared" si="32"/>
        <v>5.5129426551401739E-2</v>
      </c>
      <c r="L75" s="40">
        <f t="shared" si="33"/>
        <v>2.4216427955439188E-3</v>
      </c>
      <c r="M75" s="39">
        <v>22.05195426940918</v>
      </c>
      <c r="N75" s="39">
        <v>21.965299606323242</v>
      </c>
      <c r="O75" s="39">
        <f t="shared" si="34"/>
        <v>22.008626937866211</v>
      </c>
      <c r="P75" s="39">
        <f t="shared" si="35"/>
        <v>6.1274099889502005E-2</v>
      </c>
      <c r="Q75" s="40">
        <f t="shared" si="36"/>
        <v>2.7840946217357562E-3</v>
      </c>
      <c r="R75" s="39">
        <v>18.141590118408203</v>
      </c>
      <c r="S75" s="39">
        <v>18.042556762695312</v>
      </c>
      <c r="T75" s="39">
        <f t="shared" si="38"/>
        <v>18.092073440551758</v>
      </c>
      <c r="U75" s="39">
        <f t="shared" si="39"/>
        <v>7.0027157388244471E-2</v>
      </c>
      <c r="V75" s="40">
        <f t="shared" si="40"/>
        <v>3.8705987800870235E-3</v>
      </c>
      <c r="X75" s="41">
        <f t="shared" si="37"/>
        <v>22.428232237174004</v>
      </c>
    </row>
    <row r="76" spans="1:24">
      <c r="A76" s="45">
        <v>193</v>
      </c>
      <c r="B76" s="46" t="s">
        <v>14</v>
      </c>
      <c r="C76" s="35">
        <v>27.621658325195312</v>
      </c>
      <c r="D76" s="39">
        <v>27.747316360473633</v>
      </c>
      <c r="E76" s="39">
        <f t="shared" si="28"/>
        <v>27.684487342834473</v>
      </c>
      <c r="F76" s="39">
        <f t="shared" si="29"/>
        <v>8.8853648855878709E-2</v>
      </c>
      <c r="G76" s="40">
        <f t="shared" si="30"/>
        <v>3.2095103570294772E-3</v>
      </c>
      <c r="H76" s="39">
        <v>22.346471786499023</v>
      </c>
      <c r="I76" s="39">
        <v>22.360034942626953</v>
      </c>
      <c r="J76" s="39">
        <f t="shared" si="31"/>
        <v>22.353253364562988</v>
      </c>
      <c r="K76" s="39">
        <f t="shared" si="32"/>
        <v>9.5905996723509579E-3</v>
      </c>
      <c r="L76" s="40">
        <f t="shared" si="33"/>
        <v>4.2904715103149623E-4</v>
      </c>
      <c r="M76" s="39">
        <v>21.877168655395508</v>
      </c>
      <c r="N76" s="39">
        <v>21.775493621826172</v>
      </c>
      <c r="O76" s="39">
        <f t="shared" si="34"/>
        <v>21.82633113861084</v>
      </c>
      <c r="P76" s="39">
        <f t="shared" si="35"/>
        <v>7.1895105714247301E-2</v>
      </c>
      <c r="Q76" s="40">
        <f t="shared" si="36"/>
        <v>3.2939620157720717E-3</v>
      </c>
      <c r="R76" s="39">
        <v>17.85771369934082</v>
      </c>
      <c r="S76" s="39">
        <v>17.845312118530273</v>
      </c>
      <c r="T76" s="39">
        <f t="shared" si="38"/>
        <v>17.851512908935547</v>
      </c>
      <c r="U76" s="39">
        <f t="shared" si="39"/>
        <v>8.7692418885706551E-3</v>
      </c>
      <c r="V76" s="40">
        <f t="shared" si="40"/>
        <v>4.9123242009259762E-4</v>
      </c>
      <c r="X76" s="41">
        <f t="shared" si="37"/>
        <v>22.159412838245029</v>
      </c>
    </row>
    <row r="77" spans="1:24">
      <c r="A77" s="45">
        <v>194</v>
      </c>
      <c r="B77" s="46" t="s">
        <v>14</v>
      </c>
      <c r="C77" s="35">
        <v>27.871114730834961</v>
      </c>
      <c r="D77" s="39">
        <v>27.913030624389648</v>
      </c>
      <c r="E77" s="39">
        <f t="shared" si="28"/>
        <v>27.892072677612305</v>
      </c>
      <c r="F77" s="39">
        <f t="shared" si="29"/>
        <v>2.9639012572013033E-2</v>
      </c>
      <c r="G77" s="40">
        <f t="shared" si="30"/>
        <v>1.0626321290135932E-3</v>
      </c>
      <c r="H77" s="39">
        <v>22.912887573242188</v>
      </c>
      <c r="I77" s="39">
        <v>22.845050811767578</v>
      </c>
      <c r="J77" s="39">
        <f t="shared" si="31"/>
        <v>22.878969192504883</v>
      </c>
      <c r="K77" s="39">
        <f t="shared" si="32"/>
        <v>4.796783405243063E-2</v>
      </c>
      <c r="L77" s="40">
        <f t="shared" si="33"/>
        <v>2.0965907007796849E-3</v>
      </c>
      <c r="M77" s="39">
        <v>21.936519622802734</v>
      </c>
      <c r="N77" s="39">
        <v>21.971035003662109</v>
      </c>
      <c r="O77" s="39">
        <f t="shared" si="34"/>
        <v>21.953777313232422</v>
      </c>
      <c r="P77" s="39">
        <f t="shared" si="35"/>
        <v>2.4406059860900428E-2</v>
      </c>
      <c r="Q77" s="40">
        <f t="shared" si="36"/>
        <v>1.1117020780833883E-3</v>
      </c>
      <c r="R77" s="39">
        <v>18.014724731445312</v>
      </c>
      <c r="S77" s="39">
        <v>17.971866607666016</v>
      </c>
      <c r="T77" s="39">
        <f t="shared" si="38"/>
        <v>17.993295669555664</v>
      </c>
      <c r="U77" s="39">
        <f t="shared" si="39"/>
        <v>3.0305269953273244E-2</v>
      </c>
      <c r="V77" s="40">
        <f t="shared" si="40"/>
        <v>1.6842534302678759E-3</v>
      </c>
      <c r="X77" s="41">
        <f t="shared" si="37"/>
        <v>22.407030390497745</v>
      </c>
    </row>
    <row r="78" spans="1:24"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</row>
    <row r="79" spans="1:24"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</row>
  </sheetData>
  <mergeCells count="8">
    <mergeCell ref="M64:Q64"/>
    <mergeCell ref="R64:V64"/>
    <mergeCell ref="A1:A13"/>
    <mergeCell ref="A15:A27"/>
    <mergeCell ref="A29:A41"/>
    <mergeCell ref="A43:A55"/>
    <mergeCell ref="C64:G64"/>
    <mergeCell ref="H64:L64"/>
  </mergeCells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EV1D-G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2017-04-28T06:41:11Z</dcterms:created>
  <dcterms:modified xsi:type="dcterms:W3CDTF">2017-04-28T06:41:30Z</dcterms:modified>
</cp:coreProperties>
</file>