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18460" yWindow="540" windowWidth="25600" windowHeight="19020" tabRatio="500" activeTab="1"/>
  </bookViews>
  <sheets>
    <sheet name="Fig EV2A" sheetId="1" r:id="rId1"/>
    <sheet name="Fig EV2B" sheetId="2" r:id="rId2"/>
  </sheets>
  <externalReferences>
    <externalReference r:id="rId3"/>
  </externalReferences>
  <definedNames>
    <definedName name="_xlnm._FilterDatabase" localSheetId="1" hidden="1">'Fig EV2B'!$A$1:$O$101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14" i="2" l="1"/>
  <c r="I114" i="2"/>
  <c r="G114" i="2"/>
  <c r="F114" i="2"/>
  <c r="H113" i="2"/>
  <c r="I113" i="2"/>
  <c r="G113" i="2"/>
  <c r="F113" i="2"/>
  <c r="H112" i="2"/>
  <c r="I112" i="2"/>
  <c r="G112" i="2"/>
  <c r="I65" i="2"/>
  <c r="I66" i="2"/>
  <c r="I84" i="2"/>
  <c r="I85" i="2"/>
  <c r="I86" i="2"/>
  <c r="I88" i="2"/>
  <c r="I89" i="2"/>
  <c r="I91" i="2"/>
  <c r="I95" i="2"/>
  <c r="I97" i="2"/>
  <c r="I98" i="2"/>
  <c r="F112" i="2"/>
  <c r="H111" i="2"/>
  <c r="I111" i="2"/>
  <c r="G111" i="2"/>
  <c r="I82" i="2"/>
  <c r="I83" i="2"/>
  <c r="I87" i="2"/>
  <c r="I90" i="2"/>
  <c r="F111" i="2"/>
  <c r="H110" i="2"/>
  <c r="I110" i="2"/>
  <c r="G110" i="2"/>
  <c r="I67" i="2"/>
  <c r="I68" i="2"/>
  <c r="I92" i="2"/>
  <c r="I93" i="2"/>
  <c r="I94" i="2"/>
  <c r="I99" i="2"/>
  <c r="F110" i="2"/>
  <c r="H109" i="2"/>
  <c r="I109" i="2"/>
  <c r="G109" i="2"/>
  <c r="I42" i="2"/>
  <c r="I43" i="2"/>
  <c r="I48" i="2"/>
  <c r="I49" i="2"/>
  <c r="I50" i="2"/>
  <c r="I61" i="2"/>
  <c r="I63" i="2"/>
  <c r="I71" i="2"/>
  <c r="I73" i="2"/>
  <c r="I74" i="2"/>
  <c r="I79" i="2"/>
  <c r="F109" i="2"/>
  <c r="H108" i="2"/>
  <c r="I108" i="2"/>
  <c r="G108" i="2"/>
  <c r="I44" i="2"/>
  <c r="I45" i="2"/>
  <c r="I46" i="2"/>
  <c r="I51" i="2"/>
  <c r="I52" i="2"/>
  <c r="I55" i="2"/>
  <c r="I76" i="2"/>
  <c r="I77" i="2"/>
  <c r="F108" i="2"/>
  <c r="H107" i="2"/>
  <c r="I107" i="2"/>
  <c r="G107" i="2"/>
  <c r="I47" i="2"/>
  <c r="I53" i="2"/>
  <c r="I54" i="2"/>
  <c r="I56" i="2"/>
  <c r="I57" i="2"/>
  <c r="I58" i="2"/>
  <c r="I59" i="2"/>
  <c r="I60" i="2"/>
  <c r="I62" i="2"/>
  <c r="I64" i="2"/>
  <c r="I69" i="2"/>
  <c r="I70" i="2"/>
  <c r="I75" i="2"/>
  <c r="I78" i="2"/>
  <c r="F107" i="2"/>
  <c r="H106" i="2"/>
  <c r="I106" i="2"/>
  <c r="G106" i="2"/>
  <c r="I41" i="2"/>
  <c r="I81" i="2"/>
  <c r="I101" i="2"/>
  <c r="F106" i="2"/>
  <c r="H105" i="2"/>
  <c r="I105" i="2"/>
  <c r="G105" i="2"/>
  <c r="I40" i="2"/>
  <c r="I80" i="2"/>
  <c r="I100" i="2"/>
  <c r="F105" i="2"/>
  <c r="M101" i="2"/>
  <c r="M100" i="2"/>
  <c r="M99" i="2"/>
  <c r="M98" i="2"/>
  <c r="M97" i="2"/>
  <c r="M96" i="2"/>
  <c r="I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I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M2" i="2"/>
  <c r="K12" i="1"/>
  <c r="J12" i="1"/>
  <c r="E12" i="1"/>
  <c r="D12" i="1"/>
  <c r="K9" i="1"/>
  <c r="K11" i="1"/>
  <c r="J9" i="1"/>
  <c r="J11" i="1"/>
  <c r="I9" i="1"/>
  <c r="I11" i="1"/>
  <c r="G9" i="1"/>
  <c r="G11" i="1"/>
  <c r="F9" i="1"/>
  <c r="F11" i="1"/>
  <c r="E9" i="1"/>
  <c r="E11" i="1"/>
  <c r="D9" i="1"/>
  <c r="D11" i="1"/>
  <c r="C9" i="1"/>
  <c r="C11" i="1"/>
  <c r="K8" i="1"/>
  <c r="J8" i="1"/>
  <c r="I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<sst xmlns="http://schemas.openxmlformats.org/spreadsheetml/2006/main" count="393" uniqueCount="47">
  <si>
    <t>wt/wt</t>
  </si>
  <si>
    <t>wt/ki</t>
  </si>
  <si>
    <t>ki/ki</t>
  </si>
  <si>
    <t>3 m</t>
  </si>
  <si>
    <t>6 m</t>
  </si>
  <si>
    <t>12 m</t>
  </si>
  <si>
    <t>Mean</t>
  </si>
  <si>
    <t>SD</t>
  </si>
  <si>
    <t>n</t>
  </si>
  <si>
    <t>SEM</t>
  </si>
  <si>
    <t>TTEST</t>
  </si>
  <si>
    <t>Unified</t>
  </si>
  <si>
    <t>Plate</t>
  </si>
  <si>
    <t>#</t>
  </si>
  <si>
    <t>ID</t>
  </si>
  <si>
    <t>Gender</t>
  </si>
  <si>
    <t>Genotype</t>
  </si>
  <si>
    <t>DOB</t>
  </si>
  <si>
    <t>DOD</t>
  </si>
  <si>
    <t>Age</t>
  </si>
  <si>
    <t>Perfusion</t>
  </si>
  <si>
    <t>MSD Reading</t>
  </si>
  <si>
    <t>CV</t>
  </si>
  <si>
    <t>sTrem2 [ng/ml]</t>
  </si>
  <si>
    <t>TKI</t>
  </si>
  <si>
    <t>female</t>
  </si>
  <si>
    <t>24.05.2015</t>
  </si>
  <si>
    <t>25.05.2015</t>
  </si>
  <si>
    <t>30.05.2015</t>
  </si>
  <si>
    <t>06.06.2015</t>
  </si>
  <si>
    <t>08.06.2015</t>
  </si>
  <si>
    <t>Yes</t>
  </si>
  <si>
    <t>04.06.2015</t>
  </si>
  <si>
    <t>male</t>
  </si>
  <si>
    <t>TKO</t>
  </si>
  <si>
    <t>+/+</t>
  </si>
  <si>
    <t>d/d</t>
  </si>
  <si>
    <t>29.05.2015</t>
  </si>
  <si>
    <t>-&gt; outlier  identified</t>
  </si>
  <si>
    <t>Mean Age</t>
  </si>
  <si>
    <t>Female</t>
  </si>
  <si>
    <t>Male</t>
  </si>
  <si>
    <t>12 months</t>
  </si>
  <si>
    <t>-/-</t>
  </si>
  <si>
    <t>3 months</t>
  </si>
  <si>
    <t>6 months</t>
  </si>
  <si>
    <t>13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</si>
</sst>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Imago"/>
    </font>
    <font>
      <sz val="10"/>
      <name val="Arial"/>
      <family val="2"/>
    </font>
    <font>
      <sz val="10"/>
      <name val="Frutige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5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7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4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3" fillId="0" borderId="1" xfId="0" quotePrefix="1" applyFont="1" applyBorder="1" applyAlignment="1">
      <alignment horizontal="center"/>
    </xf>
    <xf numFmtId="0" fontId="0" fillId="0" borderId="1" xfId="0" applyBorder="1" applyAlignment="1">
      <alignment horizontal="right"/>
    </xf>
    <xf numFmtId="2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/>
    </xf>
    <xf numFmtId="16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14" fontId="9" fillId="0" borderId="1" xfId="0" applyNumberFormat="1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1" xfId="22" applyFont="1" applyFill="1" applyBorder="1" applyAlignment="1">
      <alignment horizontal="center"/>
    </xf>
    <xf numFmtId="0" fontId="9" fillId="0" borderId="1" xfId="22" applyFont="1" applyFill="1" applyBorder="1" applyAlignment="1">
      <alignment horizontal="center"/>
    </xf>
    <xf numFmtId="14" fontId="9" fillId="0" borderId="1" xfId="22" applyNumberFormat="1" applyFont="1" applyFill="1" applyBorder="1" applyAlignment="1">
      <alignment horizont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 wrapText="1"/>
    </xf>
    <xf numFmtId="0" fontId="11" fillId="0" borderId="0" xfId="0" quotePrefix="1" applyFont="1"/>
    <xf numFmtId="0" fontId="10" fillId="0" borderId="1" xfId="18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0" fillId="4" borderId="1" xfId="22" applyFont="1" applyFill="1" applyBorder="1" applyAlignment="1">
      <alignment horizontal="center"/>
    </xf>
    <xf numFmtId="0" fontId="9" fillId="4" borderId="1" xfId="22" applyFont="1" applyFill="1" applyBorder="1" applyAlignment="1">
      <alignment horizontal="center"/>
    </xf>
    <xf numFmtId="14" fontId="9" fillId="4" borderId="1" xfId="22" applyNumberFormat="1" applyFont="1" applyFill="1" applyBorder="1" applyAlignment="1">
      <alignment horizontal="center"/>
    </xf>
    <xf numFmtId="2" fontId="0" fillId="4" borderId="1" xfId="0" applyNumberFormat="1" applyFont="1" applyFill="1" applyBorder="1" applyAlignment="1">
      <alignment horizontal="center"/>
    </xf>
    <xf numFmtId="0" fontId="0" fillId="4" borderId="1" xfId="0" applyFill="1" applyBorder="1"/>
    <xf numFmtId="2" fontId="0" fillId="4" borderId="1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9" fillId="0" borderId="1" xfId="2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3">
    <cellStyle name="Normal" xfId="0" builtinId="0"/>
    <cellStyle name="Normal 2" xfId="1"/>
    <cellStyle name="Normal 3" xfId="2"/>
    <cellStyle name="Normal 3 2" xfId="3"/>
    <cellStyle name="Prozent 2" xfId="4"/>
    <cellStyle name="Prozent 2 2" xfId="5"/>
    <cellStyle name="Prozent 2 3" xfId="6"/>
    <cellStyle name="Standard 2" xfId="7"/>
    <cellStyle name="Standard 2 2" xfId="8"/>
    <cellStyle name="Standard 2 2 2" xfId="9"/>
    <cellStyle name="Standard 2 2 3" xfId="10"/>
    <cellStyle name="Standard 2 3" xfId="11"/>
    <cellStyle name="Standard 2 4" xfId="12"/>
    <cellStyle name="Standard 3" xfId="13"/>
    <cellStyle name="Standard 3 2" xfId="14"/>
    <cellStyle name="Standard 3 3" xfId="15"/>
    <cellStyle name="Standard 4" xfId="16"/>
    <cellStyle name="Standard 4 2" xfId="17"/>
    <cellStyle name="Standard 5" xfId="18"/>
    <cellStyle name="Standard 5 2" xfId="19"/>
    <cellStyle name="Standard 5 2 2" xfId="20"/>
    <cellStyle name="Standard 6" xfId="21"/>
    <cellStyle name="Standard 6 2" xfId="2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wt/wt</c:v>
          </c:tx>
          <c:spPr>
            <a:solidFill>
              <a:sysClr val="window" lastClr="FFFFFF"/>
            </a:solidFill>
            <a:ln>
              <a:solidFill>
                <a:sysClr val="windowText" lastClr="000000"/>
              </a:solidFill>
            </a:ln>
          </c:spPr>
          <c:invertIfNegative val="0"/>
          <c:errBars>
            <c:errBarType val="both"/>
            <c:errValType val="cust"/>
            <c:noEndCap val="0"/>
            <c:plus>
              <c:numRef>
                <c:f>'Fig EV2A'!$C$11:$E$11</c:f>
                <c:numCache>
                  <c:formatCode>General</c:formatCode>
                  <c:ptCount val="3"/>
                  <c:pt idx="0">
                    <c:v>0.293076127490447</c:v>
                  </c:pt>
                  <c:pt idx="1">
                    <c:v>0.240256121843938</c:v>
                  </c:pt>
                  <c:pt idx="2">
                    <c:v>1.183127659331183</c:v>
                  </c:pt>
                </c:numCache>
              </c:numRef>
            </c:plus>
            <c:minus>
              <c:numRef>
                <c:f>'Fig EV2A'!$C$11:$E$11</c:f>
                <c:numCache>
                  <c:formatCode>General</c:formatCode>
                  <c:ptCount val="3"/>
                  <c:pt idx="0">
                    <c:v>0.293076127490447</c:v>
                  </c:pt>
                  <c:pt idx="1">
                    <c:v>0.240256121843938</c:v>
                  </c:pt>
                  <c:pt idx="2">
                    <c:v>1.183127659331183</c:v>
                  </c:pt>
                </c:numCache>
              </c:numRef>
            </c:minus>
          </c:errBars>
          <c:cat>
            <c:strRef>
              <c:f>'Fig EV2A'!$C$3:$E$3</c:f>
              <c:strCache>
                <c:ptCount val="3"/>
                <c:pt idx="0">
                  <c:v>3 m</c:v>
                </c:pt>
                <c:pt idx="1">
                  <c:v>6 m</c:v>
                </c:pt>
                <c:pt idx="2">
                  <c:v>12 m</c:v>
                </c:pt>
              </c:strCache>
            </c:strRef>
          </c:cat>
          <c:val>
            <c:numRef>
              <c:f>'Fig EV2A'!$C$8:$E$8</c:f>
              <c:numCache>
                <c:formatCode>0.0</c:formatCode>
                <c:ptCount val="3"/>
                <c:pt idx="0">
                  <c:v>7.625745027447723</c:v>
                </c:pt>
                <c:pt idx="1">
                  <c:v>7.620678547392266</c:v>
                </c:pt>
                <c:pt idx="2">
                  <c:v>11.57634295976633</c:v>
                </c:pt>
              </c:numCache>
            </c:numRef>
          </c:val>
        </c:ser>
        <c:ser>
          <c:idx val="2"/>
          <c:order val="1"/>
          <c:tx>
            <c:v>wt/ki</c:v>
          </c:tx>
          <c:invertIfNegative val="0"/>
          <c:errBars>
            <c:errBarType val="both"/>
            <c:errValType val="cust"/>
            <c:noEndCap val="0"/>
            <c:plus>
              <c:numRef>
                <c:f>'Fig EV2A'!$F$11:$H$11</c:f>
                <c:numCache>
                  <c:formatCode>General</c:formatCode>
                  <c:ptCount val="3"/>
                  <c:pt idx="0">
                    <c:v>0.52939687026175</c:v>
                  </c:pt>
                  <c:pt idx="1">
                    <c:v>0.263494712834797</c:v>
                  </c:pt>
                </c:numCache>
              </c:numRef>
            </c:plus>
            <c:minus>
              <c:numRef>
                <c:f>'Fig EV2A'!$F$11:$H$11</c:f>
                <c:numCache>
                  <c:formatCode>General</c:formatCode>
                  <c:ptCount val="3"/>
                  <c:pt idx="0">
                    <c:v>0.52939687026175</c:v>
                  </c:pt>
                  <c:pt idx="1">
                    <c:v>0.263494712834797</c:v>
                  </c:pt>
                </c:numCache>
              </c:numRef>
            </c:minus>
          </c:errBars>
          <c:val>
            <c:numRef>
              <c:f>'Fig EV2A'!$F$8:$H$8</c:f>
              <c:numCache>
                <c:formatCode>0.0</c:formatCode>
                <c:ptCount val="3"/>
                <c:pt idx="0">
                  <c:v>4.412626413390294</c:v>
                </c:pt>
                <c:pt idx="1">
                  <c:v>3.979676101889391</c:v>
                </c:pt>
              </c:numCache>
            </c:numRef>
          </c:val>
        </c:ser>
        <c:ser>
          <c:idx val="1"/>
          <c:order val="2"/>
          <c:tx>
            <c:v>ki/ki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errBars>
            <c:errBarType val="both"/>
            <c:errValType val="cust"/>
            <c:noEndCap val="0"/>
            <c:plus>
              <c:numRef>
                <c:f>'Fig EV2A'!$I$11:$K$11</c:f>
                <c:numCache>
                  <c:formatCode>General</c:formatCode>
                  <c:ptCount val="3"/>
                  <c:pt idx="0">
                    <c:v>0.0790508522167899</c:v>
                  </c:pt>
                  <c:pt idx="1">
                    <c:v>0.10125352131363</c:v>
                  </c:pt>
                  <c:pt idx="2">
                    <c:v>0.553053540277751</c:v>
                  </c:pt>
                </c:numCache>
              </c:numRef>
            </c:plus>
            <c:minus>
              <c:numRef>
                <c:f>'Fig EV2A'!$I$11:$K$11</c:f>
                <c:numCache>
                  <c:formatCode>General</c:formatCode>
                  <c:ptCount val="3"/>
                  <c:pt idx="0">
                    <c:v>0.0790508522167899</c:v>
                  </c:pt>
                  <c:pt idx="1">
                    <c:v>0.10125352131363</c:v>
                  </c:pt>
                  <c:pt idx="2">
                    <c:v>0.553053540277751</c:v>
                  </c:pt>
                </c:numCache>
              </c:numRef>
            </c:minus>
          </c:errBars>
          <c:val>
            <c:numRef>
              <c:f>'Fig EV2A'!$I$8:$K$8</c:f>
              <c:numCache>
                <c:formatCode>0.0</c:formatCode>
                <c:ptCount val="3"/>
                <c:pt idx="0">
                  <c:v>1.754709863510156</c:v>
                </c:pt>
                <c:pt idx="1">
                  <c:v>2.044554218781516</c:v>
                </c:pt>
                <c:pt idx="2">
                  <c:v>2.77170464890945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7814568"/>
        <c:axId val="-2129842280"/>
      </c:barChart>
      <c:catAx>
        <c:axId val="-2127814568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9842280"/>
        <c:crosses val="autoZero"/>
        <c:auto val="1"/>
        <c:lblAlgn val="ctr"/>
        <c:lblOffset val="100"/>
        <c:noMultiLvlLbl val="0"/>
      </c:catAx>
      <c:valAx>
        <c:axId val="-2129842280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sTrem2 (pg/ml/µg protein)</a:t>
                </a:r>
              </a:p>
            </c:rich>
          </c:tx>
          <c:layout/>
          <c:overlay val="0"/>
        </c:title>
        <c:numFmt formatCode="0.0" sourceLinked="1"/>
        <c:majorTickMark val="out"/>
        <c:minorTickMark val="none"/>
        <c:tickLblPos val="nextTo"/>
        <c:crossAx val="-2127814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61543088363955"/>
          <c:y val="0.055171697287839"/>
          <c:w val="0.116234689413823"/>
          <c:h val="0.234843030984763"/>
        </c:manualLayout>
      </c:layout>
      <c:overlay val="1"/>
    </c:legend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/>
              <a:t>±SEM</a:t>
            </a:r>
          </a:p>
        </c:rich>
      </c:tx>
      <c:layout>
        <c:manualLayout>
          <c:xMode val="edge"/>
          <c:yMode val="edge"/>
          <c:x val="0.126361111111111"/>
          <c:y val="0.0415944616410271"/>
        </c:manualLayout>
      </c:layout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2"/>
            <c:invertIfNegative val="0"/>
            <c:bubble3D val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3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5"/>
            <c:invertIfNegative val="0"/>
            <c:bubble3D val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6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8"/>
            <c:invertIfNegative val="0"/>
            <c:bubble3D val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9"/>
            <c:invertIfNegative val="0"/>
            <c:bubble3D val="0"/>
            <c:spPr>
              <a:solidFill>
                <a:schemeClr val="accent3">
                  <a:lumMod val="50000"/>
                </a:schemeClr>
              </a:solidFill>
            </c:spPr>
          </c:dPt>
          <c:errBars>
            <c:errBarType val="both"/>
            <c:errValType val="cust"/>
            <c:noEndCap val="0"/>
            <c:plus>
              <c:numRef>
                <c:f>'Fig EV2B'!$I$105:$I$114</c:f>
                <c:numCache>
                  <c:formatCode>General</c:formatCode>
                  <c:ptCount val="10"/>
                  <c:pt idx="0">
                    <c:v>87.37999543825897</c:v>
                  </c:pt>
                  <c:pt idx="1">
                    <c:v>0.0</c:v>
                  </c:pt>
                  <c:pt idx="2">
                    <c:v>566.9193092789123</c:v>
                  </c:pt>
                  <c:pt idx="3">
                    <c:v>669.3708095385313</c:v>
                  </c:pt>
                  <c:pt idx="4">
                    <c:v>29.70274268288762</c:v>
                  </c:pt>
                  <c:pt idx="5">
                    <c:v>718.2262071139825</c:v>
                  </c:pt>
                  <c:pt idx="6">
                    <c:v>460.2204200917757</c:v>
                  </c:pt>
                  <c:pt idx="7">
                    <c:v>26.17281388887782</c:v>
                  </c:pt>
                  <c:pt idx="8">
                    <c:v>1081.936905681026</c:v>
                  </c:pt>
                  <c:pt idx="9">
                    <c:v>109.0878947054265</c:v>
                  </c:pt>
                </c:numCache>
              </c:numRef>
            </c:plus>
            <c:minus>
              <c:numRef>
                <c:f>'Fig EV2B'!$I$105:$I$114</c:f>
                <c:numCache>
                  <c:formatCode>General</c:formatCode>
                  <c:ptCount val="10"/>
                  <c:pt idx="0">
                    <c:v>87.37999543825897</c:v>
                  </c:pt>
                  <c:pt idx="1">
                    <c:v>0.0</c:v>
                  </c:pt>
                  <c:pt idx="2">
                    <c:v>566.9193092789123</c:v>
                  </c:pt>
                  <c:pt idx="3">
                    <c:v>669.3708095385313</c:v>
                  </c:pt>
                  <c:pt idx="4">
                    <c:v>29.70274268288762</c:v>
                  </c:pt>
                  <c:pt idx="5">
                    <c:v>718.2262071139825</c:v>
                  </c:pt>
                  <c:pt idx="6">
                    <c:v>460.2204200917757</c:v>
                  </c:pt>
                  <c:pt idx="7">
                    <c:v>26.17281388887782</c:v>
                  </c:pt>
                  <c:pt idx="8">
                    <c:v>1081.936905681026</c:v>
                  </c:pt>
                  <c:pt idx="9">
                    <c:v>109.0878947054265</c:v>
                  </c:pt>
                </c:numCache>
              </c:numRef>
            </c:minus>
          </c:errBars>
          <c:cat>
            <c:multiLvlStrRef>
              <c:f>'Fig EV2B'!$A$105:$B$114</c:f>
              <c:multiLvlStrCache>
                <c:ptCount val="10"/>
                <c:lvl>
                  <c:pt idx="0">
                    <c:v>+/+</c:v>
                  </c:pt>
                  <c:pt idx="1">
                    <c:v>-/-</c:v>
                  </c:pt>
                  <c:pt idx="2">
                    <c:v>wt/wt</c:v>
                  </c:pt>
                  <c:pt idx="3">
                    <c:v>wt/ki</c:v>
                  </c:pt>
                  <c:pt idx="4">
                    <c:v>ki/ki</c:v>
                  </c:pt>
                  <c:pt idx="5">
                    <c:v>wt/wt</c:v>
                  </c:pt>
                  <c:pt idx="6">
                    <c:v>wt/ki</c:v>
                  </c:pt>
                  <c:pt idx="7">
                    <c:v>ki/ki</c:v>
                  </c:pt>
                  <c:pt idx="8">
                    <c:v>wt/wt</c:v>
                  </c:pt>
                  <c:pt idx="9">
                    <c:v>ki/ki</c:v>
                  </c:pt>
                </c:lvl>
                <c:lvl>
                  <c:pt idx="0">
                    <c:v>12 months</c:v>
                  </c:pt>
                  <c:pt idx="2">
                    <c:v>3 months</c:v>
                  </c:pt>
                  <c:pt idx="5">
                    <c:v>6 months</c:v>
                  </c:pt>
                  <c:pt idx="8">
                    <c:v>13 months</c:v>
                  </c:pt>
                </c:lvl>
              </c:multiLvlStrCache>
            </c:multiLvlStrRef>
          </c:cat>
          <c:val>
            <c:numRef>
              <c:f>'Fig EV2B'!$G$105:$G$114</c:f>
              <c:numCache>
                <c:formatCode>0.00</c:formatCode>
                <c:ptCount val="10"/>
                <c:pt idx="0">
                  <c:v>7421.341821806752</c:v>
                </c:pt>
                <c:pt idx="1">
                  <c:v>0.0</c:v>
                </c:pt>
                <c:pt idx="2">
                  <c:v>8128.0153346304</c:v>
                </c:pt>
                <c:pt idx="3">
                  <c:v>4157.978064670696</c:v>
                </c:pt>
                <c:pt idx="4">
                  <c:v>757.4635252262331</c:v>
                </c:pt>
                <c:pt idx="5">
                  <c:v>11044.54627432043</c:v>
                </c:pt>
                <c:pt idx="6">
                  <c:v>5453.79474173074</c:v>
                </c:pt>
                <c:pt idx="7">
                  <c:v>586.6449798224928</c:v>
                </c:pt>
                <c:pt idx="8">
                  <c:v>6240.474959007023</c:v>
                </c:pt>
                <c:pt idx="9">
                  <c:v>602.7170110071845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28028264"/>
        <c:axId val="-2128025352"/>
      </c:barChart>
      <c:catAx>
        <c:axId val="-2128028264"/>
        <c:scaling>
          <c:orientation val="minMax"/>
        </c:scaling>
        <c:delete val="0"/>
        <c:axPos val="b"/>
        <c:majorTickMark val="out"/>
        <c:minorTickMark val="none"/>
        <c:tickLblPos val="nextTo"/>
        <c:crossAx val="-2128025352"/>
        <c:crosses val="autoZero"/>
        <c:auto val="1"/>
        <c:lblAlgn val="ctr"/>
        <c:lblOffset val="100"/>
        <c:noMultiLvlLbl val="0"/>
      </c:catAx>
      <c:valAx>
        <c:axId val="-2128025352"/>
        <c:scaling>
          <c:orientation val="minMax"/>
          <c:max val="14000.0"/>
        </c:scaling>
        <c:delete val="0"/>
        <c:axPos val="l"/>
        <c:numFmt formatCode="0" sourceLinked="0"/>
        <c:majorTickMark val="out"/>
        <c:minorTickMark val="none"/>
        <c:tickLblPos val="nextTo"/>
        <c:crossAx val="-2128028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5" l="0.7" r="0.7" t="0.7874015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0</xdr:row>
      <xdr:rowOff>157162</xdr:rowOff>
    </xdr:from>
    <xdr:to>
      <xdr:col>17</xdr:col>
      <xdr:colOff>400050</xdr:colOff>
      <xdr:row>16</xdr:row>
      <xdr:rowOff>42862</xdr:rowOff>
    </xdr:to>
    <xdr:graphicFrame macro="">
      <xdr:nvGraphicFramePr>
        <xdr:cNvPr id="2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657225</xdr:colOff>
      <xdr:row>103</xdr:row>
      <xdr:rowOff>76200</xdr:rowOff>
    </xdr:from>
    <xdr:to>
      <xdr:col>15</xdr:col>
      <xdr:colOff>657225</xdr:colOff>
      <xdr:row>117</xdr:row>
      <xdr:rowOff>157162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79108_1_additional_figure_data_1081674_nnrnvp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ig 1D"/>
      <sheetName val="Fig 1E"/>
      <sheetName val="Fig 1G"/>
      <sheetName val="Fig 1F"/>
      <sheetName val="Fig 2A"/>
      <sheetName val="Fig 2B"/>
      <sheetName val="Fig 2C"/>
      <sheetName val="Fig 2D"/>
      <sheetName val="Fig 3B"/>
      <sheetName val="Fig 3C"/>
      <sheetName val="Fig 3D and E"/>
      <sheetName val="Fig 3F"/>
      <sheetName val="Fig3G"/>
      <sheetName val="Fig 4F-H brain"/>
      <sheetName val="Fig 4C-E plasma"/>
      <sheetName val="Fig 5B"/>
      <sheetName val="Fig 7A,B and D"/>
      <sheetName val="Fig EV1D-G"/>
      <sheetName val="Fig EV2A"/>
      <sheetName val="Fig EV2B"/>
      <sheetName val="Fig EV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C3" t="str">
            <v>3 m</v>
          </cell>
          <cell r="D3" t="str">
            <v>6 m</v>
          </cell>
          <cell r="E3" t="str">
            <v>12 m</v>
          </cell>
        </row>
        <row r="8">
          <cell r="C8">
            <v>7.6257450274477234</v>
          </cell>
          <cell r="D8">
            <v>7.6206785473922665</v>
          </cell>
          <cell r="E8">
            <v>11.576342959766333</v>
          </cell>
          <cell r="F8">
            <v>4.4126264133902948</v>
          </cell>
          <cell r="G8">
            <v>3.9796761018893907</v>
          </cell>
          <cell r="I8">
            <v>1.7547098635101561</v>
          </cell>
          <cell r="J8">
            <v>2.0445542187815167</v>
          </cell>
          <cell r="K8">
            <v>2.7717046489094499</v>
          </cell>
        </row>
        <row r="11">
          <cell r="C11">
            <v>0.29307612749044754</v>
          </cell>
          <cell r="D11">
            <v>0.24025612184393769</v>
          </cell>
          <cell r="E11">
            <v>1.1831276593311828</v>
          </cell>
          <cell r="F11">
            <v>0.52939687026175042</v>
          </cell>
          <cell r="G11">
            <v>0.26349471283479697</v>
          </cell>
          <cell r="I11">
            <v>7.9050852216789952E-2</v>
          </cell>
          <cell r="J11">
            <v>0.10125352131362968</v>
          </cell>
          <cell r="K11">
            <v>0.55305354027775133</v>
          </cell>
        </row>
      </sheetData>
      <sheetData sheetId="19">
        <row r="105">
          <cell r="A105" t="str">
            <v>12 months</v>
          </cell>
          <cell r="B105" t="str">
            <v>+/+</v>
          </cell>
          <cell r="G105">
            <v>7421.3418218067527</v>
          </cell>
          <cell r="I105">
            <v>87.379995438258973</v>
          </cell>
        </row>
        <row r="106">
          <cell r="B106" t="str">
            <v>-/-</v>
          </cell>
          <cell r="G106">
            <v>0</v>
          </cell>
          <cell r="I106">
            <v>0</v>
          </cell>
        </row>
        <row r="107">
          <cell r="A107" t="str">
            <v>3 months</v>
          </cell>
          <cell r="B107" t="str">
            <v>wt/wt</v>
          </cell>
          <cell r="G107">
            <v>8128.0153346303996</v>
          </cell>
          <cell r="I107">
            <v>566.91930927891235</v>
          </cell>
        </row>
        <row r="108">
          <cell r="B108" t="str">
            <v>wt/ki</v>
          </cell>
          <cell r="G108">
            <v>4157.9780646706968</v>
          </cell>
          <cell r="I108">
            <v>669.37080953853138</v>
          </cell>
        </row>
        <row r="109">
          <cell r="B109" t="str">
            <v>ki/ki</v>
          </cell>
          <cell r="G109">
            <v>757.46352522623306</v>
          </cell>
          <cell r="I109">
            <v>29.702742682887617</v>
          </cell>
        </row>
        <row r="110">
          <cell r="A110" t="str">
            <v>6 months</v>
          </cell>
          <cell r="B110" t="str">
            <v>wt/wt</v>
          </cell>
          <cell r="G110">
            <v>11044.546274320433</v>
          </cell>
          <cell r="I110">
            <v>718.22620711398247</v>
          </cell>
        </row>
        <row r="111">
          <cell r="B111" t="str">
            <v>wt/ki</v>
          </cell>
          <cell r="G111">
            <v>5453.7947417307396</v>
          </cell>
          <cell r="I111">
            <v>460.22042009177568</v>
          </cell>
        </row>
        <row r="112">
          <cell r="B112" t="str">
            <v>ki/ki</v>
          </cell>
          <cell r="G112">
            <v>586.64497982249281</v>
          </cell>
          <cell r="I112">
            <v>26.172813888877819</v>
          </cell>
        </row>
        <row r="113">
          <cell r="A113" t="str">
            <v>13 months</v>
          </cell>
          <cell r="B113" t="str">
            <v>wt/wt</v>
          </cell>
          <cell r="G113">
            <v>6240.4749590070232</v>
          </cell>
          <cell r="I113">
            <v>1081.9369056810262</v>
          </cell>
        </row>
        <row r="114">
          <cell r="B114" t="str">
            <v>ki/ki</v>
          </cell>
          <cell r="G114">
            <v>602.71701100718451</v>
          </cell>
          <cell r="I114">
            <v>109.08789470542652</v>
          </cell>
        </row>
      </sheetData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P35" sqref="P35"/>
    </sheetView>
  </sheetViews>
  <sheetFormatPr baseColWidth="10" defaultRowHeight="14" x14ac:dyDescent="0"/>
  <cols>
    <col min="2" max="2" width="20.83203125" bestFit="1" customWidth="1"/>
    <col min="7" max="7" width="12" bestFit="1" customWidth="1"/>
  </cols>
  <sheetData>
    <row r="2" spans="1:11">
      <c r="A2" s="1"/>
      <c r="B2" s="1"/>
      <c r="C2" s="2" t="s">
        <v>0</v>
      </c>
      <c r="D2" s="2"/>
      <c r="E2" s="2"/>
      <c r="F2" s="2" t="s">
        <v>1</v>
      </c>
      <c r="G2" s="2"/>
      <c r="H2" s="2"/>
      <c r="I2" s="2" t="s">
        <v>2</v>
      </c>
      <c r="J2" s="2"/>
      <c r="K2" s="2"/>
    </row>
    <row r="3" spans="1:11">
      <c r="A3" s="1"/>
      <c r="B3" s="3"/>
      <c r="C3" s="4" t="s">
        <v>3</v>
      </c>
      <c r="D3" s="4" t="s">
        <v>4</v>
      </c>
      <c r="E3" s="4" t="s">
        <v>5</v>
      </c>
      <c r="F3" s="4" t="s">
        <v>3</v>
      </c>
      <c r="G3" s="4" t="s">
        <v>4</v>
      </c>
      <c r="H3" s="4" t="s">
        <v>5</v>
      </c>
      <c r="I3" s="4" t="s">
        <v>3</v>
      </c>
      <c r="J3" s="4" t="s">
        <v>4</v>
      </c>
      <c r="K3" s="4" t="s">
        <v>5</v>
      </c>
    </row>
    <row r="4" spans="1:11">
      <c r="A4" s="1"/>
      <c r="B4" s="5"/>
      <c r="C4" s="6">
        <v>7.2287808777907125</v>
      </c>
      <c r="D4" s="6">
        <v>8.068699319031797</v>
      </c>
      <c r="E4" s="7">
        <v>10.770964568297464</v>
      </c>
      <c r="F4" s="6">
        <v>4.7573244419575502</v>
      </c>
      <c r="G4" s="6">
        <v>4.2048512976083456</v>
      </c>
      <c r="H4" s="1"/>
      <c r="I4" s="6">
        <v>1.9651123467574143</v>
      </c>
      <c r="J4" s="6">
        <v>1.9796858534553246</v>
      </c>
      <c r="K4" s="7">
        <v>3.7497505882643871</v>
      </c>
    </row>
    <row r="5" spans="1:11">
      <c r="A5" s="1"/>
      <c r="B5" s="5"/>
      <c r="C5" s="6">
        <v>8.2637677571211885</v>
      </c>
      <c r="D5" s="6">
        <v>7.0448297463445488</v>
      </c>
      <c r="E5" s="7">
        <v>15.016141370989123</v>
      </c>
      <c r="F5" s="6">
        <v>4.2150049578835995</v>
      </c>
      <c r="G5" s="6">
        <v>4.6165412519304603</v>
      </c>
      <c r="H5" s="1"/>
      <c r="I5" s="6">
        <v>1.5825251692300415</v>
      </c>
      <c r="J5" s="6">
        <v>1.840234535146688</v>
      </c>
      <c r="K5" s="7">
        <v>3.6631894189139911</v>
      </c>
    </row>
    <row r="6" spans="1:11">
      <c r="A6" s="1"/>
      <c r="B6" s="5"/>
      <c r="C6" s="6">
        <v>7.0377677516352479</v>
      </c>
      <c r="D6" s="6">
        <v>7.4087469594831372</v>
      </c>
      <c r="E6" s="7">
        <v>9.6085329130933701</v>
      </c>
      <c r="F6" s="6">
        <v>5.6029009739953963</v>
      </c>
      <c r="G6" s="6">
        <v>3.4971986781122051</v>
      </c>
      <c r="H6" s="1"/>
      <c r="I6" s="6">
        <v>1.7486656779152534</v>
      </c>
      <c r="J6" s="6">
        <v>2.036246588008376</v>
      </c>
      <c r="K6" s="7">
        <v>1.544085124285657</v>
      </c>
    </row>
    <row r="7" spans="1:11">
      <c r="A7" s="1"/>
      <c r="B7" s="5"/>
      <c r="C7" s="6">
        <v>7.9726637232437438</v>
      </c>
      <c r="D7" s="6">
        <v>7.9604381647095828</v>
      </c>
      <c r="E7" s="7">
        <v>10.909732986685372</v>
      </c>
      <c r="F7" s="6">
        <v>3.0752752797246332</v>
      </c>
      <c r="G7" s="6">
        <v>3.6001131799065509</v>
      </c>
      <c r="H7" s="1"/>
      <c r="I7" s="6">
        <v>1.7225362601379155</v>
      </c>
      <c r="J7" s="6">
        <v>2.3220498985156781</v>
      </c>
      <c r="K7" s="7">
        <v>2.129793464173765</v>
      </c>
    </row>
    <row r="8" spans="1:11">
      <c r="A8" s="1"/>
      <c r="B8" s="8" t="s">
        <v>6</v>
      </c>
      <c r="C8" s="9">
        <f>AVERAGE(C4:C7)</f>
        <v>7.6257450274477234</v>
      </c>
      <c r="D8" s="9">
        <f>AVERAGE(D4:D7)</f>
        <v>7.6206785473922665</v>
      </c>
      <c r="E8" s="9">
        <f>AVERAGE(E4:E7)</f>
        <v>11.576342959766333</v>
      </c>
      <c r="F8" s="9">
        <f>AVERAGE(F4:F7)</f>
        <v>4.4126264133902948</v>
      </c>
      <c r="G8" s="9">
        <f>AVERAGE(G4:G7)</f>
        <v>3.9796761018893907</v>
      </c>
      <c r="H8" s="9"/>
      <c r="I8" s="9">
        <f>AVERAGE(I4:I7)</f>
        <v>1.7547098635101561</v>
      </c>
      <c r="J8" s="9">
        <f>AVERAGE(J4:J7)</f>
        <v>2.0445542187815167</v>
      </c>
      <c r="K8" s="9">
        <f>AVERAGE(K4:K7)</f>
        <v>2.7717046489094499</v>
      </c>
    </row>
    <row r="9" spans="1:11">
      <c r="A9" s="1"/>
      <c r="B9" s="8" t="s">
        <v>7</v>
      </c>
      <c r="C9" s="9">
        <f>STDEV(C4:C7)</f>
        <v>0.58615225498089507</v>
      </c>
      <c r="D9" s="9">
        <f>STDEV(D4:D7)</f>
        <v>0.48051224368787537</v>
      </c>
      <c r="E9" s="9">
        <f>STDEV(E4:E7)</f>
        <v>2.3662553186623656</v>
      </c>
      <c r="F9" s="9">
        <f>STDEV(F4:F7)</f>
        <v>1.0587937405235008</v>
      </c>
      <c r="G9" s="9">
        <f>STDEV(G4:G7)</f>
        <v>0.52698942566959395</v>
      </c>
      <c r="H9" s="9"/>
      <c r="I9" s="9">
        <f>STDEV(I4:I7)</f>
        <v>0.1581017044335799</v>
      </c>
      <c r="J9" s="9">
        <f>STDEV(J4:J7)</f>
        <v>0.20250704262725935</v>
      </c>
      <c r="K9" s="9">
        <f>STDEV(K4:K7)</f>
        <v>1.1061070805555027</v>
      </c>
    </row>
    <row r="10" spans="1:11">
      <c r="A10" s="1"/>
      <c r="B10" s="8" t="s">
        <v>8</v>
      </c>
      <c r="C10" s="9">
        <v>4</v>
      </c>
      <c r="D10" s="9">
        <v>4</v>
      </c>
      <c r="E10" s="9">
        <v>4</v>
      </c>
      <c r="F10" s="9">
        <v>4</v>
      </c>
      <c r="G10" s="9">
        <v>4</v>
      </c>
      <c r="H10" s="9"/>
      <c r="I10" s="9">
        <v>4</v>
      </c>
      <c r="J10" s="9">
        <v>4</v>
      </c>
      <c r="K10" s="9">
        <v>4</v>
      </c>
    </row>
    <row r="11" spans="1:11">
      <c r="A11" s="1"/>
      <c r="B11" s="8" t="s">
        <v>9</v>
      </c>
      <c r="C11" s="9">
        <f>C9/SQRT(C10)</f>
        <v>0.29307612749044754</v>
      </c>
      <c r="D11" s="9">
        <f>D9/SQRT(D10)</f>
        <v>0.24025612184393769</v>
      </c>
      <c r="E11" s="9">
        <f>E9/SQRT(E10)</f>
        <v>1.1831276593311828</v>
      </c>
      <c r="F11" s="9">
        <f>F9/SQRT(F10)</f>
        <v>0.52939687026175042</v>
      </c>
      <c r="G11" s="9">
        <f>G9/SQRT(G10)</f>
        <v>0.26349471283479697</v>
      </c>
      <c r="H11" s="9"/>
      <c r="I11" s="9">
        <f>I9/SQRT(I10)</f>
        <v>7.9050852216789952E-2</v>
      </c>
      <c r="J11" s="9">
        <f>J9/SQRT(J10)</f>
        <v>0.10125352131362968</v>
      </c>
      <c r="K11" s="9">
        <f>K9/SQRT(K10)</f>
        <v>0.55305354027775133</v>
      </c>
    </row>
    <row r="12" spans="1:11">
      <c r="A12" s="1"/>
      <c r="B12" s="8" t="s">
        <v>10</v>
      </c>
      <c r="C12" s="10"/>
      <c r="D12" s="11">
        <f>TTEST(C4:C7,D4:D7,2,2)</f>
        <v>0.98976672748798122</v>
      </c>
      <c r="E12" s="11">
        <f>TTEST(C4:C7,E4:E7,2,2)</f>
        <v>1.7661309220170573E-2</v>
      </c>
      <c r="F12" s="1"/>
      <c r="G12" s="1"/>
      <c r="H12" s="1"/>
      <c r="I12" s="1"/>
      <c r="J12" s="11">
        <f>TTEST(I4:I7,J4:J7,2,2)</f>
        <v>6.4873039654365264E-2</v>
      </c>
      <c r="K12" s="11">
        <f>TTEST(I4:I7,K4:K7,2,2)</f>
        <v>0.11855941744858325</v>
      </c>
    </row>
    <row r="13" spans="1:11">
      <c r="A13" s="12" t="s">
        <v>11</v>
      </c>
      <c r="B13" s="13" t="s">
        <v>6</v>
      </c>
      <c r="C13" s="14"/>
      <c r="D13" s="14"/>
      <c r="E13" s="15"/>
      <c r="F13" s="1"/>
      <c r="G13" s="1"/>
      <c r="H13" s="1"/>
      <c r="I13" s="1"/>
      <c r="J13" s="1"/>
      <c r="K13" s="1"/>
    </row>
    <row r="14" spans="1:11">
      <c r="A14" s="12"/>
      <c r="B14" s="13" t="s">
        <v>7</v>
      </c>
      <c r="C14" s="14"/>
      <c r="D14" s="14"/>
      <c r="E14" s="15"/>
      <c r="F14" s="1"/>
      <c r="G14" s="1"/>
      <c r="H14" s="1"/>
      <c r="I14" s="1"/>
      <c r="J14" s="1"/>
      <c r="K14" s="1"/>
    </row>
  </sheetData>
  <mergeCells count="4">
    <mergeCell ref="C2:E2"/>
    <mergeCell ref="F2:H2"/>
    <mergeCell ref="I2:K2"/>
    <mergeCell ref="A13:A14"/>
  </mergeCells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topLeftCell="A61" zoomScale="55" zoomScaleNormal="55" zoomScalePageLayoutView="55" workbookViewId="0">
      <selection activeCell="L138" sqref="L138"/>
    </sheetView>
  </sheetViews>
  <sheetFormatPr baseColWidth="10" defaultRowHeight="14" x14ac:dyDescent="0"/>
  <cols>
    <col min="1" max="1" width="16.5" bestFit="1" customWidth="1"/>
  </cols>
  <sheetData>
    <row r="1" spans="1:14">
      <c r="A1" s="16" t="s">
        <v>12</v>
      </c>
      <c r="B1" s="16" t="s">
        <v>13</v>
      </c>
      <c r="C1" s="16"/>
      <c r="D1" s="16" t="s">
        <v>14</v>
      </c>
      <c r="E1" s="16" t="s">
        <v>15</v>
      </c>
      <c r="F1" s="16" t="s">
        <v>16</v>
      </c>
      <c r="G1" s="16" t="s">
        <v>17</v>
      </c>
      <c r="H1" s="16" t="s">
        <v>18</v>
      </c>
      <c r="I1" s="16" t="s">
        <v>19</v>
      </c>
      <c r="J1" s="16" t="s">
        <v>20</v>
      </c>
      <c r="K1" s="16" t="s">
        <v>21</v>
      </c>
      <c r="L1" s="16" t="s">
        <v>21</v>
      </c>
      <c r="M1" s="16" t="s">
        <v>22</v>
      </c>
      <c r="N1" s="16" t="s">
        <v>23</v>
      </c>
    </row>
    <row r="2" spans="1:14">
      <c r="A2" s="16">
        <v>1</v>
      </c>
      <c r="B2" s="16">
        <v>1</v>
      </c>
      <c r="C2" s="16" t="s">
        <v>24</v>
      </c>
      <c r="D2" s="17">
        <v>147</v>
      </c>
      <c r="E2" s="16" t="s">
        <v>25</v>
      </c>
      <c r="F2" s="18" t="s">
        <v>0</v>
      </c>
      <c r="G2" s="19">
        <v>42069</v>
      </c>
      <c r="H2" s="20">
        <v>42264</v>
      </c>
      <c r="I2" s="21">
        <v>6.5</v>
      </c>
      <c r="J2" s="21"/>
      <c r="K2" s="1"/>
      <c r="L2" s="1"/>
      <c r="M2" s="1" t="e">
        <f t="shared" ref="M2:M65" si="0">STDEV(K2:L2)/AVERAGE(K2:L2)</f>
        <v>#DIV/0!</v>
      </c>
      <c r="N2" s="6">
        <v>8110.5052112196099</v>
      </c>
    </row>
    <row r="3" spans="1:14">
      <c r="A3" s="16">
        <v>1</v>
      </c>
      <c r="B3" s="16">
        <v>2</v>
      </c>
      <c r="C3" s="16" t="s">
        <v>24</v>
      </c>
      <c r="D3" s="22">
        <v>148</v>
      </c>
      <c r="E3" s="16" t="s">
        <v>25</v>
      </c>
      <c r="F3" s="18" t="s">
        <v>1</v>
      </c>
      <c r="G3" s="19">
        <v>42069</v>
      </c>
      <c r="H3" s="20">
        <v>42264</v>
      </c>
      <c r="I3" s="21">
        <v>6.5</v>
      </c>
      <c r="J3" s="21"/>
      <c r="K3" s="1"/>
      <c r="L3" s="1"/>
      <c r="M3" s="1" t="e">
        <f t="shared" si="0"/>
        <v>#DIV/0!</v>
      </c>
      <c r="N3" s="6">
        <v>3786.11033179579</v>
      </c>
    </row>
    <row r="4" spans="1:14">
      <c r="A4" s="16">
        <v>1</v>
      </c>
      <c r="B4" s="16">
        <v>3</v>
      </c>
      <c r="C4" s="16" t="s">
        <v>24</v>
      </c>
      <c r="D4" s="22">
        <v>149</v>
      </c>
      <c r="E4" s="16" t="s">
        <v>25</v>
      </c>
      <c r="F4" s="18" t="s">
        <v>0</v>
      </c>
      <c r="G4" s="19">
        <v>42069</v>
      </c>
      <c r="H4" s="20">
        <v>42264</v>
      </c>
      <c r="I4" s="21">
        <v>6.5</v>
      </c>
      <c r="J4" s="21"/>
      <c r="K4" s="1"/>
      <c r="L4" s="1"/>
      <c r="M4" s="1" t="e">
        <f t="shared" si="0"/>
        <v>#DIV/0!</v>
      </c>
      <c r="N4" s="6">
        <v>10728.3431270614</v>
      </c>
    </row>
    <row r="5" spans="1:14">
      <c r="A5" s="16">
        <v>1</v>
      </c>
      <c r="B5" s="16">
        <v>4</v>
      </c>
      <c r="C5" s="16" t="s">
        <v>24</v>
      </c>
      <c r="D5" s="22">
        <v>176</v>
      </c>
      <c r="E5" s="16" t="s">
        <v>25</v>
      </c>
      <c r="F5" s="18" t="s">
        <v>0</v>
      </c>
      <c r="G5" s="19">
        <v>42069</v>
      </c>
      <c r="H5" s="20">
        <v>42264</v>
      </c>
      <c r="I5" s="21">
        <v>6.5</v>
      </c>
      <c r="J5" s="21"/>
      <c r="K5" s="1"/>
      <c r="L5" s="1"/>
      <c r="M5" s="1" t="e">
        <f t="shared" si="0"/>
        <v>#DIV/0!</v>
      </c>
      <c r="N5" s="6">
        <v>10016.259263116301</v>
      </c>
    </row>
    <row r="6" spans="1:14">
      <c r="A6" s="16">
        <v>1</v>
      </c>
      <c r="B6" s="16">
        <v>5</v>
      </c>
      <c r="C6" s="16" t="s">
        <v>24</v>
      </c>
      <c r="D6" s="22">
        <v>177</v>
      </c>
      <c r="E6" s="16" t="s">
        <v>25</v>
      </c>
      <c r="F6" s="18" t="s">
        <v>1</v>
      </c>
      <c r="G6" s="19">
        <v>42069</v>
      </c>
      <c r="H6" s="20">
        <v>42264</v>
      </c>
      <c r="I6" s="21">
        <v>6.5</v>
      </c>
      <c r="J6" s="21"/>
      <c r="K6" s="1"/>
      <c r="L6" s="1"/>
      <c r="M6" s="1" t="e">
        <f t="shared" si="0"/>
        <v>#DIV/0!</v>
      </c>
      <c r="N6" s="6">
        <v>7991.17362424154</v>
      </c>
    </row>
    <row r="7" spans="1:14">
      <c r="A7" s="16">
        <v>1</v>
      </c>
      <c r="B7" s="16">
        <v>6</v>
      </c>
      <c r="C7" s="16" t="s">
        <v>24</v>
      </c>
      <c r="D7" s="16">
        <v>214</v>
      </c>
      <c r="E7" s="16" t="s">
        <v>25</v>
      </c>
      <c r="F7" s="18" t="s">
        <v>0</v>
      </c>
      <c r="G7" s="19" t="s">
        <v>26</v>
      </c>
      <c r="H7" s="19">
        <v>42270</v>
      </c>
      <c r="I7" s="21">
        <v>4.0666666666666664</v>
      </c>
      <c r="J7" s="21"/>
      <c r="K7" s="1"/>
      <c r="L7" s="1"/>
      <c r="M7" s="1" t="e">
        <f t="shared" si="0"/>
        <v>#DIV/0!</v>
      </c>
      <c r="N7" s="6">
        <v>7014.4570507855396</v>
      </c>
    </row>
    <row r="8" spans="1:14">
      <c r="A8" s="16">
        <v>1</v>
      </c>
      <c r="B8" s="16">
        <v>7</v>
      </c>
      <c r="C8" s="16" t="s">
        <v>24</v>
      </c>
      <c r="D8" s="16">
        <v>225</v>
      </c>
      <c r="E8" s="16" t="s">
        <v>25</v>
      </c>
      <c r="F8" s="18" t="s">
        <v>0</v>
      </c>
      <c r="G8" s="19" t="s">
        <v>27</v>
      </c>
      <c r="H8" s="19">
        <v>42270</v>
      </c>
      <c r="I8" s="21">
        <v>4.0333333333333332</v>
      </c>
      <c r="J8" s="21"/>
      <c r="K8" s="1"/>
      <c r="L8" s="1"/>
      <c r="M8" s="1" t="e">
        <f t="shared" si="0"/>
        <v>#DIV/0!</v>
      </c>
      <c r="N8" s="6">
        <v>7322.5680679940597</v>
      </c>
    </row>
    <row r="9" spans="1:14">
      <c r="A9" s="16">
        <v>1</v>
      </c>
      <c r="B9" s="16">
        <v>8</v>
      </c>
      <c r="C9" s="16" t="s">
        <v>24</v>
      </c>
      <c r="D9" s="16">
        <v>305</v>
      </c>
      <c r="E9" s="16" t="s">
        <v>25</v>
      </c>
      <c r="F9" s="18" t="s">
        <v>2</v>
      </c>
      <c r="G9" s="19" t="s">
        <v>28</v>
      </c>
      <c r="H9" s="19">
        <v>42270</v>
      </c>
      <c r="I9" s="21">
        <v>3.8666666666666667</v>
      </c>
      <c r="J9" s="21"/>
      <c r="K9" s="1"/>
      <c r="L9" s="1"/>
      <c r="M9" s="1" t="e">
        <f t="shared" si="0"/>
        <v>#DIV/0!</v>
      </c>
      <c r="N9" s="6">
        <v>805.00645336859895</v>
      </c>
    </row>
    <row r="10" spans="1:14">
      <c r="A10" s="16">
        <v>1</v>
      </c>
      <c r="B10" s="16">
        <v>9</v>
      </c>
      <c r="C10" s="16" t="s">
        <v>24</v>
      </c>
      <c r="D10" s="16">
        <v>349</v>
      </c>
      <c r="E10" s="16" t="s">
        <v>25</v>
      </c>
      <c r="F10" s="18" t="s">
        <v>2</v>
      </c>
      <c r="G10" s="19" t="s">
        <v>29</v>
      </c>
      <c r="H10" s="19">
        <v>42270</v>
      </c>
      <c r="I10" s="21">
        <v>3.6333333333333333</v>
      </c>
      <c r="J10" s="21"/>
      <c r="K10" s="1"/>
      <c r="L10" s="1"/>
      <c r="M10" s="1" t="e">
        <f t="shared" si="0"/>
        <v>#DIV/0!</v>
      </c>
      <c r="N10" s="6">
        <v>882.72731221341098</v>
      </c>
    </row>
    <row r="11" spans="1:14">
      <c r="A11" s="16">
        <v>1</v>
      </c>
      <c r="B11" s="16">
        <v>10</v>
      </c>
      <c r="C11" s="16" t="s">
        <v>24</v>
      </c>
      <c r="D11" s="16">
        <v>359</v>
      </c>
      <c r="E11" s="16" t="s">
        <v>25</v>
      </c>
      <c r="F11" s="18" t="s">
        <v>2</v>
      </c>
      <c r="G11" s="19" t="s">
        <v>30</v>
      </c>
      <c r="H11" s="19">
        <v>42270</v>
      </c>
      <c r="I11" s="21">
        <v>3.5666666666666669</v>
      </c>
      <c r="J11" s="21"/>
      <c r="K11" s="1"/>
      <c r="L11" s="1"/>
      <c r="M11" s="1" t="e">
        <f t="shared" si="0"/>
        <v>#DIV/0!</v>
      </c>
      <c r="N11" s="6">
        <v>739.26726193896195</v>
      </c>
    </row>
    <row r="12" spans="1:14">
      <c r="A12" s="16">
        <v>1</v>
      </c>
      <c r="B12" s="16">
        <v>11</v>
      </c>
      <c r="C12" s="16" t="s">
        <v>24</v>
      </c>
      <c r="D12" s="16">
        <v>178</v>
      </c>
      <c r="E12" s="16" t="s">
        <v>25</v>
      </c>
      <c r="F12" s="18" t="s">
        <v>2</v>
      </c>
      <c r="G12" s="19">
        <v>42069</v>
      </c>
      <c r="H12" s="20">
        <v>42271</v>
      </c>
      <c r="I12" s="21">
        <v>6.7333333333333334</v>
      </c>
      <c r="J12" s="21"/>
      <c r="K12" s="1"/>
      <c r="L12" s="1"/>
      <c r="M12" s="1" t="e">
        <f t="shared" si="0"/>
        <v>#DIV/0!</v>
      </c>
      <c r="N12" s="6">
        <v>695.28732663271796</v>
      </c>
    </row>
    <row r="13" spans="1:14">
      <c r="A13" s="16">
        <v>1</v>
      </c>
      <c r="B13" s="16">
        <v>12</v>
      </c>
      <c r="C13" s="16" t="s">
        <v>24</v>
      </c>
      <c r="D13" s="16">
        <v>179</v>
      </c>
      <c r="E13" s="16" t="s">
        <v>25</v>
      </c>
      <c r="F13" s="18" t="s">
        <v>0</v>
      </c>
      <c r="G13" s="19">
        <v>42069</v>
      </c>
      <c r="H13" s="20">
        <v>42271</v>
      </c>
      <c r="I13" s="21">
        <v>6.7333333333333334</v>
      </c>
      <c r="J13" s="21"/>
      <c r="K13" s="1"/>
      <c r="L13" s="1"/>
      <c r="M13" s="1" t="e">
        <f t="shared" si="0"/>
        <v>#DIV/0!</v>
      </c>
      <c r="N13" s="6">
        <v>10213.7068793907</v>
      </c>
    </row>
    <row r="14" spans="1:14">
      <c r="A14" s="16">
        <v>1</v>
      </c>
      <c r="B14" s="16">
        <v>13</v>
      </c>
      <c r="C14" s="16" t="s">
        <v>24</v>
      </c>
      <c r="D14" s="16">
        <v>180</v>
      </c>
      <c r="E14" s="16" t="s">
        <v>25</v>
      </c>
      <c r="F14" s="18" t="s">
        <v>1</v>
      </c>
      <c r="G14" s="19">
        <v>42069</v>
      </c>
      <c r="H14" s="20">
        <v>42271</v>
      </c>
      <c r="I14" s="21">
        <v>6.7333333333333334</v>
      </c>
      <c r="J14" s="21"/>
      <c r="K14" s="1"/>
      <c r="L14" s="1"/>
      <c r="M14" s="1" t="e">
        <f t="shared" si="0"/>
        <v>#DIV/0!</v>
      </c>
      <c r="N14" s="6">
        <v>3689.1216913932099</v>
      </c>
    </row>
    <row r="15" spans="1:14">
      <c r="A15" s="16">
        <v>1</v>
      </c>
      <c r="B15" s="16">
        <v>14</v>
      </c>
      <c r="C15" s="16" t="s">
        <v>24</v>
      </c>
      <c r="D15" s="16">
        <v>193</v>
      </c>
      <c r="E15" s="16" t="s">
        <v>25</v>
      </c>
      <c r="F15" s="18" t="s">
        <v>2</v>
      </c>
      <c r="G15" s="19">
        <v>42069</v>
      </c>
      <c r="H15" s="20">
        <v>42271</v>
      </c>
      <c r="I15" s="21">
        <v>6.7333333333333334</v>
      </c>
      <c r="J15" s="21"/>
      <c r="K15" s="1"/>
      <c r="L15" s="1"/>
      <c r="M15" s="1" t="e">
        <f t="shared" si="0"/>
        <v>#DIV/0!</v>
      </c>
      <c r="N15" s="6">
        <v>623.99940669300895</v>
      </c>
    </row>
    <row r="16" spans="1:14">
      <c r="A16" s="16">
        <v>1</v>
      </c>
      <c r="B16" s="16">
        <v>15</v>
      </c>
      <c r="C16" s="16" t="s">
        <v>24</v>
      </c>
      <c r="D16" s="16">
        <v>194</v>
      </c>
      <c r="E16" s="16" t="s">
        <v>25</v>
      </c>
      <c r="F16" s="18" t="s">
        <v>2</v>
      </c>
      <c r="G16" s="19">
        <v>42069</v>
      </c>
      <c r="H16" s="20">
        <v>42271</v>
      </c>
      <c r="I16" s="21">
        <v>6.7333333333333334</v>
      </c>
      <c r="J16" s="21"/>
      <c r="K16" s="1"/>
      <c r="L16" s="1"/>
      <c r="M16" s="1" t="e">
        <f t="shared" si="0"/>
        <v>#DIV/0!</v>
      </c>
      <c r="N16" s="6">
        <v>751.62365887995804</v>
      </c>
    </row>
    <row r="17" spans="1:14">
      <c r="A17" s="16">
        <v>1</v>
      </c>
      <c r="B17" s="16">
        <v>16</v>
      </c>
      <c r="C17" s="16" t="s">
        <v>24</v>
      </c>
      <c r="D17" s="16">
        <v>195</v>
      </c>
      <c r="E17" s="16" t="s">
        <v>25</v>
      </c>
      <c r="F17" s="18" t="s">
        <v>1</v>
      </c>
      <c r="G17" s="19">
        <v>42069</v>
      </c>
      <c r="H17" s="20">
        <v>42271</v>
      </c>
      <c r="I17" s="21">
        <v>6.7333333333333334</v>
      </c>
      <c r="J17" s="21"/>
      <c r="K17" s="1"/>
      <c r="L17" s="1"/>
      <c r="M17" s="1" t="e">
        <f t="shared" si="0"/>
        <v>#DIV/0!</v>
      </c>
      <c r="N17" s="6">
        <v>7531.9056105031405</v>
      </c>
    </row>
    <row r="18" spans="1:14">
      <c r="A18" s="16">
        <v>1</v>
      </c>
      <c r="B18" s="16">
        <v>17</v>
      </c>
      <c r="C18" s="16" t="s">
        <v>24</v>
      </c>
      <c r="D18" s="16">
        <v>196</v>
      </c>
      <c r="E18" s="16" t="s">
        <v>25</v>
      </c>
      <c r="F18" s="18" t="s">
        <v>0</v>
      </c>
      <c r="G18" s="19">
        <v>42069</v>
      </c>
      <c r="H18" s="20">
        <v>42271</v>
      </c>
      <c r="I18" s="21">
        <v>6.7333333333333334</v>
      </c>
      <c r="J18" s="21"/>
      <c r="K18" s="1"/>
      <c r="L18" s="1"/>
      <c r="M18" s="1" t="e">
        <f t="shared" si="0"/>
        <v>#DIV/0!</v>
      </c>
      <c r="N18" s="6">
        <v>9365.0634346291499</v>
      </c>
    </row>
    <row r="19" spans="1:14">
      <c r="A19" s="16">
        <v>1</v>
      </c>
      <c r="B19" s="16">
        <v>18</v>
      </c>
      <c r="C19" s="16" t="s">
        <v>24</v>
      </c>
      <c r="D19" s="16">
        <v>197</v>
      </c>
      <c r="E19" s="16" t="s">
        <v>25</v>
      </c>
      <c r="F19" s="18" t="s">
        <v>1</v>
      </c>
      <c r="G19" s="19">
        <v>42069</v>
      </c>
      <c r="H19" s="20">
        <v>42271</v>
      </c>
      <c r="I19" s="21">
        <v>6.7333333333333334</v>
      </c>
      <c r="J19" s="21"/>
      <c r="K19" s="1"/>
      <c r="L19" s="1"/>
      <c r="M19" s="1" t="e">
        <f t="shared" si="0"/>
        <v>#DIV/0!</v>
      </c>
      <c r="N19" s="6">
        <v>5977.1624381107504</v>
      </c>
    </row>
    <row r="20" spans="1:14">
      <c r="A20" s="16">
        <v>1</v>
      </c>
      <c r="B20" s="16">
        <v>19</v>
      </c>
      <c r="C20" s="16" t="s">
        <v>24</v>
      </c>
      <c r="D20" s="16">
        <v>331</v>
      </c>
      <c r="E20" s="16" t="s">
        <v>25</v>
      </c>
      <c r="F20" s="18" t="s">
        <v>0</v>
      </c>
      <c r="G20" s="20">
        <v>42154</v>
      </c>
      <c r="H20" s="20">
        <v>42272</v>
      </c>
      <c r="I20" s="21">
        <v>3.9333333333333331</v>
      </c>
      <c r="J20" s="21"/>
      <c r="K20" s="1"/>
      <c r="L20" s="1"/>
      <c r="M20" s="1" t="e">
        <f t="shared" si="0"/>
        <v>#DIV/0!</v>
      </c>
      <c r="N20" s="6">
        <v>7628.1526244829201</v>
      </c>
    </row>
    <row r="21" spans="1:14">
      <c r="A21" s="16">
        <v>1</v>
      </c>
      <c r="B21" s="16">
        <v>20</v>
      </c>
      <c r="C21" s="16" t="s">
        <v>24</v>
      </c>
      <c r="D21" s="16">
        <v>338</v>
      </c>
      <c r="E21" s="16" t="s">
        <v>25</v>
      </c>
      <c r="F21" s="18" t="s">
        <v>0</v>
      </c>
      <c r="G21" s="20">
        <v>42159</v>
      </c>
      <c r="H21" s="20">
        <v>42272</v>
      </c>
      <c r="I21" s="21">
        <v>3.7666666666666666</v>
      </c>
      <c r="J21" s="21"/>
      <c r="K21" s="1"/>
      <c r="L21" s="1"/>
      <c r="M21" s="1" t="e">
        <f t="shared" si="0"/>
        <v>#DIV/0!</v>
      </c>
      <c r="N21" s="6">
        <v>10410.1244079629</v>
      </c>
    </row>
    <row r="22" spans="1:14">
      <c r="A22" s="16">
        <v>1</v>
      </c>
      <c r="B22" s="16">
        <v>21</v>
      </c>
      <c r="C22" s="16" t="s">
        <v>24</v>
      </c>
      <c r="D22" s="16">
        <v>351</v>
      </c>
      <c r="E22" s="16" t="s">
        <v>25</v>
      </c>
      <c r="F22" s="18" t="s">
        <v>0</v>
      </c>
      <c r="G22" s="20">
        <v>42161</v>
      </c>
      <c r="H22" s="20">
        <v>42272</v>
      </c>
      <c r="I22" s="21">
        <v>3.7</v>
      </c>
      <c r="J22" s="21"/>
      <c r="K22" s="1"/>
      <c r="L22" s="1"/>
      <c r="M22" s="1" t="e">
        <f t="shared" si="0"/>
        <v>#DIV/0!</v>
      </c>
      <c r="N22" s="6">
        <v>5645.9506626574403</v>
      </c>
    </row>
    <row r="23" spans="1:14">
      <c r="A23" s="16">
        <v>1</v>
      </c>
      <c r="B23" s="16">
        <v>22</v>
      </c>
      <c r="C23" s="16" t="s">
        <v>24</v>
      </c>
      <c r="D23" s="16">
        <v>360</v>
      </c>
      <c r="E23" s="16" t="s">
        <v>25</v>
      </c>
      <c r="F23" s="18" t="s">
        <v>2</v>
      </c>
      <c r="G23" s="20">
        <v>42163</v>
      </c>
      <c r="H23" s="20">
        <v>42272</v>
      </c>
      <c r="I23" s="21">
        <v>3.6333333333333333</v>
      </c>
      <c r="J23" s="21"/>
      <c r="K23" s="1"/>
      <c r="L23" s="1"/>
      <c r="M23" s="1" t="e">
        <f t="shared" si="0"/>
        <v>#DIV/0!</v>
      </c>
      <c r="N23" s="6">
        <v>831.42106231206003</v>
      </c>
    </row>
    <row r="24" spans="1:14">
      <c r="A24" s="16">
        <v>1</v>
      </c>
      <c r="B24" s="16">
        <v>23</v>
      </c>
      <c r="C24" s="16" t="s">
        <v>24</v>
      </c>
      <c r="D24" s="16">
        <v>361</v>
      </c>
      <c r="E24" s="16" t="s">
        <v>25</v>
      </c>
      <c r="F24" s="18" t="s">
        <v>2</v>
      </c>
      <c r="G24" s="20">
        <v>42163</v>
      </c>
      <c r="H24" s="20">
        <v>42272</v>
      </c>
      <c r="I24" s="21">
        <v>3.6333333333333333</v>
      </c>
      <c r="J24" s="21"/>
      <c r="K24" s="1"/>
      <c r="L24" s="1"/>
      <c r="M24" s="1" t="e">
        <f t="shared" si="0"/>
        <v>#DIV/0!</v>
      </c>
      <c r="N24" s="6">
        <v>855.29740626535295</v>
      </c>
    </row>
    <row r="25" spans="1:14">
      <c r="A25" s="16">
        <v>1</v>
      </c>
      <c r="B25" s="16">
        <v>24</v>
      </c>
      <c r="C25" s="16" t="s">
        <v>24</v>
      </c>
      <c r="D25" s="16">
        <v>368</v>
      </c>
      <c r="E25" s="16" t="s">
        <v>25</v>
      </c>
      <c r="F25" s="18" t="s">
        <v>0</v>
      </c>
      <c r="G25" s="20">
        <v>42172</v>
      </c>
      <c r="H25" s="20">
        <v>42272</v>
      </c>
      <c r="I25" s="21">
        <v>3.3333333333333335</v>
      </c>
      <c r="J25" s="21"/>
      <c r="K25" s="1"/>
      <c r="L25" s="1"/>
      <c r="M25" s="1" t="e">
        <f t="shared" si="0"/>
        <v>#DIV/0!</v>
      </c>
      <c r="N25" s="6">
        <v>5545.5896703995304</v>
      </c>
    </row>
    <row r="26" spans="1:14">
      <c r="A26" s="16">
        <v>1</v>
      </c>
      <c r="B26" s="16">
        <v>25</v>
      </c>
      <c r="C26" s="16" t="s">
        <v>24</v>
      </c>
      <c r="D26" s="16">
        <v>85</v>
      </c>
      <c r="E26" s="16" t="s">
        <v>25</v>
      </c>
      <c r="F26" s="18" t="s">
        <v>2</v>
      </c>
      <c r="G26" s="20">
        <v>41954</v>
      </c>
      <c r="H26" s="20">
        <v>42348</v>
      </c>
      <c r="I26" s="21">
        <v>13.133333333333333</v>
      </c>
      <c r="J26" s="21" t="s">
        <v>31</v>
      </c>
      <c r="K26" s="1"/>
      <c r="L26" s="1"/>
      <c r="M26" s="1" t="e">
        <f t="shared" si="0"/>
        <v>#DIV/0!</v>
      </c>
      <c r="N26" s="6">
        <v>634.32306022216699</v>
      </c>
    </row>
    <row r="27" spans="1:14">
      <c r="A27" s="16">
        <v>1</v>
      </c>
      <c r="B27" s="16">
        <v>26</v>
      </c>
      <c r="C27" s="16" t="s">
        <v>24</v>
      </c>
      <c r="D27" s="16">
        <v>86</v>
      </c>
      <c r="E27" s="16" t="s">
        <v>25</v>
      </c>
      <c r="F27" s="18" t="s">
        <v>0</v>
      </c>
      <c r="G27" s="20">
        <v>41954</v>
      </c>
      <c r="H27" s="20">
        <v>42348</v>
      </c>
      <c r="I27" s="21">
        <v>13.133333333333333</v>
      </c>
      <c r="J27" s="21" t="s">
        <v>31</v>
      </c>
      <c r="K27" s="1"/>
      <c r="L27" s="1"/>
      <c r="M27" s="1" t="e">
        <f t="shared" si="0"/>
        <v>#DIV/0!</v>
      </c>
      <c r="N27" s="6">
        <v>3730.9495821197002</v>
      </c>
    </row>
    <row r="28" spans="1:14">
      <c r="A28" s="16">
        <v>1</v>
      </c>
      <c r="B28" s="16">
        <v>27</v>
      </c>
      <c r="C28" s="16" t="s">
        <v>24</v>
      </c>
      <c r="D28" s="16">
        <v>94</v>
      </c>
      <c r="E28" s="16" t="s">
        <v>25</v>
      </c>
      <c r="F28" s="18" t="s">
        <v>0</v>
      </c>
      <c r="G28" s="20">
        <v>41952</v>
      </c>
      <c r="H28" s="20">
        <v>42348</v>
      </c>
      <c r="I28" s="21">
        <v>13.2</v>
      </c>
      <c r="J28" s="21" t="s">
        <v>31</v>
      </c>
      <c r="K28" s="1"/>
      <c r="L28" s="1"/>
      <c r="M28" s="1" t="e">
        <f t="shared" si="0"/>
        <v>#DIV/0!</v>
      </c>
      <c r="N28" s="6">
        <v>5606.6189021446799</v>
      </c>
    </row>
    <row r="29" spans="1:14">
      <c r="A29" s="16">
        <v>1</v>
      </c>
      <c r="B29" s="16">
        <v>28</v>
      </c>
      <c r="C29" s="16" t="s">
        <v>24</v>
      </c>
      <c r="D29" s="16">
        <v>95</v>
      </c>
      <c r="E29" s="16" t="s">
        <v>25</v>
      </c>
      <c r="F29" s="18" t="s">
        <v>2</v>
      </c>
      <c r="G29" s="20">
        <v>41952</v>
      </c>
      <c r="H29" s="20">
        <v>42348</v>
      </c>
      <c r="I29" s="21">
        <v>13.2</v>
      </c>
      <c r="J29" s="21" t="s">
        <v>31</v>
      </c>
      <c r="K29" s="1"/>
      <c r="L29" s="1"/>
      <c r="M29" s="1" t="e">
        <f t="shared" si="0"/>
        <v>#DIV/0!</v>
      </c>
      <c r="N29" s="6">
        <v>374.28091830808302</v>
      </c>
    </row>
    <row r="30" spans="1:14">
      <c r="A30" s="16">
        <v>1</v>
      </c>
      <c r="B30" s="16">
        <v>29</v>
      </c>
      <c r="C30" s="16" t="s">
        <v>24</v>
      </c>
      <c r="D30" s="16">
        <v>96</v>
      </c>
      <c r="E30" s="16" t="s">
        <v>25</v>
      </c>
      <c r="F30" s="18" t="s">
        <v>0</v>
      </c>
      <c r="G30" s="20">
        <v>41952</v>
      </c>
      <c r="H30" s="20">
        <v>42348</v>
      </c>
      <c r="I30" s="21">
        <v>13.2</v>
      </c>
      <c r="J30" s="21" t="s">
        <v>31</v>
      </c>
      <c r="K30" s="1"/>
      <c r="L30" s="1"/>
      <c r="M30" s="1" t="e">
        <f t="shared" si="0"/>
        <v>#DIV/0!</v>
      </c>
      <c r="N30" s="6">
        <v>8909.2379336233498</v>
      </c>
    </row>
    <row r="31" spans="1:14">
      <c r="A31" s="16">
        <v>1</v>
      </c>
      <c r="B31" s="16">
        <v>30</v>
      </c>
      <c r="C31" s="16" t="s">
        <v>24</v>
      </c>
      <c r="D31" s="16">
        <v>97</v>
      </c>
      <c r="E31" s="16" t="s">
        <v>25</v>
      </c>
      <c r="F31" s="18" t="s">
        <v>2</v>
      </c>
      <c r="G31" s="20">
        <v>41952</v>
      </c>
      <c r="H31" s="20">
        <v>42348</v>
      </c>
      <c r="I31" s="21">
        <v>13.2</v>
      </c>
      <c r="J31" s="21" t="s">
        <v>31</v>
      </c>
      <c r="K31" s="1"/>
      <c r="L31" s="1"/>
      <c r="M31" s="1" t="e">
        <f t="shared" si="0"/>
        <v>#DIV/0!</v>
      </c>
      <c r="N31" s="6">
        <v>513.71671660411903</v>
      </c>
    </row>
    <row r="32" spans="1:14">
      <c r="A32" s="16">
        <v>1</v>
      </c>
      <c r="B32" s="16">
        <v>31</v>
      </c>
      <c r="C32" s="16" t="s">
        <v>24</v>
      </c>
      <c r="D32" s="16">
        <v>104</v>
      </c>
      <c r="E32" s="16" t="s">
        <v>25</v>
      </c>
      <c r="F32" s="18" t="s">
        <v>2</v>
      </c>
      <c r="G32" s="20">
        <v>41966</v>
      </c>
      <c r="H32" s="20">
        <v>42348</v>
      </c>
      <c r="I32" s="21">
        <v>12.733333333333333</v>
      </c>
      <c r="J32" s="21" t="s">
        <v>31</v>
      </c>
      <c r="K32" s="1"/>
      <c r="L32" s="1"/>
      <c r="M32" s="1" t="e">
        <f t="shared" si="0"/>
        <v>#DIV/0!</v>
      </c>
      <c r="N32" s="6">
        <v>888.54734889436895</v>
      </c>
    </row>
    <row r="33" spans="1:14">
      <c r="A33" s="16">
        <v>1</v>
      </c>
      <c r="B33" s="16">
        <v>32</v>
      </c>
      <c r="C33" s="16" t="s">
        <v>24</v>
      </c>
      <c r="D33" s="16">
        <v>109</v>
      </c>
      <c r="E33" s="16" t="s">
        <v>25</v>
      </c>
      <c r="F33" s="18" t="s">
        <v>0</v>
      </c>
      <c r="G33" s="20">
        <v>41980</v>
      </c>
      <c r="H33" s="20">
        <v>42348</v>
      </c>
      <c r="I33" s="21">
        <v>12.266666666666667</v>
      </c>
      <c r="J33" s="21" t="s">
        <v>31</v>
      </c>
      <c r="K33" s="1"/>
      <c r="L33" s="1"/>
      <c r="M33" s="1" t="e">
        <f t="shared" si="0"/>
        <v>#DIV/0!</v>
      </c>
      <c r="N33" s="6">
        <v>6715.09341814036</v>
      </c>
    </row>
    <row r="34" spans="1:14">
      <c r="A34" s="16">
        <v>1</v>
      </c>
      <c r="B34" s="16">
        <v>33</v>
      </c>
      <c r="C34" s="16" t="s">
        <v>24</v>
      </c>
      <c r="D34" s="16">
        <v>340</v>
      </c>
      <c r="E34" s="16" t="s">
        <v>25</v>
      </c>
      <c r="F34" s="18" t="s">
        <v>1</v>
      </c>
      <c r="G34" s="20" t="s">
        <v>32</v>
      </c>
      <c r="H34" s="20">
        <v>42354</v>
      </c>
      <c r="I34" s="21">
        <v>6.5</v>
      </c>
      <c r="J34" s="21" t="s">
        <v>31</v>
      </c>
      <c r="K34" s="1"/>
      <c r="L34" s="1"/>
      <c r="M34" s="1" t="e">
        <f t="shared" si="0"/>
        <v>#DIV/0!</v>
      </c>
      <c r="N34" s="6">
        <v>3760.14311775333</v>
      </c>
    </row>
    <row r="35" spans="1:14">
      <c r="A35" s="16">
        <v>1</v>
      </c>
      <c r="B35" s="16">
        <v>34</v>
      </c>
      <c r="C35" s="16" t="s">
        <v>24</v>
      </c>
      <c r="D35" s="16">
        <v>372</v>
      </c>
      <c r="E35" s="16" t="s">
        <v>33</v>
      </c>
      <c r="F35" s="18" t="s">
        <v>0</v>
      </c>
      <c r="G35" s="20">
        <v>42185</v>
      </c>
      <c r="H35" s="20">
        <v>42354</v>
      </c>
      <c r="I35" s="21">
        <v>5.6333333333333337</v>
      </c>
      <c r="J35" s="21" t="s">
        <v>31</v>
      </c>
      <c r="K35" s="1"/>
      <c r="L35" s="1"/>
      <c r="M35" s="1" t="e">
        <f t="shared" si="0"/>
        <v>#DIV/0!</v>
      </c>
      <c r="N35" s="6">
        <v>15039.0968115498</v>
      </c>
    </row>
    <row r="36" spans="1:14">
      <c r="A36" s="16">
        <v>1</v>
      </c>
      <c r="B36" s="16">
        <v>35</v>
      </c>
      <c r="C36" s="16" t="s">
        <v>24</v>
      </c>
      <c r="D36" s="16">
        <v>373</v>
      </c>
      <c r="E36" s="16" t="s">
        <v>33</v>
      </c>
      <c r="F36" s="18" t="s">
        <v>2</v>
      </c>
      <c r="G36" s="20">
        <v>42185</v>
      </c>
      <c r="H36" s="20">
        <v>42354</v>
      </c>
      <c r="I36" s="21">
        <v>5.6333333333333337</v>
      </c>
      <c r="J36" s="21" t="s">
        <v>31</v>
      </c>
      <c r="K36" s="1"/>
      <c r="L36" s="1"/>
      <c r="M36" s="1" t="e">
        <f t="shared" si="0"/>
        <v>#DIV/0!</v>
      </c>
      <c r="N36" s="6">
        <v>588.16988540536397</v>
      </c>
    </row>
    <row r="37" spans="1:14">
      <c r="A37" s="16">
        <v>1</v>
      </c>
      <c r="B37" s="16">
        <v>36</v>
      </c>
      <c r="C37" s="16" t="s">
        <v>24</v>
      </c>
      <c r="D37" s="16">
        <v>374</v>
      </c>
      <c r="E37" s="16" t="s">
        <v>33</v>
      </c>
      <c r="F37" s="18" t="s">
        <v>1</v>
      </c>
      <c r="G37" s="20">
        <v>42185</v>
      </c>
      <c r="H37" s="20">
        <v>42354</v>
      </c>
      <c r="I37" s="21">
        <v>5.6333333333333337</v>
      </c>
      <c r="J37" s="21" t="s">
        <v>31</v>
      </c>
      <c r="K37" s="1"/>
      <c r="L37" s="1"/>
      <c r="M37" s="1" t="e">
        <f t="shared" si="0"/>
        <v>#DIV/0!</v>
      </c>
      <c r="N37" s="6">
        <v>5572.2911728061199</v>
      </c>
    </row>
    <row r="38" spans="1:14">
      <c r="A38" s="16">
        <v>1</v>
      </c>
      <c r="B38" s="16">
        <v>37</v>
      </c>
      <c r="C38" s="16" t="s">
        <v>24</v>
      </c>
      <c r="D38" s="16">
        <v>375</v>
      </c>
      <c r="E38" s="16" t="s">
        <v>33</v>
      </c>
      <c r="F38" s="18" t="s">
        <v>1</v>
      </c>
      <c r="G38" s="20">
        <v>42185</v>
      </c>
      <c r="H38" s="20">
        <v>42354</v>
      </c>
      <c r="I38" s="21">
        <v>5.6333333333333337</v>
      </c>
      <c r="J38" s="21" t="s">
        <v>31</v>
      </c>
      <c r="K38" s="1"/>
      <c r="L38" s="1"/>
      <c r="M38" s="1" t="e">
        <f t="shared" si="0"/>
        <v>#DIV/0!</v>
      </c>
      <c r="N38" s="6">
        <v>6212.1059130861804</v>
      </c>
    </row>
    <row r="39" spans="1:14">
      <c r="A39" s="16">
        <v>1</v>
      </c>
      <c r="B39" s="16">
        <v>38</v>
      </c>
      <c r="C39" s="16" t="s">
        <v>24</v>
      </c>
      <c r="D39" s="16">
        <v>376</v>
      </c>
      <c r="E39" s="16" t="s">
        <v>33</v>
      </c>
      <c r="F39" s="18" t="s">
        <v>1</v>
      </c>
      <c r="G39" s="20">
        <v>42185</v>
      </c>
      <c r="H39" s="20">
        <v>42354</v>
      </c>
      <c r="I39" s="21">
        <v>5.6333333333333337</v>
      </c>
      <c r="J39" s="21" t="s">
        <v>31</v>
      </c>
      <c r="K39" s="1"/>
      <c r="L39" s="1"/>
      <c r="M39" s="1" t="e">
        <f t="shared" si="0"/>
        <v>#DIV/0!</v>
      </c>
      <c r="N39" s="6">
        <v>5494.5947926243898</v>
      </c>
    </row>
    <row r="40" spans="1:14">
      <c r="A40" s="16">
        <v>1</v>
      </c>
      <c r="B40" s="16">
        <v>39</v>
      </c>
      <c r="C40" s="16" t="s">
        <v>34</v>
      </c>
      <c r="D40" s="16">
        <v>240</v>
      </c>
      <c r="E40" s="16" t="s">
        <v>25</v>
      </c>
      <c r="F40" s="18" t="s">
        <v>35</v>
      </c>
      <c r="G40" s="20">
        <v>42015</v>
      </c>
      <c r="H40" s="20">
        <v>42389</v>
      </c>
      <c r="I40" s="21">
        <f t="shared" ref="I40:I101" si="1">(H40-G40)/30</f>
        <v>12.466666666666667</v>
      </c>
      <c r="J40" s="21"/>
      <c r="K40" s="1"/>
      <c r="L40" s="1"/>
      <c r="M40" s="1" t="e">
        <f t="shared" si="0"/>
        <v>#DIV/0!</v>
      </c>
      <c r="N40" s="6">
        <v>7254.0926889727098</v>
      </c>
    </row>
    <row r="41" spans="1:14">
      <c r="A41" s="16">
        <v>1</v>
      </c>
      <c r="B41" s="16">
        <v>40</v>
      </c>
      <c r="C41" s="16" t="s">
        <v>34</v>
      </c>
      <c r="D41" s="16">
        <v>250</v>
      </c>
      <c r="E41" s="16" t="s">
        <v>25</v>
      </c>
      <c r="F41" s="18" t="s">
        <v>36</v>
      </c>
      <c r="G41" s="20">
        <v>42030</v>
      </c>
      <c r="H41" s="20">
        <v>42389</v>
      </c>
      <c r="I41" s="21">
        <f t="shared" si="1"/>
        <v>11.966666666666667</v>
      </c>
      <c r="J41" s="21"/>
      <c r="K41" s="1"/>
      <c r="L41" s="1"/>
      <c r="M41" s="1" t="e">
        <f t="shared" si="0"/>
        <v>#DIV/0!</v>
      </c>
      <c r="N41" s="6">
        <v>0</v>
      </c>
    </row>
    <row r="42" spans="1:14">
      <c r="A42" s="16">
        <v>2</v>
      </c>
      <c r="B42" s="16">
        <v>1</v>
      </c>
      <c r="C42" s="16" t="s">
        <v>24</v>
      </c>
      <c r="D42" s="16">
        <v>50</v>
      </c>
      <c r="E42" s="16" t="s">
        <v>33</v>
      </c>
      <c r="F42" s="16" t="s">
        <v>2</v>
      </c>
      <c r="G42" s="20">
        <v>41884</v>
      </c>
      <c r="H42" s="20">
        <v>41981</v>
      </c>
      <c r="I42" s="21">
        <f t="shared" si="1"/>
        <v>3.2333333333333334</v>
      </c>
      <c r="J42" s="21"/>
      <c r="K42" s="1"/>
      <c r="L42" s="1"/>
      <c r="M42" s="1" t="e">
        <f t="shared" si="0"/>
        <v>#DIV/0!</v>
      </c>
      <c r="N42" s="6">
        <v>645.66774764550496</v>
      </c>
    </row>
    <row r="43" spans="1:14">
      <c r="A43" s="16">
        <v>2</v>
      </c>
      <c r="B43" s="16">
        <v>2</v>
      </c>
      <c r="C43" s="16" t="s">
        <v>24</v>
      </c>
      <c r="D43" s="16">
        <v>51</v>
      </c>
      <c r="E43" s="16" t="s">
        <v>33</v>
      </c>
      <c r="F43" s="16" t="s">
        <v>2</v>
      </c>
      <c r="G43" s="20">
        <v>41884</v>
      </c>
      <c r="H43" s="20">
        <v>41981</v>
      </c>
      <c r="I43" s="21">
        <f t="shared" si="1"/>
        <v>3.2333333333333334</v>
      </c>
      <c r="J43" s="21"/>
      <c r="K43" s="1"/>
      <c r="L43" s="1"/>
      <c r="M43" s="1" t="e">
        <f t="shared" si="0"/>
        <v>#DIV/0!</v>
      </c>
      <c r="N43" s="6">
        <v>605.22069681013102</v>
      </c>
    </row>
    <row r="44" spans="1:14">
      <c r="A44" s="16">
        <v>2</v>
      </c>
      <c r="B44" s="16">
        <v>3</v>
      </c>
      <c r="C44" s="16" t="s">
        <v>24</v>
      </c>
      <c r="D44" s="16">
        <v>52</v>
      </c>
      <c r="E44" s="16" t="s">
        <v>33</v>
      </c>
      <c r="F44" s="16" t="s">
        <v>1</v>
      </c>
      <c r="G44" s="20">
        <v>41884</v>
      </c>
      <c r="H44" s="20">
        <v>41981</v>
      </c>
      <c r="I44" s="21">
        <f t="shared" si="1"/>
        <v>3.2333333333333334</v>
      </c>
      <c r="J44" s="21"/>
      <c r="K44" s="1"/>
      <c r="L44" s="1"/>
      <c r="M44" s="1" t="e">
        <f t="shared" si="0"/>
        <v>#DIV/0!</v>
      </c>
      <c r="N44" s="6">
        <v>4473.1531068525901</v>
      </c>
    </row>
    <row r="45" spans="1:14">
      <c r="A45" s="16">
        <v>2</v>
      </c>
      <c r="B45" s="16">
        <v>4</v>
      </c>
      <c r="C45" s="16" t="s">
        <v>24</v>
      </c>
      <c r="D45" s="16">
        <v>53</v>
      </c>
      <c r="E45" s="16" t="s">
        <v>33</v>
      </c>
      <c r="F45" s="16" t="s">
        <v>1</v>
      </c>
      <c r="G45" s="20">
        <v>41884</v>
      </c>
      <c r="H45" s="20">
        <v>41981</v>
      </c>
      <c r="I45" s="21">
        <f t="shared" si="1"/>
        <v>3.2333333333333334</v>
      </c>
      <c r="J45" s="21"/>
      <c r="K45" s="1"/>
      <c r="L45" s="1"/>
      <c r="M45" s="1" t="e">
        <f t="shared" si="0"/>
        <v>#DIV/0!</v>
      </c>
      <c r="N45" s="6">
        <v>2834.8947001371298</v>
      </c>
    </row>
    <row r="46" spans="1:14">
      <c r="A46" s="16">
        <v>2</v>
      </c>
      <c r="B46" s="16">
        <v>5</v>
      </c>
      <c r="C46" s="16" t="s">
        <v>24</v>
      </c>
      <c r="D46" s="16">
        <v>54</v>
      </c>
      <c r="E46" s="16" t="s">
        <v>25</v>
      </c>
      <c r="F46" s="16" t="s">
        <v>1</v>
      </c>
      <c r="G46" s="20">
        <v>41884</v>
      </c>
      <c r="H46" s="20">
        <v>41981</v>
      </c>
      <c r="I46" s="21">
        <f t="shared" si="1"/>
        <v>3.2333333333333334</v>
      </c>
      <c r="J46" s="21"/>
      <c r="K46" s="1"/>
      <c r="L46" s="1"/>
      <c r="M46" s="1" t="e">
        <f t="shared" si="0"/>
        <v>#DIV/0!</v>
      </c>
      <c r="N46" s="6">
        <v>3378.3943057911601</v>
      </c>
    </row>
    <row r="47" spans="1:14">
      <c r="A47" s="16">
        <v>2</v>
      </c>
      <c r="B47" s="16">
        <v>6</v>
      </c>
      <c r="C47" s="16" t="s">
        <v>24</v>
      </c>
      <c r="D47" s="16">
        <v>55</v>
      </c>
      <c r="E47" s="16" t="s">
        <v>25</v>
      </c>
      <c r="F47" s="16" t="s">
        <v>0</v>
      </c>
      <c r="G47" s="20">
        <v>41884</v>
      </c>
      <c r="H47" s="20">
        <v>41981</v>
      </c>
      <c r="I47" s="21">
        <f t="shared" si="1"/>
        <v>3.2333333333333334</v>
      </c>
      <c r="J47" s="21"/>
      <c r="K47" s="1"/>
      <c r="L47" s="1"/>
      <c r="M47" s="1" t="e">
        <f t="shared" si="0"/>
        <v>#DIV/0!</v>
      </c>
      <c r="N47" s="6">
        <v>8705.53191742544</v>
      </c>
    </row>
    <row r="48" spans="1:14">
      <c r="A48" s="16">
        <v>2</v>
      </c>
      <c r="B48" s="16">
        <v>7</v>
      </c>
      <c r="C48" s="16" t="s">
        <v>24</v>
      </c>
      <c r="D48" s="16">
        <v>56</v>
      </c>
      <c r="E48" s="16" t="s">
        <v>25</v>
      </c>
      <c r="F48" s="16" t="s">
        <v>2</v>
      </c>
      <c r="G48" s="20">
        <v>41884</v>
      </c>
      <c r="H48" s="20">
        <v>41981</v>
      </c>
      <c r="I48" s="21">
        <f t="shared" si="1"/>
        <v>3.2333333333333334</v>
      </c>
      <c r="J48" s="21"/>
      <c r="K48" s="1"/>
      <c r="L48" s="1"/>
      <c r="M48" s="1" t="e">
        <f t="shared" si="0"/>
        <v>#DIV/0!</v>
      </c>
      <c r="N48" s="6">
        <v>764.25413385075205</v>
      </c>
    </row>
    <row r="49" spans="1:14">
      <c r="A49" s="16">
        <v>2</v>
      </c>
      <c r="B49" s="16">
        <v>8</v>
      </c>
      <c r="C49" s="16" t="s">
        <v>24</v>
      </c>
      <c r="D49" s="16">
        <v>57</v>
      </c>
      <c r="E49" s="16" t="s">
        <v>25</v>
      </c>
      <c r="F49" s="16" t="s">
        <v>2</v>
      </c>
      <c r="G49" s="20">
        <v>41884</v>
      </c>
      <c r="H49" s="20">
        <v>41981</v>
      </c>
      <c r="I49" s="21">
        <f t="shared" si="1"/>
        <v>3.2333333333333334</v>
      </c>
      <c r="J49" s="21"/>
      <c r="K49" s="1"/>
      <c r="L49" s="1"/>
      <c r="M49" s="1" t="e">
        <f t="shared" si="0"/>
        <v>#DIV/0!</v>
      </c>
      <c r="N49" s="6">
        <v>847.37437713173097</v>
      </c>
    </row>
    <row r="50" spans="1:14">
      <c r="A50" s="16">
        <v>2</v>
      </c>
      <c r="B50" s="16">
        <v>9</v>
      </c>
      <c r="C50" s="16" t="s">
        <v>24</v>
      </c>
      <c r="D50" s="16">
        <v>58</v>
      </c>
      <c r="E50" s="16" t="s">
        <v>25</v>
      </c>
      <c r="F50" s="16" t="s">
        <v>2</v>
      </c>
      <c r="G50" s="20">
        <v>41884</v>
      </c>
      <c r="H50" s="20">
        <v>41981</v>
      </c>
      <c r="I50" s="21">
        <f t="shared" si="1"/>
        <v>3.2333333333333334</v>
      </c>
      <c r="J50" s="21"/>
      <c r="K50" s="1"/>
      <c r="L50" s="1"/>
      <c r="M50" s="1" t="e">
        <f t="shared" si="0"/>
        <v>#DIV/0!</v>
      </c>
      <c r="N50" s="6">
        <v>647.45921932005399</v>
      </c>
    </row>
    <row r="51" spans="1:14">
      <c r="A51" s="16">
        <v>2</v>
      </c>
      <c r="B51" s="16">
        <v>10</v>
      </c>
      <c r="C51" s="16" t="s">
        <v>24</v>
      </c>
      <c r="D51" s="16">
        <v>59</v>
      </c>
      <c r="E51" s="16" t="s">
        <v>25</v>
      </c>
      <c r="F51" s="16" t="s">
        <v>1</v>
      </c>
      <c r="G51" s="20">
        <v>41884</v>
      </c>
      <c r="H51" s="20">
        <v>41981</v>
      </c>
      <c r="I51" s="21">
        <f t="shared" si="1"/>
        <v>3.2333333333333334</v>
      </c>
      <c r="J51" s="21"/>
      <c r="K51" s="1"/>
      <c r="L51" s="1"/>
      <c r="M51" s="1" t="e">
        <f t="shared" si="0"/>
        <v>#DIV/0!</v>
      </c>
      <c r="N51" s="6">
        <v>3102.4399601981399</v>
      </c>
    </row>
    <row r="52" spans="1:14">
      <c r="A52" s="16">
        <v>2</v>
      </c>
      <c r="B52" s="16">
        <v>11</v>
      </c>
      <c r="C52" s="16" t="s">
        <v>24</v>
      </c>
      <c r="D52" s="16">
        <v>60</v>
      </c>
      <c r="E52" s="16" t="s">
        <v>25</v>
      </c>
      <c r="F52" s="16" t="s">
        <v>1</v>
      </c>
      <c r="G52" s="20">
        <v>41884</v>
      </c>
      <c r="H52" s="20">
        <v>41981</v>
      </c>
      <c r="I52" s="21">
        <f t="shared" si="1"/>
        <v>3.2333333333333334</v>
      </c>
      <c r="J52" s="21"/>
      <c r="K52" s="1"/>
      <c r="L52" s="1"/>
      <c r="M52" s="1" t="e">
        <f t="shared" si="0"/>
        <v>#DIV/0!</v>
      </c>
      <c r="N52" s="6">
        <v>2683.9655630499001</v>
      </c>
    </row>
    <row r="53" spans="1:14">
      <c r="A53" s="16">
        <v>2</v>
      </c>
      <c r="B53" s="16">
        <v>12</v>
      </c>
      <c r="C53" s="16" t="s">
        <v>24</v>
      </c>
      <c r="D53" s="16">
        <v>61</v>
      </c>
      <c r="E53" s="16" t="s">
        <v>33</v>
      </c>
      <c r="F53" s="16" t="s">
        <v>0</v>
      </c>
      <c r="G53" s="20">
        <v>41885</v>
      </c>
      <c r="H53" s="20">
        <v>41981</v>
      </c>
      <c r="I53" s="21">
        <f t="shared" si="1"/>
        <v>3.2</v>
      </c>
      <c r="J53" s="21"/>
      <c r="K53" s="1"/>
      <c r="L53" s="1"/>
      <c r="M53" s="1" t="e">
        <f t="shared" si="0"/>
        <v>#DIV/0!</v>
      </c>
      <c r="N53" s="6">
        <v>7905.1020662014498</v>
      </c>
    </row>
    <row r="54" spans="1:14">
      <c r="A54" s="16">
        <v>2</v>
      </c>
      <c r="B54" s="16">
        <v>13</v>
      </c>
      <c r="C54" s="16" t="s">
        <v>24</v>
      </c>
      <c r="D54" s="16">
        <v>62</v>
      </c>
      <c r="E54" s="16" t="s">
        <v>33</v>
      </c>
      <c r="F54" s="16" t="s">
        <v>0</v>
      </c>
      <c r="G54" s="20">
        <v>41885</v>
      </c>
      <c r="H54" s="20">
        <v>41981</v>
      </c>
      <c r="I54" s="21">
        <f t="shared" si="1"/>
        <v>3.2</v>
      </c>
      <c r="J54" s="21"/>
      <c r="K54" s="1"/>
      <c r="L54" s="1"/>
      <c r="M54" s="1" t="e">
        <f t="shared" si="0"/>
        <v>#DIV/0!</v>
      </c>
      <c r="N54" s="6">
        <v>10279.949835452</v>
      </c>
    </row>
    <row r="55" spans="1:14">
      <c r="A55" s="16">
        <v>2</v>
      </c>
      <c r="B55" s="16">
        <v>14</v>
      </c>
      <c r="C55" s="16" t="s">
        <v>24</v>
      </c>
      <c r="D55" s="16">
        <v>63</v>
      </c>
      <c r="E55" s="16" t="s">
        <v>33</v>
      </c>
      <c r="F55" s="16" t="s">
        <v>1</v>
      </c>
      <c r="G55" s="20">
        <v>41885</v>
      </c>
      <c r="H55" s="20">
        <v>41981</v>
      </c>
      <c r="I55" s="21">
        <f t="shared" si="1"/>
        <v>3.2</v>
      </c>
      <c r="J55" s="21"/>
      <c r="K55" s="1"/>
      <c r="L55" s="1"/>
      <c r="M55" s="1" t="e">
        <f t="shared" si="0"/>
        <v>#DIV/0!</v>
      </c>
      <c r="N55" s="6">
        <v>3712.89343823945</v>
      </c>
    </row>
    <row r="56" spans="1:14">
      <c r="A56" s="16">
        <v>2</v>
      </c>
      <c r="B56" s="16">
        <v>15</v>
      </c>
      <c r="C56" s="16" t="s">
        <v>24</v>
      </c>
      <c r="D56" s="16">
        <v>64</v>
      </c>
      <c r="E56" s="16" t="s">
        <v>33</v>
      </c>
      <c r="F56" s="16" t="s">
        <v>0</v>
      </c>
      <c r="G56" s="20">
        <v>41885</v>
      </c>
      <c r="H56" s="20">
        <v>41981</v>
      </c>
      <c r="I56" s="21">
        <f t="shared" si="1"/>
        <v>3.2</v>
      </c>
      <c r="J56" s="21"/>
      <c r="K56" s="1"/>
      <c r="L56" s="1"/>
      <c r="M56" s="1" t="e">
        <f t="shared" si="0"/>
        <v>#DIV/0!</v>
      </c>
      <c r="N56" s="6">
        <v>12491.3297196028</v>
      </c>
    </row>
    <row r="57" spans="1:14">
      <c r="A57" s="16">
        <v>2</v>
      </c>
      <c r="B57" s="16">
        <v>16</v>
      </c>
      <c r="C57" s="16" t="s">
        <v>24</v>
      </c>
      <c r="D57" s="16">
        <v>65</v>
      </c>
      <c r="E57" s="16" t="s">
        <v>33</v>
      </c>
      <c r="F57" s="16" t="s">
        <v>0</v>
      </c>
      <c r="G57" s="20">
        <v>41885</v>
      </c>
      <c r="H57" s="20">
        <v>41981</v>
      </c>
      <c r="I57" s="21">
        <f t="shared" si="1"/>
        <v>3.2</v>
      </c>
      <c r="J57" s="21"/>
      <c r="K57" s="1"/>
      <c r="L57" s="1"/>
      <c r="M57" s="1" t="e">
        <f t="shared" si="0"/>
        <v>#DIV/0!</v>
      </c>
      <c r="N57" s="6">
        <v>10053.789217687699</v>
      </c>
    </row>
    <row r="58" spans="1:14">
      <c r="A58" s="16">
        <v>2</v>
      </c>
      <c r="B58" s="16">
        <v>17</v>
      </c>
      <c r="C58" s="16" t="s">
        <v>24</v>
      </c>
      <c r="D58" s="16">
        <v>67</v>
      </c>
      <c r="E58" s="16" t="s">
        <v>25</v>
      </c>
      <c r="F58" s="16" t="s">
        <v>0</v>
      </c>
      <c r="G58" s="20">
        <v>41885</v>
      </c>
      <c r="H58" s="20">
        <v>41981</v>
      </c>
      <c r="I58" s="21">
        <f t="shared" si="1"/>
        <v>3.2</v>
      </c>
      <c r="J58" s="21"/>
      <c r="K58" s="1"/>
      <c r="L58" s="1"/>
      <c r="M58" s="1" t="e">
        <f t="shared" si="0"/>
        <v>#DIV/0!</v>
      </c>
      <c r="N58" s="6">
        <v>6839.5304300334501</v>
      </c>
    </row>
    <row r="59" spans="1:14">
      <c r="A59" s="16">
        <v>2</v>
      </c>
      <c r="B59" s="16">
        <v>18</v>
      </c>
      <c r="C59" s="16" t="s">
        <v>24</v>
      </c>
      <c r="D59" s="16">
        <v>68</v>
      </c>
      <c r="E59" s="16" t="s">
        <v>25</v>
      </c>
      <c r="F59" s="16" t="s">
        <v>0</v>
      </c>
      <c r="G59" s="20">
        <v>41885</v>
      </c>
      <c r="H59" s="20">
        <v>41981</v>
      </c>
      <c r="I59" s="21">
        <f t="shared" si="1"/>
        <v>3.2</v>
      </c>
      <c r="J59" s="21"/>
      <c r="K59" s="1"/>
      <c r="L59" s="1"/>
      <c r="M59" s="1" t="e">
        <f t="shared" si="0"/>
        <v>#DIV/0!</v>
      </c>
      <c r="N59" s="6">
        <v>8625.0386450449005</v>
      </c>
    </row>
    <row r="60" spans="1:14">
      <c r="A60" s="16">
        <v>2</v>
      </c>
      <c r="B60" s="16">
        <v>19</v>
      </c>
      <c r="C60" s="16" t="s">
        <v>24</v>
      </c>
      <c r="D60" s="16">
        <v>49</v>
      </c>
      <c r="E60" s="16" t="s">
        <v>33</v>
      </c>
      <c r="F60" s="16" t="s">
        <v>0</v>
      </c>
      <c r="G60" s="20">
        <v>41884</v>
      </c>
      <c r="H60" s="20">
        <v>41981</v>
      </c>
      <c r="I60" s="21">
        <f>(H60-G60)/30</f>
        <v>3.2333333333333334</v>
      </c>
      <c r="J60" s="21"/>
      <c r="K60" s="1"/>
      <c r="L60" s="1"/>
      <c r="M60" s="1" t="e">
        <f t="shared" si="0"/>
        <v>#DIV/0!</v>
      </c>
      <c r="N60" s="6">
        <v>11533.8362527025</v>
      </c>
    </row>
    <row r="61" spans="1:14">
      <c r="A61" s="16">
        <v>2</v>
      </c>
      <c r="B61" s="16">
        <v>20</v>
      </c>
      <c r="C61" s="16" t="s">
        <v>24</v>
      </c>
      <c r="D61" s="16">
        <v>79</v>
      </c>
      <c r="E61" s="16" t="s">
        <v>33</v>
      </c>
      <c r="F61" s="16" t="s">
        <v>2</v>
      </c>
      <c r="G61" s="20">
        <v>41954</v>
      </c>
      <c r="H61" s="20">
        <v>42061</v>
      </c>
      <c r="I61" s="21">
        <f t="shared" si="1"/>
        <v>3.5666666666666669</v>
      </c>
      <c r="J61" s="21"/>
      <c r="K61" s="1"/>
      <c r="L61" s="1"/>
      <c r="M61" s="1" t="e">
        <f t="shared" si="0"/>
        <v>#DIV/0!</v>
      </c>
      <c r="N61" s="6">
        <v>719.71960514541297</v>
      </c>
    </row>
    <row r="62" spans="1:14">
      <c r="A62" s="16">
        <v>2</v>
      </c>
      <c r="B62" s="16">
        <v>21</v>
      </c>
      <c r="C62" s="16" t="s">
        <v>24</v>
      </c>
      <c r="D62" s="16">
        <v>81</v>
      </c>
      <c r="E62" s="16" t="s">
        <v>33</v>
      </c>
      <c r="F62" s="16" t="s">
        <v>0</v>
      </c>
      <c r="G62" s="20">
        <v>41954</v>
      </c>
      <c r="H62" s="20">
        <v>42061</v>
      </c>
      <c r="I62" s="21">
        <f t="shared" si="1"/>
        <v>3.5666666666666669</v>
      </c>
      <c r="J62" s="21"/>
      <c r="K62" s="1"/>
      <c r="L62" s="1"/>
      <c r="M62" s="1" t="e">
        <f t="shared" si="0"/>
        <v>#DIV/0!</v>
      </c>
      <c r="N62" s="6">
        <v>6312.0555039429601</v>
      </c>
    </row>
    <row r="63" spans="1:14">
      <c r="A63" s="16">
        <v>2</v>
      </c>
      <c r="B63" s="16">
        <v>22</v>
      </c>
      <c r="C63" s="16" t="s">
        <v>24</v>
      </c>
      <c r="D63" s="16">
        <v>82</v>
      </c>
      <c r="E63" s="16" t="s">
        <v>33</v>
      </c>
      <c r="F63" s="16" t="s">
        <v>2</v>
      </c>
      <c r="G63" s="20">
        <v>41954</v>
      </c>
      <c r="H63" s="20">
        <v>42061</v>
      </c>
      <c r="I63" s="21">
        <f t="shared" si="1"/>
        <v>3.5666666666666669</v>
      </c>
      <c r="J63" s="21"/>
      <c r="K63" s="1"/>
      <c r="L63" s="1"/>
      <c r="M63" s="1" t="e">
        <f t="shared" si="0"/>
        <v>#DIV/0!</v>
      </c>
      <c r="N63" s="6">
        <v>646.30596000327705</v>
      </c>
    </row>
    <row r="64" spans="1:14">
      <c r="A64" s="16">
        <v>2</v>
      </c>
      <c r="B64" s="16">
        <v>23</v>
      </c>
      <c r="C64" s="16" t="s">
        <v>24</v>
      </c>
      <c r="D64" s="16">
        <v>83</v>
      </c>
      <c r="E64" s="16" t="s">
        <v>33</v>
      </c>
      <c r="F64" s="16" t="s">
        <v>0</v>
      </c>
      <c r="G64" s="20">
        <v>41954</v>
      </c>
      <c r="H64" s="20">
        <v>42061</v>
      </c>
      <c r="I64" s="21">
        <f t="shared" si="1"/>
        <v>3.5666666666666669</v>
      </c>
      <c r="J64" s="21"/>
      <c r="K64" s="1"/>
      <c r="L64" s="1"/>
      <c r="M64" s="1" t="e">
        <f t="shared" si="0"/>
        <v>#DIV/0!</v>
      </c>
      <c r="N64" s="6">
        <v>9131.4404329773897</v>
      </c>
    </row>
    <row r="65" spans="1:15">
      <c r="A65" s="16">
        <v>2</v>
      </c>
      <c r="B65" s="16">
        <v>24</v>
      </c>
      <c r="C65" s="16" t="s">
        <v>24</v>
      </c>
      <c r="D65" s="16">
        <v>88</v>
      </c>
      <c r="E65" s="16" t="s">
        <v>33</v>
      </c>
      <c r="F65" s="16" t="s">
        <v>2</v>
      </c>
      <c r="G65" s="20">
        <v>41952</v>
      </c>
      <c r="H65" s="20">
        <v>42095</v>
      </c>
      <c r="I65" s="21">
        <f t="shared" si="1"/>
        <v>4.7666666666666666</v>
      </c>
      <c r="J65" s="21"/>
      <c r="K65" s="1"/>
      <c r="L65" s="1"/>
      <c r="M65" s="1" t="e">
        <f t="shared" si="0"/>
        <v>#DIV/0!</v>
      </c>
      <c r="N65" s="6">
        <v>529.435050969955</v>
      </c>
    </row>
    <row r="66" spans="1:15">
      <c r="A66" s="16">
        <v>2</v>
      </c>
      <c r="B66" s="16">
        <v>25</v>
      </c>
      <c r="C66" s="16" t="s">
        <v>24</v>
      </c>
      <c r="D66" s="16">
        <v>90</v>
      </c>
      <c r="E66" s="16" t="s">
        <v>33</v>
      </c>
      <c r="F66" s="16" t="s">
        <v>2</v>
      </c>
      <c r="G66" s="20">
        <v>41952</v>
      </c>
      <c r="H66" s="20">
        <v>42095</v>
      </c>
      <c r="I66" s="21">
        <f t="shared" si="1"/>
        <v>4.7666666666666666</v>
      </c>
      <c r="J66" s="21"/>
      <c r="K66" s="1"/>
      <c r="L66" s="1"/>
      <c r="M66" s="1" t="e">
        <f t="shared" ref="M66:M101" si="2">STDEV(K66:L66)/AVERAGE(K66:L66)</f>
        <v>#DIV/0!</v>
      </c>
      <c r="N66" s="6">
        <v>570.85347477632195</v>
      </c>
    </row>
    <row r="67" spans="1:15">
      <c r="A67" s="16">
        <v>2</v>
      </c>
      <c r="B67" s="16">
        <v>26</v>
      </c>
      <c r="C67" s="16" t="s">
        <v>24</v>
      </c>
      <c r="D67" s="23">
        <v>123</v>
      </c>
      <c r="E67" s="16" t="s">
        <v>33</v>
      </c>
      <c r="F67" s="24" t="s">
        <v>0</v>
      </c>
      <c r="G67" s="25">
        <v>42013</v>
      </c>
      <c r="H67" s="25">
        <v>42152</v>
      </c>
      <c r="I67" s="21">
        <f t="shared" si="1"/>
        <v>4.6333333333333337</v>
      </c>
      <c r="J67" s="21"/>
      <c r="K67" s="1"/>
      <c r="L67" s="1"/>
      <c r="M67" s="1" t="e">
        <f t="shared" si="2"/>
        <v>#DIV/0!</v>
      </c>
      <c r="N67" s="6">
        <v>15549.6912391406</v>
      </c>
    </row>
    <row r="68" spans="1:15">
      <c r="A68" s="16">
        <v>2</v>
      </c>
      <c r="B68" s="16">
        <v>27</v>
      </c>
      <c r="C68" s="16" t="s">
        <v>24</v>
      </c>
      <c r="D68" s="23">
        <v>128</v>
      </c>
      <c r="E68" s="16" t="s">
        <v>33</v>
      </c>
      <c r="F68" s="24" t="s">
        <v>0</v>
      </c>
      <c r="G68" s="25">
        <v>42013</v>
      </c>
      <c r="H68" s="25">
        <v>42152</v>
      </c>
      <c r="I68" s="21">
        <f t="shared" si="1"/>
        <v>4.6333333333333337</v>
      </c>
      <c r="J68" s="21"/>
      <c r="K68" s="1"/>
      <c r="L68" s="1"/>
      <c r="M68" s="1" t="e">
        <f t="shared" si="2"/>
        <v>#DIV/0!</v>
      </c>
      <c r="N68" s="6">
        <v>10371.23121659</v>
      </c>
    </row>
    <row r="69" spans="1:15">
      <c r="A69" s="16">
        <v>2</v>
      </c>
      <c r="B69" s="16">
        <v>28</v>
      </c>
      <c r="C69" s="16" t="s">
        <v>24</v>
      </c>
      <c r="D69" s="23">
        <v>161</v>
      </c>
      <c r="E69" s="16" t="s">
        <v>25</v>
      </c>
      <c r="F69" s="24" t="s">
        <v>0</v>
      </c>
      <c r="G69" s="25">
        <v>42069</v>
      </c>
      <c r="H69" s="25">
        <v>42136</v>
      </c>
      <c r="I69" s="21">
        <f t="shared" si="1"/>
        <v>2.2333333333333334</v>
      </c>
      <c r="J69" s="21"/>
      <c r="K69" s="1"/>
      <c r="L69" s="1"/>
      <c r="M69" s="1" t="e">
        <f t="shared" si="2"/>
        <v>#DIV/0!</v>
      </c>
      <c r="N69" s="6">
        <v>4032.7223875582999</v>
      </c>
    </row>
    <row r="70" spans="1:15">
      <c r="A70" s="16">
        <v>2</v>
      </c>
      <c r="B70" s="16">
        <v>29</v>
      </c>
      <c r="C70" s="16" t="s">
        <v>24</v>
      </c>
      <c r="D70" s="23">
        <v>167</v>
      </c>
      <c r="E70" s="16" t="s">
        <v>25</v>
      </c>
      <c r="F70" s="24" t="s">
        <v>0</v>
      </c>
      <c r="G70" s="25">
        <v>42069</v>
      </c>
      <c r="H70" s="25">
        <v>42136</v>
      </c>
      <c r="I70" s="21">
        <f t="shared" si="1"/>
        <v>2.2333333333333334</v>
      </c>
      <c r="J70" s="21"/>
      <c r="K70" s="1"/>
      <c r="L70" s="1"/>
      <c r="M70" s="1" t="e">
        <f t="shared" si="2"/>
        <v>#DIV/0!</v>
      </c>
      <c r="N70" s="6">
        <v>5254.03029441729</v>
      </c>
    </row>
    <row r="71" spans="1:15">
      <c r="A71" s="16">
        <v>2</v>
      </c>
      <c r="B71" s="16">
        <v>30</v>
      </c>
      <c r="C71" s="16" t="s">
        <v>24</v>
      </c>
      <c r="D71" s="23">
        <v>168</v>
      </c>
      <c r="E71" s="16" t="s">
        <v>25</v>
      </c>
      <c r="F71" s="24" t="s">
        <v>2</v>
      </c>
      <c r="G71" s="25">
        <v>42069</v>
      </c>
      <c r="H71" s="25">
        <v>42136</v>
      </c>
      <c r="I71" s="21">
        <f t="shared" si="1"/>
        <v>2.2333333333333334</v>
      </c>
      <c r="J71" s="21"/>
      <c r="K71" s="1"/>
      <c r="L71" s="1"/>
      <c r="M71" s="1" t="e">
        <f t="shared" si="2"/>
        <v>#DIV/0!</v>
      </c>
      <c r="N71" s="6">
        <v>778.38173352098897</v>
      </c>
    </row>
    <row r="72" spans="1:15" ht="18">
      <c r="A72" s="16">
        <v>2</v>
      </c>
      <c r="B72" s="16">
        <v>31</v>
      </c>
      <c r="C72" s="16" t="s">
        <v>24</v>
      </c>
      <c r="D72" s="23">
        <v>239</v>
      </c>
      <c r="E72" s="16" t="s">
        <v>25</v>
      </c>
      <c r="F72" s="24" t="s">
        <v>1</v>
      </c>
      <c r="G72" s="25" t="s">
        <v>37</v>
      </c>
      <c r="H72" s="25">
        <v>42230</v>
      </c>
      <c r="I72" s="21" t="e">
        <f t="shared" si="1"/>
        <v>#VALUE!</v>
      </c>
      <c r="J72" s="21"/>
      <c r="K72" s="26"/>
      <c r="L72" s="26"/>
      <c r="M72" s="26" t="e">
        <f t="shared" si="2"/>
        <v>#DIV/0!</v>
      </c>
      <c r="N72" s="27">
        <v>9171.7301909064099</v>
      </c>
      <c r="O72" s="28"/>
    </row>
    <row r="73" spans="1:15">
      <c r="A73" s="16">
        <v>2</v>
      </c>
      <c r="B73" s="16">
        <v>32</v>
      </c>
      <c r="C73" s="16" t="s">
        <v>24</v>
      </c>
      <c r="D73" s="23">
        <v>262</v>
      </c>
      <c r="E73" s="16" t="s">
        <v>25</v>
      </c>
      <c r="F73" s="24" t="s">
        <v>2</v>
      </c>
      <c r="G73" s="25" t="s">
        <v>28</v>
      </c>
      <c r="H73" s="25">
        <v>42230</v>
      </c>
      <c r="I73" s="21" t="e">
        <f t="shared" si="1"/>
        <v>#VALUE!</v>
      </c>
      <c r="J73" s="21"/>
      <c r="K73" s="1"/>
      <c r="L73" s="1"/>
      <c r="M73" s="1" t="e">
        <f t="shared" si="2"/>
        <v>#DIV/0!</v>
      </c>
      <c r="N73" s="6">
        <v>751.022001437884</v>
      </c>
    </row>
    <row r="74" spans="1:15">
      <c r="A74" s="16">
        <v>2</v>
      </c>
      <c r="B74" s="16">
        <v>33</v>
      </c>
      <c r="C74" s="16" t="s">
        <v>24</v>
      </c>
      <c r="D74" s="23">
        <v>316</v>
      </c>
      <c r="E74" s="16" t="s">
        <v>25</v>
      </c>
      <c r="F74" s="24" t="s">
        <v>2</v>
      </c>
      <c r="G74" s="25" t="s">
        <v>28</v>
      </c>
      <c r="H74" s="25">
        <v>42230</v>
      </c>
      <c r="I74" s="21" t="e">
        <f t="shared" si="1"/>
        <v>#VALUE!</v>
      </c>
      <c r="J74" s="21"/>
      <c r="K74" s="1"/>
      <c r="L74" s="1"/>
      <c r="M74" s="1" t="e">
        <f t="shared" si="2"/>
        <v>#DIV/0!</v>
      </c>
      <c r="N74" s="6">
        <v>1028.8449276991</v>
      </c>
    </row>
    <row r="75" spans="1:15">
      <c r="A75" s="16">
        <v>2</v>
      </c>
      <c r="B75" s="16">
        <v>34</v>
      </c>
      <c r="C75" s="16" t="s">
        <v>24</v>
      </c>
      <c r="D75" s="23">
        <v>283</v>
      </c>
      <c r="E75" s="16" t="s">
        <v>25</v>
      </c>
      <c r="F75" s="24" t="s">
        <v>0</v>
      </c>
      <c r="G75" s="25" t="s">
        <v>28</v>
      </c>
      <c r="H75" s="25">
        <v>42230</v>
      </c>
      <c r="I75" s="21" t="e">
        <f t="shared" si="1"/>
        <v>#VALUE!</v>
      </c>
      <c r="J75" s="21"/>
      <c r="K75" s="1"/>
      <c r="L75" s="1"/>
      <c r="M75" s="1" t="e">
        <f t="shared" si="2"/>
        <v>#DIV/0!</v>
      </c>
      <c r="N75" s="6">
        <v>12794.874184189601</v>
      </c>
    </row>
    <row r="76" spans="1:15">
      <c r="A76" s="16">
        <v>2</v>
      </c>
      <c r="B76" s="16">
        <v>35</v>
      </c>
      <c r="C76" s="16" t="s">
        <v>24</v>
      </c>
      <c r="D76" s="23">
        <v>317</v>
      </c>
      <c r="E76" s="16" t="s">
        <v>25</v>
      </c>
      <c r="F76" s="24" t="s">
        <v>1</v>
      </c>
      <c r="G76" s="25" t="s">
        <v>28</v>
      </c>
      <c r="H76" s="25">
        <v>42230</v>
      </c>
      <c r="I76" s="21" t="e">
        <f t="shared" si="1"/>
        <v>#VALUE!</v>
      </c>
      <c r="J76" s="21"/>
      <c r="K76" s="1"/>
      <c r="L76" s="1"/>
      <c r="M76" s="1" t="e">
        <f t="shared" si="2"/>
        <v>#DIV/0!</v>
      </c>
      <c r="N76" s="6">
        <v>4789.8419408167501</v>
      </c>
    </row>
    <row r="77" spans="1:15">
      <c r="A77" s="16">
        <v>2</v>
      </c>
      <c r="B77" s="16">
        <v>36</v>
      </c>
      <c r="C77" s="16" t="s">
        <v>24</v>
      </c>
      <c r="D77" s="23">
        <v>264</v>
      </c>
      <c r="E77" s="16" t="s">
        <v>25</v>
      </c>
      <c r="F77" s="24" t="s">
        <v>1</v>
      </c>
      <c r="G77" s="25" t="s">
        <v>28</v>
      </c>
      <c r="H77" s="25">
        <v>42230</v>
      </c>
      <c r="I77" s="21" t="e">
        <f t="shared" si="1"/>
        <v>#VALUE!</v>
      </c>
      <c r="J77" s="21"/>
      <c r="K77" s="1"/>
      <c r="L77" s="1"/>
      <c r="M77" s="1" t="e">
        <f t="shared" si="2"/>
        <v>#DIV/0!</v>
      </c>
      <c r="N77" s="6">
        <v>3274.4893760447399</v>
      </c>
    </row>
    <row r="78" spans="1:15">
      <c r="A78" s="16">
        <v>2</v>
      </c>
      <c r="B78" s="16">
        <v>37</v>
      </c>
      <c r="C78" s="16" t="s">
        <v>24</v>
      </c>
      <c r="D78" s="23">
        <v>329</v>
      </c>
      <c r="E78" s="16" t="s">
        <v>25</v>
      </c>
      <c r="F78" s="24" t="s">
        <v>0</v>
      </c>
      <c r="G78" s="25" t="s">
        <v>28</v>
      </c>
      <c r="H78" s="25">
        <v>42230</v>
      </c>
      <c r="I78" s="21" t="e">
        <f t="shared" si="1"/>
        <v>#VALUE!</v>
      </c>
      <c r="J78" s="21"/>
      <c r="K78" s="26"/>
      <c r="L78" s="26"/>
      <c r="M78" s="26" t="e">
        <f t="shared" si="2"/>
        <v>#DIV/0!</v>
      </c>
      <c r="N78" s="27">
        <v>5034.2333210898096</v>
      </c>
    </row>
    <row r="79" spans="1:15">
      <c r="A79" s="16">
        <v>2</v>
      </c>
      <c r="B79" s="16">
        <v>38</v>
      </c>
      <c r="C79" s="16" t="s">
        <v>24</v>
      </c>
      <c r="D79" s="23">
        <v>160</v>
      </c>
      <c r="E79" s="16" t="s">
        <v>25</v>
      </c>
      <c r="F79" s="24" t="s">
        <v>2</v>
      </c>
      <c r="G79" s="25">
        <v>42069</v>
      </c>
      <c r="H79" s="25">
        <v>42136</v>
      </c>
      <c r="I79" s="21">
        <f t="shared" si="1"/>
        <v>2.2333333333333334</v>
      </c>
      <c r="J79" s="21"/>
      <c r="K79" s="1"/>
      <c r="L79" s="1"/>
      <c r="M79" s="1" t="e">
        <f t="shared" si="2"/>
        <v>#DIV/0!</v>
      </c>
      <c r="N79" s="6">
        <v>571.44650495650603</v>
      </c>
    </row>
    <row r="80" spans="1:15">
      <c r="A80" s="16">
        <v>2</v>
      </c>
      <c r="B80" s="16">
        <v>39</v>
      </c>
      <c r="C80" s="16" t="s">
        <v>34</v>
      </c>
      <c r="D80" s="16">
        <v>240</v>
      </c>
      <c r="E80" s="16" t="s">
        <v>25</v>
      </c>
      <c r="F80" s="18" t="s">
        <v>35</v>
      </c>
      <c r="G80" s="20">
        <v>42015</v>
      </c>
      <c r="H80" s="20">
        <v>42389</v>
      </c>
      <c r="I80" s="21">
        <f t="shared" si="1"/>
        <v>12.466666666666667</v>
      </c>
      <c r="J80" s="21"/>
      <c r="K80" s="1"/>
      <c r="L80" s="1"/>
      <c r="M80" s="1" t="e">
        <f t="shared" si="2"/>
        <v>#DIV/0!</v>
      </c>
      <c r="N80" s="6">
        <v>7548.8592860896697</v>
      </c>
    </row>
    <row r="81" spans="1:15">
      <c r="A81" s="16">
        <v>2</v>
      </c>
      <c r="B81" s="16">
        <v>40</v>
      </c>
      <c r="C81" s="16" t="s">
        <v>34</v>
      </c>
      <c r="D81" s="16">
        <v>250</v>
      </c>
      <c r="E81" s="16" t="s">
        <v>25</v>
      </c>
      <c r="F81" s="18" t="s">
        <v>36</v>
      </c>
      <c r="G81" s="20">
        <v>42030</v>
      </c>
      <c r="H81" s="20">
        <v>42389</v>
      </c>
      <c r="I81" s="21">
        <f t="shared" si="1"/>
        <v>11.966666666666667</v>
      </c>
      <c r="J81" s="21"/>
      <c r="K81" s="1"/>
      <c r="L81" s="1"/>
      <c r="M81" s="1" t="e">
        <f t="shared" si="2"/>
        <v>#DIV/0!</v>
      </c>
      <c r="N81" s="6">
        <v>0</v>
      </c>
    </row>
    <row r="82" spans="1:15">
      <c r="A82" s="16">
        <v>3</v>
      </c>
      <c r="B82" s="16">
        <v>21</v>
      </c>
      <c r="C82" s="16" t="s">
        <v>24</v>
      </c>
      <c r="D82" s="29">
        <v>404</v>
      </c>
      <c r="E82" s="16" t="s">
        <v>25</v>
      </c>
      <c r="F82" s="18" t="s">
        <v>1</v>
      </c>
      <c r="G82" s="19">
        <v>42288</v>
      </c>
      <c r="H82" s="19">
        <v>42451</v>
      </c>
      <c r="I82" s="21">
        <f t="shared" si="1"/>
        <v>5.4333333333333336</v>
      </c>
      <c r="J82" s="21" t="s">
        <v>31</v>
      </c>
      <c r="K82" s="1"/>
      <c r="L82" s="1"/>
      <c r="M82" s="1" t="e">
        <f t="shared" si="2"/>
        <v>#DIV/0!</v>
      </c>
      <c r="N82" s="6">
        <v>4098.8066356294603</v>
      </c>
    </row>
    <row r="83" spans="1:15">
      <c r="A83" s="16">
        <v>3</v>
      </c>
      <c r="B83" s="16">
        <v>22</v>
      </c>
      <c r="C83" s="16" t="s">
        <v>24</v>
      </c>
      <c r="D83" s="29">
        <v>414</v>
      </c>
      <c r="E83" s="16" t="s">
        <v>25</v>
      </c>
      <c r="F83" s="18" t="s">
        <v>1</v>
      </c>
      <c r="G83" s="19">
        <v>42288</v>
      </c>
      <c r="H83" s="19">
        <v>42451</v>
      </c>
      <c r="I83" s="21">
        <f t="shared" si="1"/>
        <v>5.4333333333333336</v>
      </c>
      <c r="J83" s="21" t="s">
        <v>31</v>
      </c>
      <c r="K83" s="1"/>
      <c r="L83" s="1"/>
      <c r="M83" s="1" t="e">
        <f t="shared" si="2"/>
        <v>#DIV/0!</v>
      </c>
      <c r="N83" s="6">
        <v>2939.6534949807901</v>
      </c>
    </row>
    <row r="84" spans="1:15">
      <c r="A84" s="16">
        <v>3</v>
      </c>
      <c r="B84" s="16">
        <v>23</v>
      </c>
      <c r="C84" s="16" t="s">
        <v>24</v>
      </c>
      <c r="D84" s="29">
        <v>418</v>
      </c>
      <c r="E84" s="16" t="s">
        <v>33</v>
      </c>
      <c r="F84" s="18" t="s">
        <v>2</v>
      </c>
      <c r="G84" s="19">
        <v>42287</v>
      </c>
      <c r="H84" s="19">
        <v>42451</v>
      </c>
      <c r="I84" s="21">
        <f t="shared" si="1"/>
        <v>5.4666666666666668</v>
      </c>
      <c r="J84" s="21" t="s">
        <v>31</v>
      </c>
      <c r="K84" s="1"/>
      <c r="L84" s="1"/>
      <c r="M84" s="1" t="e">
        <f t="shared" si="2"/>
        <v>#DIV/0!</v>
      </c>
      <c r="N84" s="6">
        <v>625.83188793816396</v>
      </c>
    </row>
    <row r="85" spans="1:15">
      <c r="A85" s="16">
        <v>3</v>
      </c>
      <c r="B85" s="16">
        <v>24</v>
      </c>
      <c r="C85" s="16" t="s">
        <v>24</v>
      </c>
      <c r="D85" s="29">
        <v>420</v>
      </c>
      <c r="E85" s="16" t="s">
        <v>33</v>
      </c>
      <c r="F85" s="18" t="s">
        <v>2</v>
      </c>
      <c r="G85" s="19">
        <v>42287</v>
      </c>
      <c r="H85" s="19">
        <v>42451</v>
      </c>
      <c r="I85" s="21">
        <f t="shared" si="1"/>
        <v>5.4666666666666668</v>
      </c>
      <c r="J85" s="21" t="s">
        <v>31</v>
      </c>
      <c r="K85" s="1"/>
      <c r="L85" s="1"/>
      <c r="M85" s="1" t="e">
        <f t="shared" si="2"/>
        <v>#DIV/0!</v>
      </c>
      <c r="N85" s="6">
        <v>519.62528624803997</v>
      </c>
    </row>
    <row r="86" spans="1:15">
      <c r="A86" s="16">
        <v>3</v>
      </c>
      <c r="B86" s="16">
        <v>25</v>
      </c>
      <c r="C86" s="16" t="s">
        <v>24</v>
      </c>
      <c r="D86" s="29">
        <v>410</v>
      </c>
      <c r="E86" s="16" t="s">
        <v>33</v>
      </c>
      <c r="F86" s="18" t="s">
        <v>2</v>
      </c>
      <c r="G86" s="19">
        <v>42288</v>
      </c>
      <c r="H86" s="19">
        <v>42451</v>
      </c>
      <c r="I86" s="21">
        <f t="shared" si="1"/>
        <v>5.4333333333333336</v>
      </c>
      <c r="J86" s="21" t="s">
        <v>31</v>
      </c>
      <c r="K86" s="1"/>
      <c r="L86" s="1"/>
      <c r="M86" s="1" t="e">
        <f t="shared" si="2"/>
        <v>#DIV/0!</v>
      </c>
      <c r="N86" s="6">
        <v>757.94395609127105</v>
      </c>
    </row>
    <row r="87" spans="1:15">
      <c r="A87" s="16">
        <v>3</v>
      </c>
      <c r="B87" s="16">
        <v>26</v>
      </c>
      <c r="C87" s="16" t="s">
        <v>24</v>
      </c>
      <c r="D87" s="29">
        <v>417</v>
      </c>
      <c r="E87" s="16" t="s">
        <v>33</v>
      </c>
      <c r="F87" s="18" t="s">
        <v>1</v>
      </c>
      <c r="G87" s="19">
        <v>42287</v>
      </c>
      <c r="H87" s="19">
        <v>42451</v>
      </c>
      <c r="I87" s="21">
        <f t="shared" si="1"/>
        <v>5.4666666666666668</v>
      </c>
      <c r="J87" s="21" t="s">
        <v>31</v>
      </c>
      <c r="K87" s="1"/>
      <c r="L87" s="1"/>
      <c r="M87" s="1" t="e">
        <f t="shared" si="2"/>
        <v>#DIV/0!</v>
      </c>
      <c r="N87" s="6">
        <v>7224.1735284013703</v>
      </c>
    </row>
    <row r="88" spans="1:15">
      <c r="A88" s="16">
        <v>3</v>
      </c>
      <c r="B88" s="16">
        <v>27</v>
      </c>
      <c r="C88" s="16" t="s">
        <v>24</v>
      </c>
      <c r="D88" s="29">
        <v>419</v>
      </c>
      <c r="E88" s="16" t="s">
        <v>33</v>
      </c>
      <c r="F88" s="18" t="s">
        <v>2</v>
      </c>
      <c r="G88" s="19">
        <v>42287</v>
      </c>
      <c r="H88" s="19">
        <v>42451</v>
      </c>
      <c r="I88" s="21">
        <f t="shared" si="1"/>
        <v>5.4666666666666668</v>
      </c>
      <c r="J88" s="21" t="s">
        <v>31</v>
      </c>
      <c r="K88" s="1"/>
      <c r="L88" s="1"/>
      <c r="M88" s="1" t="e">
        <f t="shared" si="2"/>
        <v>#DIV/0!</v>
      </c>
      <c r="N88" s="6">
        <v>513.94727563042102</v>
      </c>
    </row>
    <row r="89" spans="1:15">
      <c r="A89" s="16">
        <v>3</v>
      </c>
      <c r="B89" s="16">
        <v>28</v>
      </c>
      <c r="C89" s="16" t="s">
        <v>24</v>
      </c>
      <c r="D89" s="29">
        <v>421</v>
      </c>
      <c r="E89" s="16" t="s">
        <v>33</v>
      </c>
      <c r="F89" s="18" t="s">
        <v>2</v>
      </c>
      <c r="G89" s="19">
        <v>42287</v>
      </c>
      <c r="H89" s="19">
        <v>42451</v>
      </c>
      <c r="I89" s="21">
        <f t="shared" si="1"/>
        <v>5.4666666666666668</v>
      </c>
      <c r="J89" s="21" t="s">
        <v>31</v>
      </c>
      <c r="K89" s="1"/>
      <c r="L89" s="1"/>
      <c r="M89" s="1" t="e">
        <f t="shared" si="2"/>
        <v>#DIV/0!</v>
      </c>
      <c r="N89" s="6">
        <v>379.46894713849298</v>
      </c>
    </row>
    <row r="90" spans="1:15">
      <c r="A90" s="16">
        <v>3</v>
      </c>
      <c r="B90" s="16">
        <v>29</v>
      </c>
      <c r="C90" s="16" t="s">
        <v>24</v>
      </c>
      <c r="D90" s="29">
        <v>428</v>
      </c>
      <c r="E90" s="16" t="s">
        <v>33</v>
      </c>
      <c r="F90" s="18" t="s">
        <v>1</v>
      </c>
      <c r="G90" s="19">
        <v>42288</v>
      </c>
      <c r="H90" s="19">
        <v>42451</v>
      </c>
      <c r="I90" s="21">
        <f t="shared" si="1"/>
        <v>5.4333333333333336</v>
      </c>
      <c r="J90" s="21" t="s">
        <v>31</v>
      </c>
      <c r="K90" s="1"/>
      <c r="L90" s="1"/>
      <c r="M90" s="1" t="e">
        <f t="shared" si="2"/>
        <v>#DIV/0!</v>
      </c>
      <c r="N90" s="6">
        <v>6622.08929117354</v>
      </c>
    </row>
    <row r="91" spans="1:15">
      <c r="A91" s="16">
        <v>3</v>
      </c>
      <c r="B91" s="16">
        <v>30</v>
      </c>
      <c r="C91" s="16" t="s">
        <v>24</v>
      </c>
      <c r="D91" s="29">
        <v>407</v>
      </c>
      <c r="E91" s="16" t="s">
        <v>33</v>
      </c>
      <c r="F91" s="18" t="s">
        <v>2</v>
      </c>
      <c r="G91" s="19">
        <v>42288</v>
      </c>
      <c r="H91" s="19">
        <v>42451</v>
      </c>
      <c r="I91" s="21">
        <f t="shared" si="1"/>
        <v>5.4333333333333336</v>
      </c>
      <c r="J91" s="21" t="s">
        <v>31</v>
      </c>
      <c r="K91" s="1"/>
      <c r="L91" s="1"/>
      <c r="M91" s="1" t="e">
        <f t="shared" si="2"/>
        <v>#DIV/0!</v>
      </c>
      <c r="N91" s="6">
        <v>576.90402773942901</v>
      </c>
    </row>
    <row r="92" spans="1:15">
      <c r="A92" s="16">
        <v>3</v>
      </c>
      <c r="B92" s="16">
        <v>31</v>
      </c>
      <c r="C92" s="16" t="s">
        <v>24</v>
      </c>
      <c r="D92" s="23">
        <v>125</v>
      </c>
      <c r="E92" s="16" t="s">
        <v>33</v>
      </c>
      <c r="F92" s="24" t="s">
        <v>0</v>
      </c>
      <c r="G92" s="25">
        <v>42013</v>
      </c>
      <c r="H92" s="25">
        <v>42152</v>
      </c>
      <c r="I92" s="21">
        <f t="shared" si="1"/>
        <v>4.6333333333333337</v>
      </c>
      <c r="J92" s="21"/>
      <c r="K92" s="1"/>
      <c r="L92" s="1"/>
      <c r="M92" s="1" t="e">
        <f t="shared" si="2"/>
        <v>#DIV/0!</v>
      </c>
      <c r="N92" s="6">
        <v>12171.7052926097</v>
      </c>
    </row>
    <row r="93" spans="1:15">
      <c r="A93" s="16">
        <v>3</v>
      </c>
      <c r="B93" s="16">
        <v>32</v>
      </c>
      <c r="C93" s="16" t="s">
        <v>24</v>
      </c>
      <c r="D93" s="23">
        <v>111</v>
      </c>
      <c r="E93" s="16" t="s">
        <v>33</v>
      </c>
      <c r="F93" s="24" t="s">
        <v>0</v>
      </c>
      <c r="G93" s="25">
        <v>41979</v>
      </c>
      <c r="H93" s="25">
        <v>42123</v>
      </c>
      <c r="I93" s="21">
        <f t="shared" si="1"/>
        <v>4.8</v>
      </c>
      <c r="J93" s="21"/>
      <c r="K93" s="1"/>
      <c r="L93" s="1"/>
      <c r="M93" s="1" t="e">
        <f t="shared" si="2"/>
        <v>#DIV/0!</v>
      </c>
      <c r="N93" s="6">
        <v>12099.8613475207</v>
      </c>
    </row>
    <row r="94" spans="1:15">
      <c r="A94" s="16">
        <v>3</v>
      </c>
      <c r="B94" s="16">
        <v>33</v>
      </c>
      <c r="C94" s="16" t="s">
        <v>24</v>
      </c>
      <c r="D94" s="23">
        <v>112</v>
      </c>
      <c r="E94" s="16" t="s">
        <v>33</v>
      </c>
      <c r="F94" s="24" t="s">
        <v>0</v>
      </c>
      <c r="G94" s="25">
        <v>41979</v>
      </c>
      <c r="H94" s="25">
        <v>42123</v>
      </c>
      <c r="I94" s="21">
        <f t="shared" si="1"/>
        <v>4.8</v>
      </c>
      <c r="J94" s="21"/>
      <c r="K94" s="1"/>
      <c r="L94" s="1"/>
      <c r="M94" s="1" t="e">
        <f t="shared" si="2"/>
        <v>#DIV/0!</v>
      </c>
      <c r="N94" s="6">
        <v>11730.263633168701</v>
      </c>
    </row>
    <row r="95" spans="1:15">
      <c r="A95" s="16">
        <v>3</v>
      </c>
      <c r="B95" s="16">
        <v>34</v>
      </c>
      <c r="C95" s="16" t="s">
        <v>24</v>
      </c>
      <c r="D95" s="23">
        <v>92</v>
      </c>
      <c r="E95" s="16" t="s">
        <v>33</v>
      </c>
      <c r="F95" s="24" t="s">
        <v>2</v>
      </c>
      <c r="G95" s="25">
        <v>41952</v>
      </c>
      <c r="H95" s="25">
        <v>42096</v>
      </c>
      <c r="I95" s="21">
        <f t="shared" si="1"/>
        <v>4.8</v>
      </c>
      <c r="J95" s="21"/>
      <c r="K95" s="1"/>
      <c r="L95" s="1"/>
      <c r="M95" s="1" t="e">
        <f t="shared" si="2"/>
        <v>#DIV/0!</v>
      </c>
      <c r="N95" s="6">
        <v>470.432288424175</v>
      </c>
    </row>
    <row r="96" spans="1:15" ht="18">
      <c r="A96" s="30">
        <v>3</v>
      </c>
      <c r="B96" s="30">
        <v>35</v>
      </c>
      <c r="C96" s="30" t="s">
        <v>24</v>
      </c>
      <c r="D96" s="31">
        <v>99</v>
      </c>
      <c r="E96" s="30" t="s">
        <v>33</v>
      </c>
      <c r="F96" s="32" t="s">
        <v>2</v>
      </c>
      <c r="G96" s="33">
        <v>41966</v>
      </c>
      <c r="H96" s="33">
        <v>42108</v>
      </c>
      <c r="I96" s="34">
        <f t="shared" si="1"/>
        <v>4.7333333333333334</v>
      </c>
      <c r="J96" s="34"/>
      <c r="K96" s="35"/>
      <c r="L96" s="35"/>
      <c r="M96" s="35" t="e">
        <f t="shared" si="2"/>
        <v>#DIV/0!</v>
      </c>
      <c r="N96" s="36"/>
      <c r="O96" s="28" t="s">
        <v>38</v>
      </c>
    </row>
    <row r="97" spans="1:14">
      <c r="A97" s="16">
        <v>3</v>
      </c>
      <c r="B97" s="16">
        <v>36</v>
      </c>
      <c r="C97" s="16" t="s">
        <v>24</v>
      </c>
      <c r="D97" s="23">
        <v>102</v>
      </c>
      <c r="E97" s="16" t="s">
        <v>33</v>
      </c>
      <c r="F97" s="24" t="s">
        <v>2</v>
      </c>
      <c r="G97" s="25">
        <v>41966</v>
      </c>
      <c r="H97" s="25">
        <v>42108</v>
      </c>
      <c r="I97" s="21">
        <f t="shared" si="1"/>
        <v>4.7333333333333334</v>
      </c>
      <c r="J97" s="21"/>
      <c r="K97" s="1"/>
      <c r="L97" s="1"/>
      <c r="M97" s="1" t="e">
        <f t="shared" si="2"/>
        <v>#DIV/0!</v>
      </c>
      <c r="N97" s="6">
        <v>562.91096919846996</v>
      </c>
    </row>
    <row r="98" spans="1:14">
      <c r="A98" s="16">
        <v>3</v>
      </c>
      <c r="B98" s="16">
        <v>37</v>
      </c>
      <c r="C98" s="16" t="s">
        <v>24</v>
      </c>
      <c r="D98" s="23">
        <v>144</v>
      </c>
      <c r="E98" s="16" t="s">
        <v>25</v>
      </c>
      <c r="F98" s="24" t="s">
        <v>2</v>
      </c>
      <c r="G98" s="25">
        <v>42069</v>
      </c>
      <c r="H98" s="25">
        <v>42264</v>
      </c>
      <c r="I98" s="21">
        <f t="shared" si="1"/>
        <v>6.5</v>
      </c>
      <c r="J98" s="21"/>
      <c r="K98" s="1"/>
      <c r="L98" s="1"/>
      <c r="M98" s="1" t="e">
        <f t="shared" si="2"/>
        <v>#DIV/0!</v>
      </c>
      <c r="N98" s="6">
        <v>633.24125557160596</v>
      </c>
    </row>
    <row r="99" spans="1:14">
      <c r="A99" s="16">
        <v>3</v>
      </c>
      <c r="B99" s="16">
        <v>38</v>
      </c>
      <c r="C99" s="16" t="s">
        <v>24</v>
      </c>
      <c r="D99" s="23">
        <v>145</v>
      </c>
      <c r="E99" s="16" t="s">
        <v>25</v>
      </c>
      <c r="F99" s="24" t="s">
        <v>0</v>
      </c>
      <c r="G99" s="25">
        <v>42069</v>
      </c>
      <c r="H99" s="25">
        <v>42264</v>
      </c>
      <c r="I99" s="21">
        <f t="shared" si="1"/>
        <v>6.5</v>
      </c>
      <c r="J99" s="21"/>
      <c r="K99" s="1"/>
      <c r="L99" s="1"/>
      <c r="M99" s="1" t="e">
        <f t="shared" si="2"/>
        <v>#DIV/0!</v>
      </c>
      <c r="N99" s="6">
        <v>7138.8278358485504</v>
      </c>
    </row>
    <row r="100" spans="1:14">
      <c r="A100" s="16">
        <v>3</v>
      </c>
      <c r="B100" s="16">
        <v>39</v>
      </c>
      <c r="C100" s="16" t="s">
        <v>34</v>
      </c>
      <c r="D100" s="16">
        <v>240</v>
      </c>
      <c r="E100" s="16" t="s">
        <v>25</v>
      </c>
      <c r="F100" s="18" t="s">
        <v>35</v>
      </c>
      <c r="G100" s="20">
        <v>42015</v>
      </c>
      <c r="H100" s="20">
        <v>42389</v>
      </c>
      <c r="I100" s="21">
        <f t="shared" si="1"/>
        <v>12.466666666666667</v>
      </c>
      <c r="J100" s="21"/>
      <c r="K100" s="1"/>
      <c r="L100" s="1"/>
      <c r="M100" s="1" t="e">
        <f t="shared" si="2"/>
        <v>#DIV/0!</v>
      </c>
      <c r="N100" s="6">
        <v>7461.0734903578796</v>
      </c>
    </row>
    <row r="101" spans="1:14">
      <c r="A101" s="16">
        <v>3</v>
      </c>
      <c r="B101" s="16">
        <v>40</v>
      </c>
      <c r="C101" s="16" t="s">
        <v>34</v>
      </c>
      <c r="D101" s="16">
        <v>250</v>
      </c>
      <c r="E101" s="16" t="s">
        <v>25</v>
      </c>
      <c r="F101" s="18" t="s">
        <v>36</v>
      </c>
      <c r="G101" s="20">
        <v>42030</v>
      </c>
      <c r="H101" s="20">
        <v>42389</v>
      </c>
      <c r="I101" s="21">
        <f t="shared" si="1"/>
        <v>11.966666666666667</v>
      </c>
      <c r="J101" s="21"/>
      <c r="K101" s="1"/>
      <c r="L101" s="1"/>
      <c r="M101" s="1" t="e">
        <f t="shared" si="2"/>
        <v>#DIV/0!</v>
      </c>
      <c r="N101" s="6">
        <v>0</v>
      </c>
    </row>
    <row r="104" spans="1:14">
      <c r="A104" s="37" t="s">
        <v>39</v>
      </c>
      <c r="B104" s="37"/>
      <c r="C104" s="37" t="s">
        <v>8</v>
      </c>
      <c r="D104" s="37" t="s">
        <v>40</v>
      </c>
      <c r="E104" s="38" t="s">
        <v>41</v>
      </c>
      <c r="F104" s="37" t="s">
        <v>39</v>
      </c>
      <c r="G104" s="37" t="s">
        <v>6</v>
      </c>
      <c r="H104" s="37" t="s">
        <v>7</v>
      </c>
      <c r="I104" s="37" t="s">
        <v>9</v>
      </c>
    </row>
    <row r="105" spans="1:14">
      <c r="A105" s="39" t="s">
        <v>42</v>
      </c>
      <c r="B105" s="18" t="s">
        <v>35</v>
      </c>
      <c r="C105" s="40">
        <v>3</v>
      </c>
      <c r="D105" s="40">
        <v>3</v>
      </c>
      <c r="E105" s="40">
        <v>0</v>
      </c>
      <c r="F105" s="41">
        <f>AVERAGE(I40,I80,I100)</f>
        <v>12.466666666666667</v>
      </c>
      <c r="G105" s="21">
        <f>AVERAGE(N40,N80,N100)</f>
        <v>7421.3418218067527</v>
      </c>
      <c r="H105" s="21">
        <f>STDEV(N40,N80,N100)</f>
        <v>151.34659166420127</v>
      </c>
      <c r="I105" s="41">
        <f t="shared" ref="I105:I114" si="3">H105/SQRT(C105)</f>
        <v>87.379995438258973</v>
      </c>
    </row>
    <row r="106" spans="1:14">
      <c r="A106" s="39"/>
      <c r="B106" s="18" t="s">
        <v>43</v>
      </c>
      <c r="C106" s="40">
        <v>3</v>
      </c>
      <c r="D106" s="40">
        <v>3</v>
      </c>
      <c r="E106" s="40">
        <v>0</v>
      </c>
      <c r="F106" s="41">
        <f>AVERAGE(I41,I81,I101)</f>
        <v>11.966666666666667</v>
      </c>
      <c r="G106" s="21">
        <f>AVERAGE(N41,N81,N101)</f>
        <v>0</v>
      </c>
      <c r="H106" s="21">
        <f>STDEV(N41,N81,N101)</f>
        <v>0</v>
      </c>
      <c r="I106" s="41">
        <f t="shared" si="3"/>
        <v>0</v>
      </c>
    </row>
    <row r="107" spans="1:14">
      <c r="A107" s="39" t="s">
        <v>44</v>
      </c>
      <c r="B107" s="42" t="s">
        <v>0</v>
      </c>
      <c r="C107" s="40">
        <v>20</v>
      </c>
      <c r="D107" s="40">
        <v>13</v>
      </c>
      <c r="E107" s="40">
        <v>7</v>
      </c>
      <c r="F107" s="41" t="e">
        <f>AVERAGE(I7,I8,I20,I21,I22,I25,I47,I53,I54,I56,I57,I58,I59,I60,I62,I64,I69,I70,I75,I78)</f>
        <v>#VALUE!</v>
      </c>
      <c r="G107" s="21">
        <f>AVERAGE(N7,N8,N20,N21,N22,N25,N47,N53,N54,N56,N57,N58,N59,N60,N62,N64,N69,N70,N75,N78)</f>
        <v>8128.0153346303996</v>
      </c>
      <c r="H107" s="21">
        <f>STDEV(N7,N8,N20,N21,N22,N25,N47,N53,N54,N56,N57,N58,N59,N60,N62,N64,N69,N70,N75,N78)</f>
        <v>2535.3402266097505</v>
      </c>
      <c r="I107" s="41">
        <f t="shared" si="3"/>
        <v>566.91930927891235</v>
      </c>
    </row>
    <row r="108" spans="1:14">
      <c r="A108" s="39"/>
      <c r="B108" s="43" t="s">
        <v>1</v>
      </c>
      <c r="C108" s="40">
        <v>9</v>
      </c>
      <c r="D108" s="40">
        <v>5</v>
      </c>
      <c r="E108" s="40">
        <v>3</v>
      </c>
      <c r="F108" s="41" t="e">
        <f>AVERAGE(I44,I45,I46,I51,I52,I55,I76,I77)</f>
        <v>#VALUE!</v>
      </c>
      <c r="G108" s="21">
        <f>AVERAGE(N44,N45,N46,N51,N52,N55,N76,N77,N72)</f>
        <v>4157.9780646706968</v>
      </c>
      <c r="H108" s="21">
        <f>STDEV(N44,N45,N46,N51,N52,N55,N76,N77,N72)</f>
        <v>2008.1124286155941</v>
      </c>
      <c r="I108" s="41">
        <f t="shared" si="3"/>
        <v>669.37080953853138</v>
      </c>
    </row>
    <row r="109" spans="1:14">
      <c r="A109" s="39"/>
      <c r="B109" s="42" t="s">
        <v>2</v>
      </c>
      <c r="C109" s="40">
        <v>16</v>
      </c>
      <c r="D109" s="40">
        <v>12</v>
      </c>
      <c r="E109" s="40">
        <v>4</v>
      </c>
      <c r="F109" s="41" t="e">
        <f>AVERAGE(I9,I10,I11,I23,I24,I42,I43,I48,I49,I50,I61,I63,I71,I73,I74,I79)</f>
        <v>#VALUE!</v>
      </c>
      <c r="G109" s="21">
        <f>AVERAGE(N9,N10,N11,N23,N24,N42,N43,N48,N49,N50,N61,N63,N71,N73,N74,N79)</f>
        <v>757.46352522623306</v>
      </c>
      <c r="H109" s="21">
        <f>STDEV(N9,N10,N11,N23,N24,N42,N43,N48,N49,N50,N61,N63,N71,N73,N74,N79)</f>
        <v>118.81097073155047</v>
      </c>
      <c r="I109" s="41">
        <f t="shared" si="3"/>
        <v>29.702742682887617</v>
      </c>
    </row>
    <row r="110" spans="1:14">
      <c r="A110" s="39" t="s">
        <v>45</v>
      </c>
      <c r="B110" s="42" t="s">
        <v>0</v>
      </c>
      <c r="C110" s="40">
        <v>12</v>
      </c>
      <c r="D110" s="40">
        <v>6</v>
      </c>
      <c r="E110" s="40">
        <v>2</v>
      </c>
      <c r="F110" s="41">
        <f>AVERAGE(I2,I4,I5,I13,I18,I35,I67,I68,I92,I93,I94,I99)</f>
        <v>5.7166666666666659</v>
      </c>
      <c r="G110" s="41">
        <f>AVERAGE(N2,N4,N5,N13,N18,N35,N67,N68,N92,N93,N94,N99)</f>
        <v>11044.546274320433</v>
      </c>
      <c r="H110" s="41">
        <f>STDEV(N2,N4,N5,N13,N18,N35,N67,N68,N92,N93,N94,N99)</f>
        <v>2488.00856409781</v>
      </c>
      <c r="I110" s="41">
        <f t="shared" si="3"/>
        <v>718.22620711398247</v>
      </c>
    </row>
    <row r="111" spans="1:14">
      <c r="A111" s="39"/>
      <c r="B111" s="43" t="s">
        <v>1</v>
      </c>
      <c r="C111" s="40">
        <v>13</v>
      </c>
      <c r="D111" s="40">
        <v>8</v>
      </c>
      <c r="E111" s="40">
        <v>5</v>
      </c>
      <c r="F111" s="41">
        <f>AVERAGE(I3,I6,I14,I17,I19,I34,I37,I38,I39,I82,I83,I87,I90)</f>
        <v>6.028205128205129</v>
      </c>
      <c r="G111" s="41">
        <f>AVERAGE(N3,N6,N14,N17,N19,N34,N37,N38,N39,N82,N83,N87,N90)</f>
        <v>5453.7947417307396</v>
      </c>
      <c r="H111" s="41">
        <f>STDEV(N3,N6,N14,N17,N19,N34,N37,N38,N39,N82,N83,N87,N90)</f>
        <v>1659.3483226564747</v>
      </c>
      <c r="I111" s="41">
        <f t="shared" si="3"/>
        <v>460.22042009177568</v>
      </c>
    </row>
    <row r="112" spans="1:14">
      <c r="A112" s="39"/>
      <c r="B112" s="42" t="s">
        <v>2</v>
      </c>
      <c r="C112" s="40">
        <v>15</v>
      </c>
      <c r="D112" s="40">
        <v>4</v>
      </c>
      <c r="E112" s="40">
        <v>11</v>
      </c>
      <c r="F112" s="41">
        <f>AVERAGE(I12,I15,I16,I36,I65,I66,I84,I85,I86,I88,I89,I91,I95,I97,I98)</f>
        <v>5.608888888888889</v>
      </c>
      <c r="G112" s="41">
        <f>AVERAGE(N12,N15,N16,N36,N65,N66,N84,N85,N86,N88,N89,N91,N95,N97,N98)</f>
        <v>586.64497982249281</v>
      </c>
      <c r="H112" s="41">
        <f>STDEV(N12,N15,N16,N36,N65,N66,N84,N85,N86,N88,N89,N91,N95,N97,N98)</f>
        <v>101.36687231500997</v>
      </c>
      <c r="I112" s="41">
        <f t="shared" si="3"/>
        <v>26.172813888877819</v>
      </c>
    </row>
    <row r="113" spans="1:9">
      <c r="A113" s="39" t="s">
        <v>46</v>
      </c>
      <c r="B113" s="42" t="s">
        <v>0</v>
      </c>
      <c r="C113" s="40">
        <v>4</v>
      </c>
      <c r="D113" s="40">
        <v>4</v>
      </c>
      <c r="E113" s="40">
        <v>0</v>
      </c>
      <c r="F113" s="41">
        <f>AVERAGE(I27,I28,I30,I33)</f>
        <v>12.95</v>
      </c>
      <c r="G113" s="41">
        <f>AVERAGE(N27,N28,N30,N33)</f>
        <v>6240.4749590070232</v>
      </c>
      <c r="H113" s="41">
        <f>STDEV(N27,N28,N30,N33)</f>
        <v>2163.8738113620525</v>
      </c>
      <c r="I113" s="41">
        <f t="shared" si="3"/>
        <v>1081.9369056810262</v>
      </c>
    </row>
    <row r="114" spans="1:9">
      <c r="A114" s="39"/>
      <c r="B114" s="42" t="s">
        <v>2</v>
      </c>
      <c r="C114" s="40">
        <v>4</v>
      </c>
      <c r="D114" s="40">
        <v>4</v>
      </c>
      <c r="E114" s="40">
        <v>0</v>
      </c>
      <c r="F114" s="41">
        <f>AVERAGE(I26,I29,I31,I32)</f>
        <v>13.066666666666666</v>
      </c>
      <c r="G114" s="41">
        <f>AVERAGE(N26,N29,N31,N32)</f>
        <v>602.71701100718451</v>
      </c>
      <c r="H114" s="41">
        <f>STDEV(N26,N29,N31,N32)</f>
        <v>218.17578941085304</v>
      </c>
      <c r="I114" s="41">
        <f t="shared" si="3"/>
        <v>109.08789470542652</v>
      </c>
    </row>
  </sheetData>
  <mergeCells count="4">
    <mergeCell ref="A105:A106"/>
    <mergeCell ref="A107:A109"/>
    <mergeCell ref="A110:A112"/>
    <mergeCell ref="A113:A114"/>
  </mergeCells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EV2A</vt:lpstr>
      <vt:lpstr>Fig EV2B</vt:lpstr>
    </vt:vector>
  </TitlesOfParts>
  <Company>EMBO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Fiona Panayi</dc:creator>
  <cp:lastModifiedBy>Fiona Panayi</cp:lastModifiedBy>
  <dcterms:created xsi:type="dcterms:W3CDTF">2017-04-28T06:41:34Z</dcterms:created>
  <dcterms:modified xsi:type="dcterms:W3CDTF">2017-04-28T06:42:00Z</dcterms:modified>
</cp:coreProperties>
</file>