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4025"/>
  </bookViews>
  <sheets>
    <sheet name="spring barley lines" sheetId="2" r:id="rId1"/>
    <sheet name="winter barley lines" sheetId="3" r:id="rId2"/>
    <sheet name="ENA accession numbers" sheetId="4" r:id="rId3"/>
  </sheets>
  <calcPr calcId="145621"/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2" i="3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</calcChain>
</file>

<file path=xl/sharedStrings.xml><?xml version="1.0" encoding="utf-8"?>
<sst xmlns="http://schemas.openxmlformats.org/spreadsheetml/2006/main" count="488" uniqueCount="391">
  <si>
    <t>OVERTURE</t>
  </si>
  <si>
    <t>ACUTE</t>
  </si>
  <si>
    <t>SHUFFLE</t>
  </si>
  <si>
    <t>Chanell</t>
  </si>
  <si>
    <t>Gizmo</t>
  </si>
  <si>
    <t>KEOPS</t>
  </si>
  <si>
    <t>SY_VENTURE</t>
  </si>
  <si>
    <t>LEENI</t>
  </si>
  <si>
    <t>NATHALIE</t>
  </si>
  <si>
    <t>Barabas</t>
  </si>
  <si>
    <t>FAIRYTALE</t>
  </si>
  <si>
    <t>FLAGON</t>
  </si>
  <si>
    <t>Marthe</t>
  </si>
  <si>
    <t>WINTMALT</t>
  </si>
  <si>
    <t>ANACONDA</t>
  </si>
  <si>
    <t>ACCRUE</t>
  </si>
  <si>
    <t>ASTORIA</t>
  </si>
  <si>
    <t>CASSATA</t>
  </si>
  <si>
    <t>CALICO</t>
  </si>
  <si>
    <t>Cristalia</t>
  </si>
  <si>
    <t>ISABELLA</t>
  </si>
  <si>
    <t>RETRIEVER</t>
  </si>
  <si>
    <t>QUENCH</t>
  </si>
  <si>
    <t>CELEBRITY</t>
  </si>
  <si>
    <t>SCANDIUM</t>
  </si>
  <si>
    <t>CINNAMON</t>
  </si>
  <si>
    <t>Smilla</t>
  </si>
  <si>
    <t>TAPHOUSE</t>
  </si>
  <si>
    <t>FAHRENHEIT</t>
  </si>
  <si>
    <t>TARTAN</t>
  </si>
  <si>
    <t>MALWINTA</t>
  </si>
  <si>
    <t>APPALOOSA</t>
  </si>
  <si>
    <t>SURTEES</t>
  </si>
  <si>
    <t>Ceylon</t>
  </si>
  <si>
    <t>CRIBBAGE</t>
  </si>
  <si>
    <t>ELMSTEAD</t>
  </si>
  <si>
    <t>Odessa</t>
  </si>
  <si>
    <t>HERMIA</t>
  </si>
  <si>
    <t>RUMMY</t>
  </si>
  <si>
    <t>MURCIE</t>
  </si>
  <si>
    <t>SIMBA</t>
  </si>
  <si>
    <t>NECTARIA</t>
  </si>
  <si>
    <t>SKITTLE</t>
  </si>
  <si>
    <t>SAFFRON</t>
  </si>
  <si>
    <t>THALIA</t>
  </si>
  <si>
    <t>TUCSON</t>
  </si>
  <si>
    <t>AQUARELLE</t>
  </si>
  <si>
    <t>TURNBERRY</t>
  </si>
  <si>
    <t>CAMION</t>
  </si>
  <si>
    <t>AYDANHANIM</t>
  </si>
  <si>
    <t>DOLMEN</t>
  </si>
  <si>
    <t>CALGARY</t>
  </si>
  <si>
    <t>KHMALKO</t>
  </si>
  <si>
    <t>Felicitas</t>
  </si>
  <si>
    <t>KINGSTON</t>
  </si>
  <si>
    <t>KRISTAPS</t>
  </si>
  <si>
    <t>LOUISE</t>
  </si>
  <si>
    <t>LITHIUM</t>
  </si>
  <si>
    <t>MARITEM</t>
  </si>
  <si>
    <t>MACAW</t>
  </si>
  <si>
    <t>MORTIMER</t>
  </si>
  <si>
    <t>MINSTREL</t>
  </si>
  <si>
    <t>SW_ALISON</t>
  </si>
  <si>
    <t>TALLICA</t>
  </si>
  <si>
    <t>CALCUTTA</t>
  </si>
  <si>
    <t>Tocada</t>
  </si>
  <si>
    <t>CANNOCK</t>
  </si>
  <si>
    <t>URSA</t>
  </si>
  <si>
    <t>JESSICA</t>
  </si>
  <si>
    <t>WAGGON</t>
  </si>
  <si>
    <t>KESTREL</t>
  </si>
  <si>
    <t>AMOURETTE</t>
  </si>
  <si>
    <t>BERYLLIUM</t>
  </si>
  <si>
    <t>PARASOL</t>
  </si>
  <si>
    <t>DRUM</t>
  </si>
  <si>
    <t>PRIORA</t>
  </si>
  <si>
    <t>GRANTA</t>
  </si>
  <si>
    <t>INDOLA</t>
  </si>
  <si>
    <t>SOMBRERO</t>
  </si>
  <si>
    <t>TOBY</t>
  </si>
  <si>
    <t>CARAT</t>
  </si>
  <si>
    <t>CHICANE</t>
  </si>
  <si>
    <t>DIADEM</t>
  </si>
  <si>
    <t>VESUVIUS</t>
  </si>
  <si>
    <t>AVENUE</t>
  </si>
  <si>
    <t>HAKA</t>
  </si>
  <si>
    <t>NURE</t>
  </si>
  <si>
    <t>SUMO</t>
  </si>
  <si>
    <t>ANTONIA</t>
  </si>
  <si>
    <t>ARTIST</t>
  </si>
  <si>
    <t>HALIFAX</t>
  </si>
  <si>
    <t>ERS1206131</t>
  </si>
  <si>
    <t>SAMEA4035021</t>
  </si>
  <si>
    <t>JHI_barleyExcap_160616_AMOURETTE</t>
  </si>
  <si>
    <t>ERS1206132</t>
  </si>
  <si>
    <t>SAMEA4035022</t>
  </si>
  <si>
    <t>JHI_barleyExcap_160616_BERYLLIUM</t>
  </si>
  <si>
    <t>ERS1206133</t>
  </si>
  <si>
    <t>SAMEA4035023</t>
  </si>
  <si>
    <t>JHI_barleyExcap_160616_DRUM</t>
  </si>
  <si>
    <t>ERS1206134</t>
  </si>
  <si>
    <t>SAMEA4035024</t>
  </si>
  <si>
    <t>JHI_barleyExcap_160616_GRANTA</t>
  </si>
  <si>
    <t>ERS1206135</t>
  </si>
  <si>
    <t>SAMEA4035025</t>
  </si>
  <si>
    <t>JHI_barleyExcap_160616_INDOLA</t>
  </si>
  <si>
    <t>ERS1206136</t>
  </si>
  <si>
    <t>SAMEA4035026</t>
  </si>
  <si>
    <t>JHI_barleyExcap_160616_TOBY</t>
  </si>
  <si>
    <t>ERS1206137</t>
  </si>
  <si>
    <t>SAMEA4035027</t>
  </si>
  <si>
    <t>JHI_barleyExcap_160616_AYDANHANIM</t>
  </si>
  <si>
    <t>ERS1206138</t>
  </si>
  <si>
    <t>SAMEA4035028</t>
  </si>
  <si>
    <t>JHI_barleyExcap_160616_CALGARY</t>
  </si>
  <si>
    <t>ERS1206139</t>
  </si>
  <si>
    <t>SAMEA4035029</t>
  </si>
  <si>
    <t>JHI_barleyExcap_160616_Felicitas</t>
  </si>
  <si>
    <t>ERS1206140</t>
  </si>
  <si>
    <t>SAMEA4035030</t>
  </si>
  <si>
    <t>JHI_barleyExcap_160616_KRISTAPS</t>
  </si>
  <si>
    <t>ERS1206141</t>
  </si>
  <si>
    <t>SAMEA4035031</t>
  </si>
  <si>
    <t>JHI_barleyExcap_160616_LITHIUM</t>
  </si>
  <si>
    <t>ERS1206142</t>
  </si>
  <si>
    <t>SAMEA4035032</t>
  </si>
  <si>
    <t>JHI_barleyExcap_160616_MACAW</t>
  </si>
  <si>
    <t>ERS1206143</t>
  </si>
  <si>
    <t>SAMEA4035033</t>
  </si>
  <si>
    <t>JHI_barleyExcap_160616_MINSTREL</t>
  </si>
  <si>
    <t>ERS1206144</t>
  </si>
  <si>
    <t>SAMEA4035034</t>
  </si>
  <si>
    <t>JHI_barleyExcap_160616_NFC_TIPPLE</t>
  </si>
  <si>
    <t>ERS1206145</t>
  </si>
  <si>
    <t>SAMEA4035035</t>
  </si>
  <si>
    <t>JHI_barleyExcap_160616_SW_MACSENA</t>
  </si>
  <si>
    <t>ERS1206146</t>
  </si>
  <si>
    <t>SAMEA4035036</t>
  </si>
  <si>
    <t>JHI_barleyExcap_160616_Tocada</t>
  </si>
  <si>
    <t>ERS1206147</t>
  </si>
  <si>
    <t>SAMEA4035037</t>
  </si>
  <si>
    <t>JHI_barleyExcap_160616_URSA</t>
  </si>
  <si>
    <t>ERS1206148</t>
  </si>
  <si>
    <t>SAMEA4035038</t>
  </si>
  <si>
    <t>JHI_barleyExcap_160616_WAGGON</t>
  </si>
  <si>
    <t>ERS1206149</t>
  </si>
  <si>
    <t>SAMEA4035039</t>
  </si>
  <si>
    <t>JHI_barleyExcap_160616_APPALOOSA</t>
  </si>
  <si>
    <t>ERS1206150</t>
  </si>
  <si>
    <t>SAMEA4035040</t>
  </si>
  <si>
    <t>JHI_barleyExcap_160616_Ceylon</t>
  </si>
  <si>
    <t>ERS1206151</t>
  </si>
  <si>
    <t>SAMEA4035041</t>
  </si>
  <si>
    <t>JHI_barleyExcap_160616_CRIBBAGE</t>
  </si>
  <si>
    <t>ERS1206152</t>
  </si>
  <si>
    <t>SAMEA4035042</t>
  </si>
  <si>
    <t>JHI_barleyExcap_160616_Odessa</t>
  </si>
  <si>
    <t>ERS1206153</t>
  </si>
  <si>
    <t>SAMEA4035043</t>
  </si>
  <si>
    <t>JHI_barleyExcap_160616_RUMMY</t>
  </si>
  <si>
    <t>ERS1206154</t>
  </si>
  <si>
    <t>SAMEA4035044</t>
  </si>
  <si>
    <t>JHI_barleyExcap_160616_SIMBA</t>
  </si>
  <si>
    <t>ERS1206155</t>
  </si>
  <si>
    <t>SAMEA4035045</t>
  </si>
  <si>
    <t>JHI_barleyExcap_160616_SKITTLE</t>
  </si>
  <si>
    <t>ERS1206156</t>
  </si>
  <si>
    <t>SAMEA4035046</t>
  </si>
  <si>
    <t>JHI_barleyExcap_160616_SW_2808</t>
  </si>
  <si>
    <t>ERS1206157</t>
  </si>
  <si>
    <t>SAMEA4035047</t>
  </si>
  <si>
    <t>JHI_barleyExcap_160616_TUCSON</t>
  </si>
  <si>
    <t>ERS1206158</t>
  </si>
  <si>
    <t>SAMEA4035048</t>
  </si>
  <si>
    <t>JHI_barleyExcap_160616_TURNBERRY</t>
  </si>
  <si>
    <t>ERS1206159</t>
  </si>
  <si>
    <t>SAMEA4035049</t>
  </si>
  <si>
    <t>JHI_barleyExcap_160616_ANACONDA</t>
  </si>
  <si>
    <t>ERS1206160</t>
  </si>
  <si>
    <t>SAMEA4035050</t>
  </si>
  <si>
    <t>JHI_barleyExcap_160616_ASTORIA</t>
  </si>
  <si>
    <t>ERS1206161</t>
  </si>
  <si>
    <t>SAMEA4035051</t>
  </si>
  <si>
    <t>JHI_barleyExcap_160616_CALICO</t>
  </si>
  <si>
    <t>ERS1206162</t>
  </si>
  <si>
    <t>SAMEA4035052</t>
  </si>
  <si>
    <t>JHI_barleyExcap_160616_Cristalia</t>
  </si>
  <si>
    <t>ERS1206163</t>
  </si>
  <si>
    <t>SAMEA4035053</t>
  </si>
  <si>
    <t>JHI_barleyExcap_160616_ISABELLA</t>
  </si>
  <si>
    <t>ERS1206164</t>
  </si>
  <si>
    <t>SAMEA4035054</t>
  </si>
  <si>
    <t>JHI_barleyExcap_160616_QUENCH</t>
  </si>
  <si>
    <t>ERS1206165</t>
  </si>
  <si>
    <t>SAMEA4035055</t>
  </si>
  <si>
    <t>JHI_barleyExcap_160616_SCANDIUM</t>
  </si>
  <si>
    <t>ERS1206166</t>
  </si>
  <si>
    <t>SAMEA4035056</t>
  </si>
  <si>
    <t>JHI_barleyExcap_160616_Smilla</t>
  </si>
  <si>
    <t>ERS1206167</t>
  </si>
  <si>
    <t>SAMEA4035057</t>
  </si>
  <si>
    <t>JHI_barleyExcap_160616_TAPHOUSE</t>
  </si>
  <si>
    <t>ERS1206168</t>
  </si>
  <si>
    <t>SAMEA4035058</t>
  </si>
  <si>
    <t>JHI_barleyExcap_160616_TARTAN</t>
  </si>
  <si>
    <t>ERS1206169</t>
  </si>
  <si>
    <t>SAMEA4035059</t>
  </si>
  <si>
    <t>JHI_barleyExcap_160616_Barabas</t>
  </si>
  <si>
    <t>ERS1206170</t>
  </si>
  <si>
    <t>SAMEA4035060</t>
  </si>
  <si>
    <t>JHI_barleyExcap_160616_FAIRYTALE</t>
  </si>
  <si>
    <t>ERS1206171</t>
  </si>
  <si>
    <t>SAMEA4035061</t>
  </si>
  <si>
    <t>JHI_barleyExcap_160616_Marthe</t>
  </si>
  <si>
    <t>ERS1206172</t>
  </si>
  <si>
    <t>SAMEA4035062</t>
  </si>
  <si>
    <t>JHI_barleyExcap_160616_Chanell</t>
  </si>
  <si>
    <t>ERS1206173</t>
  </si>
  <si>
    <t>SAMEA4035063</t>
  </si>
  <si>
    <t>JHI_barleyExcap_160616_Gizmo</t>
  </si>
  <si>
    <t>ERS1206174</t>
  </si>
  <si>
    <t>SAMEA4035064</t>
  </si>
  <si>
    <t>JHI_barleyExcap_160616_KEOPS</t>
  </si>
  <si>
    <t>ERS1206175</t>
  </si>
  <si>
    <t>SAMEA4035065</t>
  </si>
  <si>
    <t>JHI_barleyExcap_160616_LEENI</t>
  </si>
  <si>
    <t>ERS1206176</t>
  </si>
  <si>
    <t>SAMEA4035066</t>
  </si>
  <si>
    <t>JHI_barleyExcap_160616_NATHALIE</t>
  </si>
  <si>
    <t>ERS1206177</t>
  </si>
  <si>
    <t>SAMEA4035067</t>
  </si>
  <si>
    <t>JHI_barleyExcap_160616_SHUFFLE</t>
  </si>
  <si>
    <t>ERS1206178</t>
  </si>
  <si>
    <t>SAMEA4035068</t>
  </si>
  <si>
    <t>JHI_barleyExcap_160616_OVERTURE</t>
  </si>
  <si>
    <t>ERS1206179</t>
  </si>
  <si>
    <t>SAMEA4035069</t>
  </si>
  <si>
    <t>JHI_barleyExcap_160616_ANTONIA</t>
  </si>
  <si>
    <t>ERS1206180</t>
  </si>
  <si>
    <t>SAMEA4035070</t>
  </si>
  <si>
    <t>JHI_barleyExcap_160616_ARTIST</t>
  </si>
  <si>
    <t>ERS1206181</t>
  </si>
  <si>
    <t>SAMEA4035071</t>
  </si>
  <si>
    <t>JHI_barleyExcap_160616_HALIFAX</t>
  </si>
  <si>
    <t>ERS1206182</t>
  </si>
  <si>
    <t>SAMEA4035072</t>
  </si>
  <si>
    <t>JHI_barleyExcap_160616_AVENUE</t>
  </si>
  <si>
    <t>ERS1206183</t>
  </si>
  <si>
    <t>SAMEA4035073</t>
  </si>
  <si>
    <t>JHI_barleyExcap_160616_HAKA</t>
  </si>
  <si>
    <t>ERS1206184</t>
  </si>
  <si>
    <t>SAMEA4035074</t>
  </si>
  <si>
    <t>JHI_barleyExcap_160616_NURE</t>
  </si>
  <si>
    <t>ERS1206185</t>
  </si>
  <si>
    <t>SAMEA4035075</t>
  </si>
  <si>
    <t>JHI_barleyExcap_160616_SUMO</t>
  </si>
  <si>
    <t>ERS1206186</t>
  </si>
  <si>
    <t>SAMEA4035076</t>
  </si>
  <si>
    <t>JHI_barleyExcap_160616_CARAT</t>
  </si>
  <si>
    <t>ERS1206187</t>
  </si>
  <si>
    <t>SAMEA4035077</t>
  </si>
  <si>
    <t>JHI_barleyExcap_160616_CHICANE</t>
  </si>
  <si>
    <t>ERS1206188</t>
  </si>
  <si>
    <t>SAMEA4035078</t>
  </si>
  <si>
    <t>JHI_barleyExcap_160616_DIADEM</t>
  </si>
  <si>
    <t>ERS1206189</t>
  </si>
  <si>
    <t>SAMEA4035079</t>
  </si>
  <si>
    <t>JHI_barleyExcap_160616_VESUVIUS</t>
  </si>
  <si>
    <t>ERS1206190</t>
  </si>
  <si>
    <t>SAMEA4035080</t>
  </si>
  <si>
    <t>JHI_barleyExcap_160616_CALCUTTA</t>
  </si>
  <si>
    <t>ERS1206191</t>
  </si>
  <si>
    <t>SAMEA4035081</t>
  </si>
  <si>
    <t>JHI_barleyExcap_160616_CANNOCK</t>
  </si>
  <si>
    <t>ERS1206192</t>
  </si>
  <si>
    <t>SAMEA4035082</t>
  </si>
  <si>
    <t>JHI_barleyExcap_160616_JESSICA</t>
  </si>
  <si>
    <t>ERS1206193</t>
  </si>
  <si>
    <t>SAMEA4035083</t>
  </si>
  <si>
    <t>JHI_barleyExcap_160616_KESTREL</t>
  </si>
  <si>
    <t>ERS1206194</t>
  </si>
  <si>
    <t>SAMEA4035084</t>
  </si>
  <si>
    <t>JHI_barleyExcap_160616_PARASOL</t>
  </si>
  <si>
    <t>ERS1206195</t>
  </si>
  <si>
    <t>SAMEA4035085</t>
  </si>
  <si>
    <t>JHI_barleyExcap_160616_PRIORA</t>
  </si>
  <si>
    <t>ERS1206196</t>
  </si>
  <si>
    <t>SAMEA4035086</t>
  </si>
  <si>
    <t>JHI_barleyExcap_160616_SOMBRERO</t>
  </si>
  <si>
    <t>ERS1206197</t>
  </si>
  <si>
    <t>SAMEA4035087</t>
  </si>
  <si>
    <t>JHI_barleyExcap_160616_AQUARELLE</t>
  </si>
  <si>
    <t>ERS1206198</t>
  </si>
  <si>
    <t>SAMEA4035088</t>
  </si>
  <si>
    <t>JHI_barleyExcap_160616_CAMION</t>
  </si>
  <si>
    <t>ERS1206199</t>
  </si>
  <si>
    <t>SAMEA4035089</t>
  </si>
  <si>
    <t>JHI_barleyExcap_160616_DOLMEN</t>
  </si>
  <si>
    <t>ERS1206200</t>
  </si>
  <si>
    <t>SAMEA4035090</t>
  </si>
  <si>
    <t>JHI_barleyExcap_160616_KHMALKO</t>
  </si>
  <si>
    <t>ERS1206201</t>
  </si>
  <si>
    <t>SAMEA4035091</t>
  </si>
  <si>
    <t>JHI_barleyExcap_160616_KINGSTON</t>
  </si>
  <si>
    <t>ERS1206202</t>
  </si>
  <si>
    <t>SAMEA4035092</t>
  </si>
  <si>
    <t>JHI_barleyExcap_160616_LOUISE</t>
  </si>
  <si>
    <t>ERS1206203</t>
  </si>
  <si>
    <t>SAMEA4035093</t>
  </si>
  <si>
    <t>JHI_barleyExcap_160616_MARITEM</t>
  </si>
  <si>
    <t>ERS1206204</t>
  </si>
  <si>
    <t>SAMEA4035094</t>
  </si>
  <si>
    <t>JHI_barleyExcap_160616_MORTIMER</t>
  </si>
  <si>
    <t>ERS1206205</t>
  </si>
  <si>
    <t>SAMEA4035095</t>
  </si>
  <si>
    <t>JHI_barleyExcap_160616_SW_ALISON</t>
  </si>
  <si>
    <t>ERS1206206</t>
  </si>
  <si>
    <t>SAMEA4035096</t>
  </si>
  <si>
    <t>JHI_barleyExcap_160616_TALLICA</t>
  </si>
  <si>
    <t>ERS1206207</t>
  </si>
  <si>
    <t>SAMEA4035097</t>
  </si>
  <si>
    <t>JHI_barleyExcap_160616_ELMSTEAD</t>
  </si>
  <si>
    <t>ERS1206208</t>
  </si>
  <si>
    <t>SAMEA4035098</t>
  </si>
  <si>
    <t>JHI_barleyExcap_160616_HERMIA</t>
  </si>
  <si>
    <t>ERS1206209</t>
  </si>
  <si>
    <t>SAMEA4035099</t>
  </si>
  <si>
    <t>JHI_barleyExcap_160616_MURCIE</t>
  </si>
  <si>
    <t>ERS1206210</t>
  </si>
  <si>
    <t>SAMEA4035100</t>
  </si>
  <si>
    <t>JHI_barleyExcap_160616_NECTARIA</t>
  </si>
  <si>
    <t>ERS1206211</t>
  </si>
  <si>
    <t>SAMEA4035101</t>
  </si>
  <si>
    <t>JHI_barleyExcap_160616_SAFFRON</t>
  </si>
  <si>
    <t>ERS1206212</t>
  </si>
  <si>
    <t>SAMEA4035102</t>
  </si>
  <si>
    <t>JHI_barleyExcap_160616_THALIA</t>
  </si>
  <si>
    <t>ERS1206213</t>
  </si>
  <si>
    <t>SAMEA4035103</t>
  </si>
  <si>
    <t>JHI_barleyExcap_160616_CELEBRITY</t>
  </si>
  <si>
    <t>ERS1206214</t>
  </si>
  <si>
    <t>SAMEA4035104</t>
  </si>
  <si>
    <t>JHI_barleyExcap_160616_CINNAMON</t>
  </si>
  <si>
    <t>ERS1206215</t>
  </si>
  <si>
    <t>SAMEA4035105</t>
  </si>
  <si>
    <t>JHI_barleyExcap_160616_FAHRENHEIT</t>
  </si>
  <si>
    <t>ERS1206216</t>
  </si>
  <si>
    <t>SAMEA4035106</t>
  </si>
  <si>
    <t>JHI_barleyExcap_160616_MALWINTA</t>
  </si>
  <si>
    <t>ERS1206217</t>
  </si>
  <si>
    <t>SAMEA4035107</t>
  </si>
  <si>
    <t>JHI_barleyExcap_160616_SURTEES</t>
  </si>
  <si>
    <t>ERS1206218</t>
  </si>
  <si>
    <t>SAMEA4035108</t>
  </si>
  <si>
    <t>JHI_barleyExcap_160616_ACCRUE</t>
  </si>
  <si>
    <t>ERS1206219</t>
  </si>
  <si>
    <t>SAMEA4035109</t>
  </si>
  <si>
    <t>JHI_barleyExcap_160616_CASSATA</t>
  </si>
  <si>
    <t>ERS1206220</t>
  </si>
  <si>
    <t>SAMEA4035110</t>
  </si>
  <si>
    <t>JHI_barleyExcap_160616_RETRIEVER</t>
  </si>
  <si>
    <t>ERS1206221</t>
  </si>
  <si>
    <t>SAMEA4035111</t>
  </si>
  <si>
    <t>JHI_barleyExcap_160616_FLAGON</t>
  </si>
  <si>
    <t>ERS1206222</t>
  </si>
  <si>
    <t>SAMEA4035112</t>
  </si>
  <si>
    <t>JHI_barleyExcap_160616_WINTMALT</t>
  </si>
  <si>
    <t>ERS1206223</t>
  </si>
  <si>
    <t>SAMEA4035113</t>
  </si>
  <si>
    <t>JHI_barleyExcap_160616_KWS_CASSIA</t>
  </si>
  <si>
    <t>ERS1206224</t>
  </si>
  <si>
    <t>SAMEA4035114</t>
  </si>
  <si>
    <t>JHI_barleyExcap_160616_SY_VENTURE</t>
  </si>
  <si>
    <t>ERS1206225</t>
  </si>
  <si>
    <t>SAMEA4035115</t>
  </si>
  <si>
    <t>JHI_barleyExcap_160616_KWS_JOY</t>
  </si>
  <si>
    <t>ERS1206226</t>
  </si>
  <si>
    <t>SAMEA4035116</t>
  </si>
  <si>
    <t>JHI_barleyExcap_160616_ACUTE</t>
  </si>
  <si>
    <t>Sample accession</t>
  </si>
  <si>
    <t>Secondary accession</t>
  </si>
  <si>
    <t>Sample unique name</t>
  </si>
  <si>
    <t>NFC_TIPPLE</t>
  </si>
  <si>
    <t>SW_MACSENA</t>
  </si>
  <si>
    <t>SW_2808</t>
  </si>
  <si>
    <t>KWS_CASSIA</t>
  </si>
  <si>
    <t>KWS_JOY</t>
  </si>
  <si>
    <t>Sample simple name</t>
  </si>
  <si>
    <t>ENA accession number</t>
  </si>
  <si>
    <t>spring_barleys</t>
  </si>
  <si>
    <t>winter_barleys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</si>
</sst>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zoomScale="85" zoomScaleNormal="85" workbookViewId="0">
      <selection activeCell="B22" sqref="B22"/>
    </sheetView>
  </sheetViews>
  <sheetFormatPr defaultRowHeight="15" x14ac:dyDescent="0.25"/>
  <cols>
    <col min="1" max="1" width="14.28515625" bestFit="1" customWidth="1"/>
    <col min="2" max="2" width="22.28515625" bestFit="1" customWidth="1"/>
  </cols>
  <sheetData>
    <row r="1" spans="1:2" s="3" customFormat="1" x14ac:dyDescent="0.25">
      <c r="A1" s="7" t="s">
        <v>389</v>
      </c>
      <c r="B1" s="3" t="s">
        <v>388</v>
      </c>
    </row>
    <row r="2" spans="1:2" x14ac:dyDescent="0.25">
      <c r="A2" s="1" t="s">
        <v>71</v>
      </c>
      <c r="B2" t="str">
        <f>VLOOKUP(A2,'ENA accession numbers'!$A$2:$D$97,2,FALSE)</f>
        <v>ERS1206131</v>
      </c>
    </row>
    <row r="3" spans="1:2" x14ac:dyDescent="0.25">
      <c r="A3" s="1" t="s">
        <v>72</v>
      </c>
      <c r="B3" t="str">
        <f>VLOOKUP(A3,'ENA accession numbers'!$A$2:$D$97,2,FALSE)</f>
        <v>ERS1206132</v>
      </c>
    </row>
    <row r="4" spans="1:2" x14ac:dyDescent="0.25">
      <c r="A4" s="1" t="s">
        <v>74</v>
      </c>
      <c r="B4" t="str">
        <f>VLOOKUP(A4,'ENA accession numbers'!$A$2:$D$97,2,FALSE)</f>
        <v>ERS1206133</v>
      </c>
    </row>
    <row r="5" spans="1:2" x14ac:dyDescent="0.25">
      <c r="A5" s="1" t="s">
        <v>76</v>
      </c>
      <c r="B5" t="str">
        <f>VLOOKUP(A5,'ENA accession numbers'!$A$2:$D$97,2,FALSE)</f>
        <v>ERS1206134</v>
      </c>
    </row>
    <row r="6" spans="1:2" x14ac:dyDescent="0.25">
      <c r="A6" s="1" t="s">
        <v>77</v>
      </c>
      <c r="B6" t="str">
        <f>VLOOKUP(A6,'ENA accession numbers'!$A$2:$D$97,2,FALSE)</f>
        <v>ERS1206135</v>
      </c>
    </row>
    <row r="7" spans="1:2" x14ac:dyDescent="0.25">
      <c r="A7" s="1" t="s">
        <v>79</v>
      </c>
      <c r="B7" t="str">
        <f>VLOOKUP(A7,'ENA accession numbers'!$A$2:$D$97,2,FALSE)</f>
        <v>ERS1206136</v>
      </c>
    </row>
    <row r="8" spans="1:2" x14ac:dyDescent="0.25">
      <c r="A8" s="1" t="s">
        <v>49</v>
      </c>
      <c r="B8" t="str">
        <f>VLOOKUP(A8,'ENA accession numbers'!$A$2:$D$97,2,FALSE)</f>
        <v>ERS1206137</v>
      </c>
    </row>
    <row r="9" spans="1:2" x14ac:dyDescent="0.25">
      <c r="A9" s="1" t="s">
        <v>51</v>
      </c>
      <c r="B9" t="str">
        <f>VLOOKUP(A9,'ENA accession numbers'!$A$2:$D$97,2,FALSE)</f>
        <v>ERS1206138</v>
      </c>
    </row>
    <row r="10" spans="1:2" x14ac:dyDescent="0.25">
      <c r="A10" s="1" t="s">
        <v>53</v>
      </c>
      <c r="B10" t="str">
        <f>VLOOKUP(A10,'ENA accession numbers'!$A$2:$D$97,2,FALSE)</f>
        <v>ERS1206139</v>
      </c>
    </row>
    <row r="11" spans="1:2" x14ac:dyDescent="0.25">
      <c r="A11" s="1" t="s">
        <v>55</v>
      </c>
      <c r="B11" t="str">
        <f>VLOOKUP(A11,'ENA accession numbers'!$A$2:$D$97,2,FALSE)</f>
        <v>ERS1206140</v>
      </c>
    </row>
    <row r="12" spans="1:2" x14ac:dyDescent="0.25">
      <c r="A12" s="1" t="s">
        <v>57</v>
      </c>
      <c r="B12" t="str">
        <f>VLOOKUP(A12,'ENA accession numbers'!$A$2:$D$97,2,FALSE)</f>
        <v>ERS1206141</v>
      </c>
    </row>
    <row r="13" spans="1:2" x14ac:dyDescent="0.25">
      <c r="A13" s="1" t="s">
        <v>59</v>
      </c>
      <c r="B13" t="str">
        <f>VLOOKUP(A13,'ENA accession numbers'!$A$2:$D$97,2,FALSE)</f>
        <v>ERS1206142</v>
      </c>
    </row>
    <row r="14" spans="1:2" x14ac:dyDescent="0.25">
      <c r="A14" s="1" t="s">
        <v>61</v>
      </c>
      <c r="B14" t="str">
        <f>VLOOKUP(A14,'ENA accession numbers'!$A$2:$D$97,2,FALSE)</f>
        <v>ERS1206143</v>
      </c>
    </row>
    <row r="15" spans="1:2" x14ac:dyDescent="0.25">
      <c r="A15" s="1" t="s">
        <v>382</v>
      </c>
      <c r="B15" t="str">
        <f>VLOOKUP(A15,'ENA accession numbers'!$A$2:$D$97,2,FALSE)</f>
        <v>ERS1206144</v>
      </c>
    </row>
    <row r="16" spans="1:2" x14ac:dyDescent="0.25">
      <c r="A16" s="1" t="s">
        <v>383</v>
      </c>
      <c r="B16" t="str">
        <f>VLOOKUP(A16,'ENA accession numbers'!$A$2:$D$97,2,FALSE)</f>
        <v>ERS1206145</v>
      </c>
    </row>
    <row r="17" spans="1:2" x14ac:dyDescent="0.25">
      <c r="A17" s="1" t="s">
        <v>65</v>
      </c>
      <c r="B17" t="str">
        <f>VLOOKUP(A17,'ENA accession numbers'!$A$2:$D$97,2,FALSE)</f>
        <v>ERS1206146</v>
      </c>
    </row>
    <row r="18" spans="1:2" x14ac:dyDescent="0.25">
      <c r="A18" s="1" t="s">
        <v>67</v>
      </c>
      <c r="B18" t="str">
        <f>VLOOKUP(A18,'ENA accession numbers'!$A$2:$D$97,2,FALSE)</f>
        <v>ERS1206147</v>
      </c>
    </row>
    <row r="19" spans="1:2" x14ac:dyDescent="0.25">
      <c r="A19" s="1" t="s">
        <v>69</v>
      </c>
      <c r="B19" t="str">
        <f>VLOOKUP(A19,'ENA accession numbers'!$A$2:$D$97,2,FALSE)</f>
        <v>ERS1206148</v>
      </c>
    </row>
    <row r="20" spans="1:2" x14ac:dyDescent="0.25">
      <c r="A20" s="1" t="s">
        <v>31</v>
      </c>
      <c r="B20" t="str">
        <f>VLOOKUP(A20,'ENA accession numbers'!$A$2:$D$97,2,FALSE)</f>
        <v>ERS1206149</v>
      </c>
    </row>
    <row r="21" spans="1:2" x14ac:dyDescent="0.25">
      <c r="A21" s="1" t="s">
        <v>33</v>
      </c>
      <c r="B21" t="str">
        <f>VLOOKUP(A21,'ENA accession numbers'!$A$2:$D$97,2,FALSE)</f>
        <v>ERS1206150</v>
      </c>
    </row>
    <row r="22" spans="1:2" x14ac:dyDescent="0.25">
      <c r="A22" s="1" t="s">
        <v>34</v>
      </c>
      <c r="B22" t="str">
        <f>VLOOKUP(A22,'ENA accession numbers'!$A$2:$D$97,2,FALSE)</f>
        <v>ERS1206151</v>
      </c>
    </row>
    <row r="23" spans="1:2" x14ac:dyDescent="0.25">
      <c r="A23" s="1" t="s">
        <v>36</v>
      </c>
      <c r="B23" t="str">
        <f>VLOOKUP(A23,'ENA accession numbers'!$A$2:$D$97,2,FALSE)</f>
        <v>ERS1206152</v>
      </c>
    </row>
    <row r="24" spans="1:2" x14ac:dyDescent="0.25">
      <c r="A24" s="1" t="s">
        <v>38</v>
      </c>
      <c r="B24" t="str">
        <f>VLOOKUP(A24,'ENA accession numbers'!$A$2:$D$97,2,FALSE)</f>
        <v>ERS1206153</v>
      </c>
    </row>
    <row r="25" spans="1:2" x14ac:dyDescent="0.25">
      <c r="A25" s="1" t="s">
        <v>40</v>
      </c>
      <c r="B25" t="str">
        <f>VLOOKUP(A25,'ENA accession numbers'!$A$2:$D$97,2,FALSE)</f>
        <v>ERS1206154</v>
      </c>
    </row>
    <row r="26" spans="1:2" x14ac:dyDescent="0.25">
      <c r="A26" s="1" t="s">
        <v>42</v>
      </c>
      <c r="B26" t="str">
        <f>VLOOKUP(A26,'ENA accession numbers'!$A$2:$D$97,2,FALSE)</f>
        <v>ERS1206155</v>
      </c>
    </row>
    <row r="27" spans="1:2" x14ac:dyDescent="0.25">
      <c r="A27" s="1" t="s">
        <v>384</v>
      </c>
      <c r="B27" t="str">
        <f>VLOOKUP(A27,'ENA accession numbers'!$A$2:$D$97,2,FALSE)</f>
        <v>ERS1206156</v>
      </c>
    </row>
    <row r="28" spans="1:2" x14ac:dyDescent="0.25">
      <c r="A28" s="1" t="s">
        <v>45</v>
      </c>
      <c r="B28" t="str">
        <f>VLOOKUP(A28,'ENA accession numbers'!$A$2:$D$97,2,FALSE)</f>
        <v>ERS1206157</v>
      </c>
    </row>
    <row r="29" spans="1:2" x14ac:dyDescent="0.25">
      <c r="A29" s="1" t="s">
        <v>47</v>
      </c>
      <c r="B29" t="str">
        <f>VLOOKUP(A29,'ENA accession numbers'!$A$2:$D$97,2,FALSE)</f>
        <v>ERS1206158</v>
      </c>
    </row>
    <row r="30" spans="1:2" x14ac:dyDescent="0.25">
      <c r="A30" s="1" t="s">
        <v>14</v>
      </c>
      <c r="B30" t="str">
        <f>VLOOKUP(A30,'ENA accession numbers'!$A$2:$D$97,2,FALSE)</f>
        <v>ERS1206159</v>
      </c>
    </row>
    <row r="31" spans="1:2" x14ac:dyDescent="0.25">
      <c r="A31" s="1" t="s">
        <v>16</v>
      </c>
      <c r="B31" t="str">
        <f>VLOOKUP(A31,'ENA accession numbers'!$A$2:$D$97,2,FALSE)</f>
        <v>ERS1206160</v>
      </c>
    </row>
    <row r="32" spans="1:2" x14ac:dyDescent="0.25">
      <c r="A32" s="1" t="s">
        <v>18</v>
      </c>
      <c r="B32" t="str">
        <f>VLOOKUP(A32,'ENA accession numbers'!$A$2:$D$97,2,FALSE)</f>
        <v>ERS1206161</v>
      </c>
    </row>
    <row r="33" spans="1:2" x14ac:dyDescent="0.25">
      <c r="A33" s="1" t="s">
        <v>19</v>
      </c>
      <c r="B33" t="str">
        <f>VLOOKUP(A33,'ENA accession numbers'!$A$2:$D$97,2,FALSE)</f>
        <v>ERS1206162</v>
      </c>
    </row>
    <row r="34" spans="1:2" x14ac:dyDescent="0.25">
      <c r="A34" s="1" t="s">
        <v>20</v>
      </c>
      <c r="B34" t="str">
        <f>VLOOKUP(A34,'ENA accession numbers'!$A$2:$D$97,2,FALSE)</f>
        <v>ERS1206163</v>
      </c>
    </row>
    <row r="35" spans="1:2" x14ac:dyDescent="0.25">
      <c r="A35" s="1" t="s">
        <v>22</v>
      </c>
      <c r="B35" t="str">
        <f>VLOOKUP(A35,'ENA accession numbers'!$A$2:$D$97,2,FALSE)</f>
        <v>ERS1206164</v>
      </c>
    </row>
    <row r="36" spans="1:2" x14ac:dyDescent="0.25">
      <c r="A36" s="1" t="s">
        <v>24</v>
      </c>
      <c r="B36" t="str">
        <f>VLOOKUP(A36,'ENA accession numbers'!$A$2:$D$97,2,FALSE)</f>
        <v>ERS1206165</v>
      </c>
    </row>
    <row r="37" spans="1:2" x14ac:dyDescent="0.25">
      <c r="A37" s="1" t="s">
        <v>26</v>
      </c>
      <c r="B37" t="str">
        <f>VLOOKUP(A37,'ENA accession numbers'!$A$2:$D$97,2,FALSE)</f>
        <v>ERS1206166</v>
      </c>
    </row>
    <row r="38" spans="1:2" x14ac:dyDescent="0.25">
      <c r="A38" s="1" t="s">
        <v>27</v>
      </c>
      <c r="B38" t="str">
        <f>VLOOKUP(A38,'ENA accession numbers'!$A$2:$D$97,2,FALSE)</f>
        <v>ERS1206167</v>
      </c>
    </row>
    <row r="39" spans="1:2" x14ac:dyDescent="0.25">
      <c r="A39" s="1" t="s">
        <v>29</v>
      </c>
      <c r="B39" t="str">
        <f>VLOOKUP(A39,'ENA accession numbers'!$A$2:$D$97,2,FALSE)</f>
        <v>ERS1206168</v>
      </c>
    </row>
    <row r="40" spans="1:2" x14ac:dyDescent="0.25">
      <c r="A40" s="1" t="s">
        <v>9</v>
      </c>
      <c r="B40" t="str">
        <f>VLOOKUP(A40,'ENA accession numbers'!$A$2:$D$97,2,FALSE)</f>
        <v>ERS1206169</v>
      </c>
    </row>
    <row r="41" spans="1:2" x14ac:dyDescent="0.25">
      <c r="A41" s="1" t="s">
        <v>10</v>
      </c>
      <c r="B41" t="str">
        <f>VLOOKUP(A41,'ENA accession numbers'!$A$2:$D$97,2,FALSE)</f>
        <v>ERS1206170</v>
      </c>
    </row>
    <row r="42" spans="1:2" x14ac:dyDescent="0.25">
      <c r="A42" s="1" t="s">
        <v>12</v>
      </c>
      <c r="B42" t="str">
        <f>VLOOKUP(A42,'ENA accession numbers'!$A$2:$D$97,2,FALSE)</f>
        <v>ERS1206171</v>
      </c>
    </row>
    <row r="43" spans="1:2" x14ac:dyDescent="0.25">
      <c r="A43" s="1" t="s">
        <v>3</v>
      </c>
      <c r="B43" t="str">
        <f>VLOOKUP(A43,'ENA accession numbers'!$A$2:$D$97,2,FALSE)</f>
        <v>ERS1206172</v>
      </c>
    </row>
    <row r="44" spans="1:2" x14ac:dyDescent="0.25">
      <c r="A44" s="1" t="s">
        <v>4</v>
      </c>
      <c r="B44" t="str">
        <f>VLOOKUP(A44,'ENA accession numbers'!$A$2:$D$97,2,FALSE)</f>
        <v>ERS1206173</v>
      </c>
    </row>
    <row r="45" spans="1:2" x14ac:dyDescent="0.25">
      <c r="A45" s="1" t="s">
        <v>5</v>
      </c>
      <c r="B45" t="str">
        <f>VLOOKUP(A45,'ENA accession numbers'!$A$2:$D$97,2,FALSE)</f>
        <v>ERS1206174</v>
      </c>
    </row>
    <row r="46" spans="1:2" x14ac:dyDescent="0.25">
      <c r="A46" s="1" t="s">
        <v>7</v>
      </c>
      <c r="B46" t="str">
        <f>VLOOKUP(A46,'ENA accession numbers'!$A$2:$D$97,2,FALSE)</f>
        <v>ERS1206175</v>
      </c>
    </row>
    <row r="47" spans="1:2" x14ac:dyDescent="0.25">
      <c r="A47" s="1" t="s">
        <v>8</v>
      </c>
      <c r="B47" t="str">
        <f>VLOOKUP(A47,'ENA accession numbers'!$A$2:$D$97,2,FALSE)</f>
        <v>ERS1206176</v>
      </c>
    </row>
    <row r="48" spans="1:2" x14ac:dyDescent="0.25">
      <c r="A48" s="1" t="s">
        <v>2</v>
      </c>
      <c r="B48" t="str">
        <f>VLOOKUP(A48,'ENA accession numbers'!$A$2:$D$97,2,FALSE)</f>
        <v>ERS1206177</v>
      </c>
    </row>
    <row r="49" spans="1:2" x14ac:dyDescent="0.25">
      <c r="A49" s="1" t="s">
        <v>0</v>
      </c>
      <c r="B49" t="str">
        <f>VLOOKUP(A49,'ENA accession numbers'!$A$2:$D$97,2,FALSE)</f>
        <v>ERS1206178</v>
      </c>
    </row>
  </sheetData>
  <sortState ref="B2:H49">
    <sortCondition ref="B2:B4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zoomScale="85" zoomScaleNormal="85" workbookViewId="0">
      <selection activeCell="A19" sqref="A19"/>
    </sheetView>
  </sheetViews>
  <sheetFormatPr defaultRowHeight="15" x14ac:dyDescent="0.25"/>
  <cols>
    <col min="1" max="1" width="14.42578125" bestFit="1" customWidth="1"/>
    <col min="2" max="2" width="21.42578125" bestFit="1" customWidth="1"/>
  </cols>
  <sheetData>
    <row r="1" spans="1:2" s="3" customFormat="1" x14ac:dyDescent="0.25">
      <c r="A1" s="6" t="s">
        <v>390</v>
      </c>
      <c r="B1" s="3" t="s">
        <v>388</v>
      </c>
    </row>
    <row r="2" spans="1:2" x14ac:dyDescent="0.25">
      <c r="A2" s="1" t="s">
        <v>88</v>
      </c>
      <c r="B2" t="str">
        <f>VLOOKUP(A2,'ENA accession numbers'!$A$2:$D$97,2,FALSE)</f>
        <v>ERS1206179</v>
      </c>
    </row>
    <row r="3" spans="1:2" x14ac:dyDescent="0.25">
      <c r="A3" s="1" t="s">
        <v>89</v>
      </c>
      <c r="B3" t="str">
        <f>VLOOKUP(A3,'ENA accession numbers'!$A$2:$D$97,2,FALSE)</f>
        <v>ERS1206180</v>
      </c>
    </row>
    <row r="4" spans="1:2" x14ac:dyDescent="0.25">
      <c r="A4" s="1" t="s">
        <v>90</v>
      </c>
      <c r="B4" t="str">
        <f>VLOOKUP(A4,'ENA accession numbers'!$A$2:$D$97,2,FALSE)</f>
        <v>ERS1206181</v>
      </c>
    </row>
    <row r="5" spans="1:2" x14ac:dyDescent="0.25">
      <c r="A5" s="1" t="s">
        <v>84</v>
      </c>
      <c r="B5" t="str">
        <f>VLOOKUP(A5,'ENA accession numbers'!$A$2:$D$97,2,FALSE)</f>
        <v>ERS1206182</v>
      </c>
    </row>
    <row r="6" spans="1:2" x14ac:dyDescent="0.25">
      <c r="A6" s="1" t="s">
        <v>85</v>
      </c>
      <c r="B6" t="str">
        <f>VLOOKUP(A6,'ENA accession numbers'!$A$2:$D$97,2,FALSE)</f>
        <v>ERS1206183</v>
      </c>
    </row>
    <row r="7" spans="1:2" x14ac:dyDescent="0.25">
      <c r="A7" s="1" t="s">
        <v>86</v>
      </c>
      <c r="B7" t="str">
        <f>VLOOKUP(A7,'ENA accession numbers'!$A$2:$D$97,2,FALSE)</f>
        <v>ERS1206184</v>
      </c>
    </row>
    <row r="8" spans="1:2" x14ac:dyDescent="0.25">
      <c r="A8" s="1" t="s">
        <v>87</v>
      </c>
      <c r="B8" t="str">
        <f>VLOOKUP(A8,'ENA accession numbers'!$A$2:$D$97,2,FALSE)</f>
        <v>ERS1206185</v>
      </c>
    </row>
    <row r="9" spans="1:2" x14ac:dyDescent="0.25">
      <c r="A9" s="1" t="s">
        <v>80</v>
      </c>
      <c r="B9" t="str">
        <f>VLOOKUP(A9,'ENA accession numbers'!$A$2:$D$97,2,FALSE)</f>
        <v>ERS1206186</v>
      </c>
    </row>
    <row r="10" spans="1:2" x14ac:dyDescent="0.25">
      <c r="A10" s="1" t="s">
        <v>81</v>
      </c>
      <c r="B10" t="str">
        <f>VLOOKUP(A10,'ENA accession numbers'!$A$2:$D$97,2,FALSE)</f>
        <v>ERS1206187</v>
      </c>
    </row>
    <row r="11" spans="1:2" x14ac:dyDescent="0.25">
      <c r="A11" s="1" t="s">
        <v>82</v>
      </c>
      <c r="B11" t="str">
        <f>VLOOKUP(A11,'ENA accession numbers'!$A$2:$D$97,2,FALSE)</f>
        <v>ERS1206188</v>
      </c>
    </row>
    <row r="12" spans="1:2" x14ac:dyDescent="0.25">
      <c r="A12" s="1" t="s">
        <v>83</v>
      </c>
      <c r="B12" t="str">
        <f>VLOOKUP(A12,'ENA accession numbers'!$A$2:$D$97,2,FALSE)</f>
        <v>ERS1206189</v>
      </c>
    </row>
    <row r="13" spans="1:2" x14ac:dyDescent="0.25">
      <c r="A13" s="1" t="s">
        <v>64</v>
      </c>
      <c r="B13" t="str">
        <f>VLOOKUP(A13,'ENA accession numbers'!$A$2:$D$97,2,FALSE)</f>
        <v>ERS1206190</v>
      </c>
    </row>
    <row r="14" spans="1:2" x14ac:dyDescent="0.25">
      <c r="A14" s="1" t="s">
        <v>66</v>
      </c>
      <c r="B14" t="str">
        <f>VLOOKUP(A14,'ENA accession numbers'!$A$2:$D$97,2,FALSE)</f>
        <v>ERS1206191</v>
      </c>
    </row>
    <row r="15" spans="1:2" x14ac:dyDescent="0.25">
      <c r="A15" s="1" t="s">
        <v>68</v>
      </c>
      <c r="B15" t="str">
        <f>VLOOKUP(A15,'ENA accession numbers'!$A$2:$D$97,2,FALSE)</f>
        <v>ERS1206192</v>
      </c>
    </row>
    <row r="16" spans="1:2" x14ac:dyDescent="0.25">
      <c r="A16" s="1" t="s">
        <v>70</v>
      </c>
      <c r="B16" t="str">
        <f>VLOOKUP(A16,'ENA accession numbers'!$A$2:$D$97,2,FALSE)</f>
        <v>ERS1206193</v>
      </c>
    </row>
    <row r="17" spans="1:2" x14ac:dyDescent="0.25">
      <c r="A17" s="1" t="s">
        <v>73</v>
      </c>
      <c r="B17" t="str">
        <f>VLOOKUP(A17,'ENA accession numbers'!$A$2:$D$97,2,FALSE)</f>
        <v>ERS1206194</v>
      </c>
    </row>
    <row r="18" spans="1:2" x14ac:dyDescent="0.25">
      <c r="A18" s="1" t="s">
        <v>75</v>
      </c>
      <c r="B18" t="str">
        <f>VLOOKUP(A18,'ENA accession numbers'!$A$2:$D$97,2,FALSE)</f>
        <v>ERS1206195</v>
      </c>
    </row>
    <row r="19" spans="1:2" x14ac:dyDescent="0.25">
      <c r="A19" s="1" t="s">
        <v>78</v>
      </c>
      <c r="B19" t="str">
        <f>VLOOKUP(A19,'ENA accession numbers'!$A$2:$D$97,2,FALSE)</f>
        <v>ERS1206196</v>
      </c>
    </row>
    <row r="20" spans="1:2" x14ac:dyDescent="0.25">
      <c r="A20" s="1" t="s">
        <v>46</v>
      </c>
      <c r="B20" t="str">
        <f>VLOOKUP(A20,'ENA accession numbers'!$A$2:$D$97,2,FALSE)</f>
        <v>ERS1206197</v>
      </c>
    </row>
    <row r="21" spans="1:2" x14ac:dyDescent="0.25">
      <c r="A21" s="1" t="s">
        <v>48</v>
      </c>
      <c r="B21" t="str">
        <f>VLOOKUP(A21,'ENA accession numbers'!$A$2:$D$97,2,FALSE)</f>
        <v>ERS1206198</v>
      </c>
    </row>
    <row r="22" spans="1:2" x14ac:dyDescent="0.25">
      <c r="A22" s="1" t="s">
        <v>50</v>
      </c>
      <c r="B22" t="str">
        <f>VLOOKUP(A22,'ENA accession numbers'!$A$2:$D$97,2,FALSE)</f>
        <v>ERS1206199</v>
      </c>
    </row>
    <row r="23" spans="1:2" x14ac:dyDescent="0.25">
      <c r="A23" s="1" t="s">
        <v>52</v>
      </c>
      <c r="B23" t="str">
        <f>VLOOKUP(A23,'ENA accession numbers'!$A$2:$D$97,2,FALSE)</f>
        <v>ERS1206200</v>
      </c>
    </row>
    <row r="24" spans="1:2" x14ac:dyDescent="0.25">
      <c r="A24" s="1" t="s">
        <v>54</v>
      </c>
      <c r="B24" t="str">
        <f>VLOOKUP(A24,'ENA accession numbers'!$A$2:$D$97,2,FALSE)</f>
        <v>ERS1206201</v>
      </c>
    </row>
    <row r="25" spans="1:2" x14ac:dyDescent="0.25">
      <c r="A25" s="1" t="s">
        <v>56</v>
      </c>
      <c r="B25" t="str">
        <f>VLOOKUP(A25,'ENA accession numbers'!$A$2:$D$97,2,FALSE)</f>
        <v>ERS1206202</v>
      </c>
    </row>
    <row r="26" spans="1:2" x14ac:dyDescent="0.25">
      <c r="A26" s="1" t="s">
        <v>58</v>
      </c>
      <c r="B26" t="str">
        <f>VLOOKUP(A26,'ENA accession numbers'!$A$2:$D$97,2,FALSE)</f>
        <v>ERS1206203</v>
      </c>
    </row>
    <row r="27" spans="1:2" x14ac:dyDescent="0.25">
      <c r="A27" s="1" t="s">
        <v>60</v>
      </c>
      <c r="B27" t="str">
        <f>VLOOKUP(A27,'ENA accession numbers'!$A$2:$D$97,2,FALSE)</f>
        <v>ERS1206204</v>
      </c>
    </row>
    <row r="28" spans="1:2" x14ac:dyDescent="0.25">
      <c r="A28" s="1" t="s">
        <v>62</v>
      </c>
      <c r="B28" t="str">
        <f>VLOOKUP(A28,'ENA accession numbers'!$A$2:$D$97,2,FALSE)</f>
        <v>ERS1206205</v>
      </c>
    </row>
    <row r="29" spans="1:2" x14ac:dyDescent="0.25">
      <c r="A29" s="1" t="s">
        <v>63</v>
      </c>
      <c r="B29" t="str">
        <f>VLOOKUP(A29,'ENA accession numbers'!$A$2:$D$97,2,FALSE)</f>
        <v>ERS1206206</v>
      </c>
    </row>
    <row r="30" spans="1:2" x14ac:dyDescent="0.25">
      <c r="A30" s="1" t="s">
        <v>35</v>
      </c>
      <c r="B30" t="str">
        <f>VLOOKUP(A30,'ENA accession numbers'!$A$2:$D$97,2,FALSE)</f>
        <v>ERS1206207</v>
      </c>
    </row>
    <row r="31" spans="1:2" x14ac:dyDescent="0.25">
      <c r="A31" s="1" t="s">
        <v>37</v>
      </c>
      <c r="B31" t="str">
        <f>VLOOKUP(A31,'ENA accession numbers'!$A$2:$D$97,2,FALSE)</f>
        <v>ERS1206208</v>
      </c>
    </row>
    <row r="32" spans="1:2" x14ac:dyDescent="0.25">
      <c r="A32" s="1" t="s">
        <v>39</v>
      </c>
      <c r="B32" t="str">
        <f>VLOOKUP(A32,'ENA accession numbers'!$A$2:$D$97,2,FALSE)</f>
        <v>ERS1206209</v>
      </c>
    </row>
    <row r="33" spans="1:2" x14ac:dyDescent="0.25">
      <c r="A33" s="1" t="s">
        <v>41</v>
      </c>
      <c r="B33" t="str">
        <f>VLOOKUP(A33,'ENA accession numbers'!$A$2:$D$97,2,FALSE)</f>
        <v>ERS1206210</v>
      </c>
    </row>
    <row r="34" spans="1:2" x14ac:dyDescent="0.25">
      <c r="A34" s="1" t="s">
        <v>43</v>
      </c>
      <c r="B34" t="str">
        <f>VLOOKUP(A34,'ENA accession numbers'!$A$2:$D$97,2,FALSE)</f>
        <v>ERS1206211</v>
      </c>
    </row>
    <row r="35" spans="1:2" x14ac:dyDescent="0.25">
      <c r="A35" s="1" t="s">
        <v>44</v>
      </c>
      <c r="B35" t="str">
        <f>VLOOKUP(A35,'ENA accession numbers'!$A$2:$D$97,2,FALSE)</f>
        <v>ERS1206212</v>
      </c>
    </row>
    <row r="36" spans="1:2" x14ac:dyDescent="0.25">
      <c r="A36" s="1" t="s">
        <v>23</v>
      </c>
      <c r="B36" t="str">
        <f>VLOOKUP(A36,'ENA accession numbers'!$A$2:$D$97,2,FALSE)</f>
        <v>ERS1206213</v>
      </c>
    </row>
    <row r="37" spans="1:2" x14ac:dyDescent="0.25">
      <c r="A37" s="1" t="s">
        <v>25</v>
      </c>
      <c r="B37" t="str">
        <f>VLOOKUP(A37,'ENA accession numbers'!$A$2:$D$97,2,FALSE)</f>
        <v>ERS1206214</v>
      </c>
    </row>
    <row r="38" spans="1:2" x14ac:dyDescent="0.25">
      <c r="A38" s="1" t="s">
        <v>28</v>
      </c>
      <c r="B38" t="str">
        <f>VLOOKUP(A38,'ENA accession numbers'!$A$2:$D$97,2,FALSE)</f>
        <v>ERS1206215</v>
      </c>
    </row>
    <row r="39" spans="1:2" x14ac:dyDescent="0.25">
      <c r="A39" s="1" t="s">
        <v>30</v>
      </c>
      <c r="B39" t="str">
        <f>VLOOKUP(A39,'ENA accession numbers'!$A$2:$D$97,2,FALSE)</f>
        <v>ERS1206216</v>
      </c>
    </row>
    <row r="40" spans="1:2" x14ac:dyDescent="0.25">
      <c r="A40" s="1" t="s">
        <v>32</v>
      </c>
      <c r="B40" t="str">
        <f>VLOOKUP(A40,'ENA accession numbers'!$A$2:$D$97,2,FALSE)</f>
        <v>ERS1206217</v>
      </c>
    </row>
    <row r="41" spans="1:2" x14ac:dyDescent="0.25">
      <c r="A41" s="1" t="s">
        <v>15</v>
      </c>
      <c r="B41" t="str">
        <f>VLOOKUP(A41,'ENA accession numbers'!$A$2:$D$97,2,FALSE)</f>
        <v>ERS1206218</v>
      </c>
    </row>
    <row r="42" spans="1:2" x14ac:dyDescent="0.25">
      <c r="A42" s="1" t="s">
        <v>17</v>
      </c>
      <c r="B42" t="str">
        <f>VLOOKUP(A42,'ENA accession numbers'!$A$2:$D$97,2,FALSE)</f>
        <v>ERS1206219</v>
      </c>
    </row>
    <row r="43" spans="1:2" x14ac:dyDescent="0.25">
      <c r="A43" s="1" t="s">
        <v>21</v>
      </c>
      <c r="B43" t="str">
        <f>VLOOKUP(A43,'ENA accession numbers'!$A$2:$D$97,2,FALSE)</f>
        <v>ERS1206220</v>
      </c>
    </row>
    <row r="44" spans="1:2" x14ac:dyDescent="0.25">
      <c r="A44" s="1" t="s">
        <v>11</v>
      </c>
      <c r="B44" t="str">
        <f>VLOOKUP(A44,'ENA accession numbers'!$A$2:$D$97,2,FALSE)</f>
        <v>ERS1206221</v>
      </c>
    </row>
    <row r="45" spans="1:2" x14ac:dyDescent="0.25">
      <c r="A45" s="1" t="s">
        <v>13</v>
      </c>
      <c r="B45" t="str">
        <f>VLOOKUP(A45,'ENA accession numbers'!$A$2:$D$97,2,FALSE)</f>
        <v>ERS1206222</v>
      </c>
    </row>
    <row r="46" spans="1:2" x14ac:dyDescent="0.25">
      <c r="A46" s="1" t="s">
        <v>385</v>
      </c>
      <c r="B46" t="str">
        <f>VLOOKUP(A46,'ENA accession numbers'!$A$2:$D$97,2,FALSE)</f>
        <v>ERS1206223</v>
      </c>
    </row>
    <row r="47" spans="1:2" x14ac:dyDescent="0.25">
      <c r="A47" s="1" t="s">
        <v>6</v>
      </c>
      <c r="B47" t="str">
        <f>VLOOKUP(A47,'ENA accession numbers'!$A$2:$D$97,2,FALSE)</f>
        <v>ERS1206224</v>
      </c>
    </row>
    <row r="48" spans="1:2" x14ac:dyDescent="0.25">
      <c r="A48" s="1" t="s">
        <v>386</v>
      </c>
      <c r="B48" t="str">
        <f>VLOOKUP(A48,'ENA accession numbers'!$A$2:$D$97,2,FALSE)</f>
        <v>ERS1206225</v>
      </c>
    </row>
    <row r="49" spans="1:2" x14ac:dyDescent="0.25">
      <c r="A49" s="1" t="s">
        <v>1</v>
      </c>
      <c r="B49" t="str">
        <f>VLOOKUP(A49,'ENA accession numbers'!$A$2:$D$97,2,FALSE)</f>
        <v>ERS1206226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zoomScale="85" zoomScaleNormal="85" workbookViewId="0">
      <pane ySplit="1" topLeftCell="A2" activePane="bottomLeft" state="frozen"/>
      <selection pane="bottomLeft" activeCell="G14" sqref="G14"/>
    </sheetView>
  </sheetViews>
  <sheetFormatPr defaultRowHeight="15" x14ac:dyDescent="0.25"/>
  <cols>
    <col min="1" max="1" width="23.28515625" customWidth="1"/>
    <col min="2" max="2" width="18" bestFit="1" customWidth="1"/>
    <col min="3" max="3" width="20.28515625" bestFit="1" customWidth="1"/>
    <col min="4" max="4" width="37" bestFit="1" customWidth="1"/>
    <col min="6" max="6" width="8" bestFit="1" customWidth="1"/>
    <col min="7" max="7" width="7.7109375" bestFit="1" customWidth="1"/>
    <col min="8" max="8" width="6.42578125" bestFit="1" customWidth="1"/>
  </cols>
  <sheetData>
    <row r="1" spans="1:4" s="5" customFormat="1" x14ac:dyDescent="0.25">
      <c r="A1" s="5" t="s">
        <v>387</v>
      </c>
      <c r="B1" s="4" t="s">
        <v>379</v>
      </c>
      <c r="C1" s="5" t="s">
        <v>380</v>
      </c>
      <c r="D1" s="5" t="s">
        <v>381</v>
      </c>
    </row>
    <row r="2" spans="1:4" x14ac:dyDescent="0.25">
      <c r="A2" t="s">
        <v>71</v>
      </c>
      <c r="B2" s="2" t="s">
        <v>91</v>
      </c>
      <c r="C2" t="s">
        <v>92</v>
      </c>
      <c r="D2" t="s">
        <v>93</v>
      </c>
    </row>
    <row r="3" spans="1:4" x14ac:dyDescent="0.25">
      <c r="A3" t="s">
        <v>72</v>
      </c>
      <c r="B3" s="2" t="s">
        <v>94</v>
      </c>
      <c r="C3" t="s">
        <v>95</v>
      </c>
      <c r="D3" t="s">
        <v>96</v>
      </c>
    </row>
    <row r="4" spans="1:4" x14ac:dyDescent="0.25">
      <c r="A4" t="s">
        <v>74</v>
      </c>
      <c r="B4" s="2" t="s">
        <v>97</v>
      </c>
      <c r="C4" t="s">
        <v>98</v>
      </c>
      <c r="D4" t="s">
        <v>99</v>
      </c>
    </row>
    <row r="5" spans="1:4" x14ac:dyDescent="0.25">
      <c r="A5" t="s">
        <v>76</v>
      </c>
      <c r="B5" s="2" t="s">
        <v>100</v>
      </c>
      <c r="C5" t="s">
        <v>101</v>
      </c>
      <c r="D5" t="s">
        <v>102</v>
      </c>
    </row>
    <row r="6" spans="1:4" x14ac:dyDescent="0.25">
      <c r="A6" t="s">
        <v>77</v>
      </c>
      <c r="B6" s="2" t="s">
        <v>103</v>
      </c>
      <c r="C6" t="s">
        <v>104</v>
      </c>
      <c r="D6" t="s">
        <v>105</v>
      </c>
    </row>
    <row r="7" spans="1:4" x14ac:dyDescent="0.25">
      <c r="A7" t="s">
        <v>79</v>
      </c>
      <c r="B7" s="2" t="s">
        <v>106</v>
      </c>
      <c r="C7" t="s">
        <v>107</v>
      </c>
      <c r="D7" t="s">
        <v>108</v>
      </c>
    </row>
    <row r="8" spans="1:4" x14ac:dyDescent="0.25">
      <c r="A8" t="s">
        <v>49</v>
      </c>
      <c r="B8" s="2" t="s">
        <v>109</v>
      </c>
      <c r="C8" t="s">
        <v>110</v>
      </c>
      <c r="D8" t="s">
        <v>111</v>
      </c>
    </row>
    <row r="9" spans="1:4" x14ac:dyDescent="0.25">
      <c r="A9" t="s">
        <v>51</v>
      </c>
      <c r="B9" s="2" t="s">
        <v>112</v>
      </c>
      <c r="C9" t="s">
        <v>113</v>
      </c>
      <c r="D9" t="s">
        <v>114</v>
      </c>
    </row>
    <row r="10" spans="1:4" x14ac:dyDescent="0.25">
      <c r="A10" t="s">
        <v>53</v>
      </c>
      <c r="B10" s="2" t="s">
        <v>115</v>
      </c>
      <c r="C10" t="s">
        <v>116</v>
      </c>
      <c r="D10" t="s">
        <v>117</v>
      </c>
    </row>
    <row r="11" spans="1:4" x14ac:dyDescent="0.25">
      <c r="A11" t="s">
        <v>55</v>
      </c>
      <c r="B11" s="2" t="s">
        <v>118</v>
      </c>
      <c r="C11" t="s">
        <v>119</v>
      </c>
      <c r="D11" t="s">
        <v>120</v>
      </c>
    </row>
    <row r="12" spans="1:4" x14ac:dyDescent="0.25">
      <c r="A12" t="s">
        <v>57</v>
      </c>
      <c r="B12" s="2" t="s">
        <v>121</v>
      </c>
      <c r="C12" t="s">
        <v>122</v>
      </c>
      <c r="D12" t="s">
        <v>123</v>
      </c>
    </row>
    <row r="13" spans="1:4" x14ac:dyDescent="0.25">
      <c r="A13" t="s">
        <v>59</v>
      </c>
      <c r="B13" s="2" t="s">
        <v>124</v>
      </c>
      <c r="C13" t="s">
        <v>125</v>
      </c>
      <c r="D13" t="s">
        <v>126</v>
      </c>
    </row>
    <row r="14" spans="1:4" x14ac:dyDescent="0.25">
      <c r="A14" t="s">
        <v>61</v>
      </c>
      <c r="B14" s="2" t="s">
        <v>127</v>
      </c>
      <c r="C14" t="s">
        <v>128</v>
      </c>
      <c r="D14" t="s">
        <v>129</v>
      </c>
    </row>
    <row r="15" spans="1:4" x14ac:dyDescent="0.25">
      <c r="A15" t="s">
        <v>382</v>
      </c>
      <c r="B15" s="2" t="s">
        <v>130</v>
      </c>
      <c r="C15" t="s">
        <v>131</v>
      </c>
      <c r="D15" t="s">
        <v>132</v>
      </c>
    </row>
    <row r="16" spans="1:4" x14ac:dyDescent="0.25">
      <c r="A16" t="s">
        <v>383</v>
      </c>
      <c r="B16" s="2" t="s">
        <v>133</v>
      </c>
      <c r="C16" t="s">
        <v>134</v>
      </c>
      <c r="D16" t="s">
        <v>135</v>
      </c>
    </row>
    <row r="17" spans="1:4" x14ac:dyDescent="0.25">
      <c r="A17" t="s">
        <v>65</v>
      </c>
      <c r="B17" s="2" t="s">
        <v>136</v>
      </c>
      <c r="C17" t="s">
        <v>137</v>
      </c>
      <c r="D17" t="s">
        <v>138</v>
      </c>
    </row>
    <row r="18" spans="1:4" x14ac:dyDescent="0.25">
      <c r="A18" t="s">
        <v>67</v>
      </c>
      <c r="B18" s="2" t="s">
        <v>139</v>
      </c>
      <c r="C18" t="s">
        <v>140</v>
      </c>
      <c r="D18" t="s">
        <v>141</v>
      </c>
    </row>
    <row r="19" spans="1:4" x14ac:dyDescent="0.25">
      <c r="A19" t="s">
        <v>69</v>
      </c>
      <c r="B19" s="2" t="s">
        <v>142</v>
      </c>
      <c r="C19" t="s">
        <v>143</v>
      </c>
      <c r="D19" t="s">
        <v>144</v>
      </c>
    </row>
    <row r="20" spans="1:4" x14ac:dyDescent="0.25">
      <c r="A20" t="s">
        <v>31</v>
      </c>
      <c r="B20" s="2" t="s">
        <v>145</v>
      </c>
      <c r="C20" t="s">
        <v>146</v>
      </c>
      <c r="D20" t="s">
        <v>147</v>
      </c>
    </row>
    <row r="21" spans="1:4" x14ac:dyDescent="0.25">
      <c r="A21" t="s">
        <v>33</v>
      </c>
      <c r="B21" s="2" t="s">
        <v>148</v>
      </c>
      <c r="C21" t="s">
        <v>149</v>
      </c>
      <c r="D21" t="s">
        <v>150</v>
      </c>
    </row>
    <row r="22" spans="1:4" x14ac:dyDescent="0.25">
      <c r="A22" t="s">
        <v>34</v>
      </c>
      <c r="B22" s="2" t="s">
        <v>151</v>
      </c>
      <c r="C22" t="s">
        <v>152</v>
      </c>
      <c r="D22" t="s">
        <v>153</v>
      </c>
    </row>
    <row r="23" spans="1:4" x14ac:dyDescent="0.25">
      <c r="A23" t="s">
        <v>36</v>
      </c>
      <c r="B23" s="2" t="s">
        <v>154</v>
      </c>
      <c r="C23" t="s">
        <v>155</v>
      </c>
      <c r="D23" t="s">
        <v>156</v>
      </c>
    </row>
    <row r="24" spans="1:4" x14ac:dyDescent="0.25">
      <c r="A24" t="s">
        <v>38</v>
      </c>
      <c r="B24" s="2" t="s">
        <v>157</v>
      </c>
      <c r="C24" t="s">
        <v>158</v>
      </c>
      <c r="D24" t="s">
        <v>159</v>
      </c>
    </row>
    <row r="25" spans="1:4" x14ac:dyDescent="0.25">
      <c r="A25" t="s">
        <v>40</v>
      </c>
      <c r="B25" s="2" t="s">
        <v>160</v>
      </c>
      <c r="C25" t="s">
        <v>161</v>
      </c>
      <c r="D25" t="s">
        <v>162</v>
      </c>
    </row>
    <row r="26" spans="1:4" x14ac:dyDescent="0.25">
      <c r="A26" t="s">
        <v>42</v>
      </c>
      <c r="B26" s="2" t="s">
        <v>163</v>
      </c>
      <c r="C26" t="s">
        <v>164</v>
      </c>
      <c r="D26" t="s">
        <v>165</v>
      </c>
    </row>
    <row r="27" spans="1:4" x14ac:dyDescent="0.25">
      <c r="A27" t="s">
        <v>384</v>
      </c>
      <c r="B27" s="2" t="s">
        <v>166</v>
      </c>
      <c r="C27" t="s">
        <v>167</v>
      </c>
      <c r="D27" t="s">
        <v>168</v>
      </c>
    </row>
    <row r="28" spans="1:4" x14ac:dyDescent="0.25">
      <c r="A28" t="s">
        <v>45</v>
      </c>
      <c r="B28" s="2" t="s">
        <v>169</v>
      </c>
      <c r="C28" t="s">
        <v>170</v>
      </c>
      <c r="D28" t="s">
        <v>171</v>
      </c>
    </row>
    <row r="29" spans="1:4" x14ac:dyDescent="0.25">
      <c r="A29" t="s">
        <v>47</v>
      </c>
      <c r="B29" s="2" t="s">
        <v>172</v>
      </c>
      <c r="C29" t="s">
        <v>173</v>
      </c>
      <c r="D29" t="s">
        <v>174</v>
      </c>
    </row>
    <row r="30" spans="1:4" x14ac:dyDescent="0.25">
      <c r="A30" t="s">
        <v>14</v>
      </c>
      <c r="B30" s="2" t="s">
        <v>175</v>
      </c>
      <c r="C30" t="s">
        <v>176</v>
      </c>
      <c r="D30" t="s">
        <v>177</v>
      </c>
    </row>
    <row r="31" spans="1:4" x14ac:dyDescent="0.25">
      <c r="A31" t="s">
        <v>16</v>
      </c>
      <c r="B31" s="2" t="s">
        <v>178</v>
      </c>
      <c r="C31" t="s">
        <v>179</v>
      </c>
      <c r="D31" t="s">
        <v>180</v>
      </c>
    </row>
    <row r="32" spans="1:4" x14ac:dyDescent="0.25">
      <c r="A32" t="s">
        <v>18</v>
      </c>
      <c r="B32" s="2" t="s">
        <v>181</v>
      </c>
      <c r="C32" t="s">
        <v>182</v>
      </c>
      <c r="D32" t="s">
        <v>183</v>
      </c>
    </row>
    <row r="33" spans="1:4" x14ac:dyDescent="0.25">
      <c r="A33" t="s">
        <v>19</v>
      </c>
      <c r="B33" s="2" t="s">
        <v>184</v>
      </c>
      <c r="C33" t="s">
        <v>185</v>
      </c>
      <c r="D33" t="s">
        <v>186</v>
      </c>
    </row>
    <row r="34" spans="1:4" x14ac:dyDescent="0.25">
      <c r="A34" t="s">
        <v>20</v>
      </c>
      <c r="B34" s="2" t="s">
        <v>187</v>
      </c>
      <c r="C34" t="s">
        <v>188</v>
      </c>
      <c r="D34" t="s">
        <v>189</v>
      </c>
    </row>
    <row r="35" spans="1:4" x14ac:dyDescent="0.25">
      <c r="A35" t="s">
        <v>22</v>
      </c>
      <c r="B35" s="2" t="s">
        <v>190</v>
      </c>
      <c r="C35" t="s">
        <v>191</v>
      </c>
      <c r="D35" t="s">
        <v>192</v>
      </c>
    </row>
    <row r="36" spans="1:4" x14ac:dyDescent="0.25">
      <c r="A36" t="s">
        <v>24</v>
      </c>
      <c r="B36" s="2" t="s">
        <v>193</v>
      </c>
      <c r="C36" t="s">
        <v>194</v>
      </c>
      <c r="D36" t="s">
        <v>195</v>
      </c>
    </row>
    <row r="37" spans="1:4" x14ac:dyDescent="0.25">
      <c r="A37" t="s">
        <v>26</v>
      </c>
      <c r="B37" s="2" t="s">
        <v>196</v>
      </c>
      <c r="C37" t="s">
        <v>197</v>
      </c>
      <c r="D37" t="s">
        <v>198</v>
      </c>
    </row>
    <row r="38" spans="1:4" x14ac:dyDescent="0.25">
      <c r="A38" t="s">
        <v>27</v>
      </c>
      <c r="B38" s="2" t="s">
        <v>199</v>
      </c>
      <c r="C38" t="s">
        <v>200</v>
      </c>
      <c r="D38" t="s">
        <v>201</v>
      </c>
    </row>
    <row r="39" spans="1:4" x14ac:dyDescent="0.25">
      <c r="A39" t="s">
        <v>29</v>
      </c>
      <c r="B39" s="2" t="s">
        <v>202</v>
      </c>
      <c r="C39" t="s">
        <v>203</v>
      </c>
      <c r="D39" t="s">
        <v>204</v>
      </c>
    </row>
    <row r="40" spans="1:4" x14ac:dyDescent="0.25">
      <c r="A40" t="s">
        <v>9</v>
      </c>
      <c r="B40" s="2" t="s">
        <v>205</v>
      </c>
      <c r="C40" t="s">
        <v>206</v>
      </c>
      <c r="D40" t="s">
        <v>207</v>
      </c>
    </row>
    <row r="41" spans="1:4" x14ac:dyDescent="0.25">
      <c r="A41" t="s">
        <v>10</v>
      </c>
      <c r="B41" s="2" t="s">
        <v>208</v>
      </c>
      <c r="C41" t="s">
        <v>209</v>
      </c>
      <c r="D41" t="s">
        <v>210</v>
      </c>
    </row>
    <row r="42" spans="1:4" x14ac:dyDescent="0.25">
      <c r="A42" t="s">
        <v>12</v>
      </c>
      <c r="B42" s="2" t="s">
        <v>211</v>
      </c>
      <c r="C42" t="s">
        <v>212</v>
      </c>
      <c r="D42" t="s">
        <v>213</v>
      </c>
    </row>
    <row r="43" spans="1:4" x14ac:dyDescent="0.25">
      <c r="A43" t="s">
        <v>3</v>
      </c>
      <c r="B43" s="2" t="s">
        <v>214</v>
      </c>
      <c r="C43" t="s">
        <v>215</v>
      </c>
      <c r="D43" t="s">
        <v>216</v>
      </c>
    </row>
    <row r="44" spans="1:4" x14ac:dyDescent="0.25">
      <c r="A44" t="s">
        <v>4</v>
      </c>
      <c r="B44" s="2" t="s">
        <v>217</v>
      </c>
      <c r="C44" t="s">
        <v>218</v>
      </c>
      <c r="D44" t="s">
        <v>219</v>
      </c>
    </row>
    <row r="45" spans="1:4" x14ac:dyDescent="0.25">
      <c r="A45" t="s">
        <v>5</v>
      </c>
      <c r="B45" s="2" t="s">
        <v>220</v>
      </c>
      <c r="C45" t="s">
        <v>221</v>
      </c>
      <c r="D45" t="s">
        <v>222</v>
      </c>
    </row>
    <row r="46" spans="1:4" x14ac:dyDescent="0.25">
      <c r="A46" t="s">
        <v>7</v>
      </c>
      <c r="B46" s="2" t="s">
        <v>223</v>
      </c>
      <c r="C46" t="s">
        <v>224</v>
      </c>
      <c r="D46" t="s">
        <v>225</v>
      </c>
    </row>
    <row r="47" spans="1:4" x14ac:dyDescent="0.25">
      <c r="A47" t="s">
        <v>8</v>
      </c>
      <c r="B47" s="2" t="s">
        <v>226</v>
      </c>
      <c r="C47" t="s">
        <v>227</v>
      </c>
      <c r="D47" t="s">
        <v>228</v>
      </c>
    </row>
    <row r="48" spans="1:4" x14ac:dyDescent="0.25">
      <c r="A48" t="s">
        <v>2</v>
      </c>
      <c r="B48" s="2" t="s">
        <v>229</v>
      </c>
      <c r="C48" t="s">
        <v>230</v>
      </c>
      <c r="D48" t="s">
        <v>231</v>
      </c>
    </row>
    <row r="49" spans="1:4" x14ac:dyDescent="0.25">
      <c r="A49" t="s">
        <v>0</v>
      </c>
      <c r="B49" s="2" t="s">
        <v>232</v>
      </c>
      <c r="C49" t="s">
        <v>233</v>
      </c>
      <c r="D49" t="s">
        <v>234</v>
      </c>
    </row>
    <row r="50" spans="1:4" x14ac:dyDescent="0.25">
      <c r="A50" t="s">
        <v>88</v>
      </c>
      <c r="B50" s="2" t="s">
        <v>235</v>
      </c>
      <c r="C50" t="s">
        <v>236</v>
      </c>
      <c r="D50" t="s">
        <v>237</v>
      </c>
    </row>
    <row r="51" spans="1:4" x14ac:dyDescent="0.25">
      <c r="A51" t="s">
        <v>89</v>
      </c>
      <c r="B51" s="2" t="s">
        <v>238</v>
      </c>
      <c r="C51" t="s">
        <v>239</v>
      </c>
      <c r="D51" t="s">
        <v>240</v>
      </c>
    </row>
    <row r="52" spans="1:4" x14ac:dyDescent="0.25">
      <c r="A52" t="s">
        <v>90</v>
      </c>
      <c r="B52" s="2" t="s">
        <v>241</v>
      </c>
      <c r="C52" t="s">
        <v>242</v>
      </c>
      <c r="D52" t="s">
        <v>243</v>
      </c>
    </row>
    <row r="53" spans="1:4" x14ac:dyDescent="0.25">
      <c r="A53" t="s">
        <v>84</v>
      </c>
      <c r="B53" s="2" t="s">
        <v>244</v>
      </c>
      <c r="C53" t="s">
        <v>245</v>
      </c>
      <c r="D53" t="s">
        <v>246</v>
      </c>
    </row>
    <row r="54" spans="1:4" x14ac:dyDescent="0.25">
      <c r="A54" t="s">
        <v>85</v>
      </c>
      <c r="B54" s="2" t="s">
        <v>247</v>
      </c>
      <c r="C54" t="s">
        <v>248</v>
      </c>
      <c r="D54" t="s">
        <v>249</v>
      </c>
    </row>
    <row r="55" spans="1:4" x14ac:dyDescent="0.25">
      <c r="A55" t="s">
        <v>86</v>
      </c>
      <c r="B55" s="2" t="s">
        <v>250</v>
      </c>
      <c r="C55" t="s">
        <v>251</v>
      </c>
      <c r="D55" t="s">
        <v>252</v>
      </c>
    </row>
    <row r="56" spans="1:4" x14ac:dyDescent="0.25">
      <c r="A56" t="s">
        <v>87</v>
      </c>
      <c r="B56" s="2" t="s">
        <v>253</v>
      </c>
      <c r="C56" t="s">
        <v>254</v>
      </c>
      <c r="D56" t="s">
        <v>255</v>
      </c>
    </row>
    <row r="57" spans="1:4" x14ac:dyDescent="0.25">
      <c r="A57" t="s">
        <v>80</v>
      </c>
      <c r="B57" s="2" t="s">
        <v>256</v>
      </c>
      <c r="C57" t="s">
        <v>257</v>
      </c>
      <c r="D57" t="s">
        <v>258</v>
      </c>
    </row>
    <row r="58" spans="1:4" x14ac:dyDescent="0.25">
      <c r="A58" t="s">
        <v>81</v>
      </c>
      <c r="B58" s="2" t="s">
        <v>259</v>
      </c>
      <c r="C58" t="s">
        <v>260</v>
      </c>
      <c r="D58" t="s">
        <v>261</v>
      </c>
    </row>
    <row r="59" spans="1:4" x14ac:dyDescent="0.25">
      <c r="A59" t="s">
        <v>82</v>
      </c>
      <c r="B59" s="2" t="s">
        <v>262</v>
      </c>
      <c r="C59" t="s">
        <v>263</v>
      </c>
      <c r="D59" t="s">
        <v>264</v>
      </c>
    </row>
    <row r="60" spans="1:4" x14ac:dyDescent="0.25">
      <c r="A60" t="s">
        <v>83</v>
      </c>
      <c r="B60" s="2" t="s">
        <v>265</v>
      </c>
      <c r="C60" t="s">
        <v>266</v>
      </c>
      <c r="D60" t="s">
        <v>267</v>
      </c>
    </row>
    <row r="61" spans="1:4" x14ac:dyDescent="0.25">
      <c r="A61" t="s">
        <v>64</v>
      </c>
      <c r="B61" s="2" t="s">
        <v>268</v>
      </c>
      <c r="C61" t="s">
        <v>269</v>
      </c>
      <c r="D61" t="s">
        <v>270</v>
      </c>
    </row>
    <row r="62" spans="1:4" x14ac:dyDescent="0.25">
      <c r="A62" t="s">
        <v>66</v>
      </c>
      <c r="B62" s="2" t="s">
        <v>271</v>
      </c>
      <c r="C62" t="s">
        <v>272</v>
      </c>
      <c r="D62" t="s">
        <v>273</v>
      </c>
    </row>
    <row r="63" spans="1:4" x14ac:dyDescent="0.25">
      <c r="A63" t="s">
        <v>68</v>
      </c>
      <c r="B63" s="2" t="s">
        <v>274</v>
      </c>
      <c r="C63" t="s">
        <v>275</v>
      </c>
      <c r="D63" t="s">
        <v>276</v>
      </c>
    </row>
    <row r="64" spans="1:4" x14ac:dyDescent="0.25">
      <c r="A64" t="s">
        <v>70</v>
      </c>
      <c r="B64" s="2" t="s">
        <v>277</v>
      </c>
      <c r="C64" t="s">
        <v>278</v>
      </c>
      <c r="D64" t="s">
        <v>279</v>
      </c>
    </row>
    <row r="65" spans="1:4" x14ac:dyDescent="0.25">
      <c r="A65" t="s">
        <v>73</v>
      </c>
      <c r="B65" s="2" t="s">
        <v>280</v>
      </c>
      <c r="C65" t="s">
        <v>281</v>
      </c>
      <c r="D65" t="s">
        <v>282</v>
      </c>
    </row>
    <row r="66" spans="1:4" x14ac:dyDescent="0.25">
      <c r="A66" t="s">
        <v>75</v>
      </c>
      <c r="B66" s="2" t="s">
        <v>283</v>
      </c>
      <c r="C66" t="s">
        <v>284</v>
      </c>
      <c r="D66" t="s">
        <v>285</v>
      </c>
    </row>
    <row r="67" spans="1:4" x14ac:dyDescent="0.25">
      <c r="A67" t="s">
        <v>78</v>
      </c>
      <c r="B67" s="2" t="s">
        <v>286</v>
      </c>
      <c r="C67" t="s">
        <v>287</v>
      </c>
      <c r="D67" t="s">
        <v>288</v>
      </c>
    </row>
    <row r="68" spans="1:4" x14ac:dyDescent="0.25">
      <c r="A68" t="s">
        <v>46</v>
      </c>
      <c r="B68" s="2" t="s">
        <v>289</v>
      </c>
      <c r="C68" t="s">
        <v>290</v>
      </c>
      <c r="D68" t="s">
        <v>291</v>
      </c>
    </row>
    <row r="69" spans="1:4" x14ac:dyDescent="0.25">
      <c r="A69" t="s">
        <v>48</v>
      </c>
      <c r="B69" s="2" t="s">
        <v>292</v>
      </c>
      <c r="C69" t="s">
        <v>293</v>
      </c>
      <c r="D69" t="s">
        <v>294</v>
      </c>
    </row>
    <row r="70" spans="1:4" x14ac:dyDescent="0.25">
      <c r="A70" t="s">
        <v>50</v>
      </c>
      <c r="B70" s="2" t="s">
        <v>295</v>
      </c>
      <c r="C70" t="s">
        <v>296</v>
      </c>
      <c r="D70" t="s">
        <v>297</v>
      </c>
    </row>
    <row r="71" spans="1:4" x14ac:dyDescent="0.25">
      <c r="A71" t="s">
        <v>52</v>
      </c>
      <c r="B71" s="2" t="s">
        <v>298</v>
      </c>
      <c r="C71" t="s">
        <v>299</v>
      </c>
      <c r="D71" t="s">
        <v>300</v>
      </c>
    </row>
    <row r="72" spans="1:4" x14ac:dyDescent="0.25">
      <c r="A72" t="s">
        <v>54</v>
      </c>
      <c r="B72" s="2" t="s">
        <v>301</v>
      </c>
      <c r="C72" t="s">
        <v>302</v>
      </c>
      <c r="D72" t="s">
        <v>303</v>
      </c>
    </row>
    <row r="73" spans="1:4" x14ac:dyDescent="0.25">
      <c r="A73" t="s">
        <v>56</v>
      </c>
      <c r="B73" s="2" t="s">
        <v>304</v>
      </c>
      <c r="C73" t="s">
        <v>305</v>
      </c>
      <c r="D73" t="s">
        <v>306</v>
      </c>
    </row>
    <row r="74" spans="1:4" x14ac:dyDescent="0.25">
      <c r="A74" t="s">
        <v>58</v>
      </c>
      <c r="B74" s="2" t="s">
        <v>307</v>
      </c>
      <c r="C74" t="s">
        <v>308</v>
      </c>
      <c r="D74" t="s">
        <v>309</v>
      </c>
    </row>
    <row r="75" spans="1:4" x14ac:dyDescent="0.25">
      <c r="A75" t="s">
        <v>60</v>
      </c>
      <c r="B75" s="2" t="s">
        <v>310</v>
      </c>
      <c r="C75" t="s">
        <v>311</v>
      </c>
      <c r="D75" t="s">
        <v>312</v>
      </c>
    </row>
    <row r="76" spans="1:4" x14ac:dyDescent="0.25">
      <c r="A76" t="s">
        <v>62</v>
      </c>
      <c r="B76" s="2" t="s">
        <v>313</v>
      </c>
      <c r="C76" t="s">
        <v>314</v>
      </c>
      <c r="D76" t="s">
        <v>315</v>
      </c>
    </row>
    <row r="77" spans="1:4" x14ac:dyDescent="0.25">
      <c r="A77" t="s">
        <v>63</v>
      </c>
      <c r="B77" s="2" t="s">
        <v>316</v>
      </c>
      <c r="C77" t="s">
        <v>317</v>
      </c>
      <c r="D77" t="s">
        <v>318</v>
      </c>
    </row>
    <row r="78" spans="1:4" x14ac:dyDescent="0.25">
      <c r="A78" t="s">
        <v>35</v>
      </c>
      <c r="B78" s="2" t="s">
        <v>319</v>
      </c>
      <c r="C78" t="s">
        <v>320</v>
      </c>
      <c r="D78" t="s">
        <v>321</v>
      </c>
    </row>
    <row r="79" spans="1:4" x14ac:dyDescent="0.25">
      <c r="A79" t="s">
        <v>37</v>
      </c>
      <c r="B79" s="2" t="s">
        <v>322</v>
      </c>
      <c r="C79" t="s">
        <v>323</v>
      </c>
      <c r="D79" t="s">
        <v>324</v>
      </c>
    </row>
    <row r="80" spans="1:4" x14ac:dyDescent="0.25">
      <c r="A80" t="s">
        <v>39</v>
      </c>
      <c r="B80" s="2" t="s">
        <v>325</v>
      </c>
      <c r="C80" t="s">
        <v>326</v>
      </c>
      <c r="D80" t="s">
        <v>327</v>
      </c>
    </row>
    <row r="81" spans="1:4" x14ac:dyDescent="0.25">
      <c r="A81" t="s">
        <v>41</v>
      </c>
      <c r="B81" s="2" t="s">
        <v>328</v>
      </c>
      <c r="C81" t="s">
        <v>329</v>
      </c>
      <c r="D81" t="s">
        <v>330</v>
      </c>
    </row>
    <row r="82" spans="1:4" x14ac:dyDescent="0.25">
      <c r="A82" t="s">
        <v>43</v>
      </c>
      <c r="B82" s="2" t="s">
        <v>331</v>
      </c>
      <c r="C82" t="s">
        <v>332</v>
      </c>
      <c r="D82" t="s">
        <v>333</v>
      </c>
    </row>
    <row r="83" spans="1:4" x14ac:dyDescent="0.25">
      <c r="A83" t="s">
        <v>44</v>
      </c>
      <c r="B83" s="2" t="s">
        <v>334</v>
      </c>
      <c r="C83" t="s">
        <v>335</v>
      </c>
      <c r="D83" t="s">
        <v>336</v>
      </c>
    </row>
    <row r="84" spans="1:4" x14ac:dyDescent="0.25">
      <c r="A84" t="s">
        <v>23</v>
      </c>
      <c r="B84" s="2" t="s">
        <v>337</v>
      </c>
      <c r="C84" t="s">
        <v>338</v>
      </c>
      <c r="D84" t="s">
        <v>339</v>
      </c>
    </row>
    <row r="85" spans="1:4" x14ac:dyDescent="0.25">
      <c r="A85" t="s">
        <v>25</v>
      </c>
      <c r="B85" s="2" t="s">
        <v>340</v>
      </c>
      <c r="C85" t="s">
        <v>341</v>
      </c>
      <c r="D85" t="s">
        <v>342</v>
      </c>
    </row>
    <row r="86" spans="1:4" x14ac:dyDescent="0.25">
      <c r="A86" t="s">
        <v>28</v>
      </c>
      <c r="B86" s="2" t="s">
        <v>343</v>
      </c>
      <c r="C86" t="s">
        <v>344</v>
      </c>
      <c r="D86" t="s">
        <v>345</v>
      </c>
    </row>
    <row r="87" spans="1:4" x14ac:dyDescent="0.25">
      <c r="A87" t="s">
        <v>30</v>
      </c>
      <c r="B87" s="2" t="s">
        <v>346</v>
      </c>
      <c r="C87" t="s">
        <v>347</v>
      </c>
      <c r="D87" t="s">
        <v>348</v>
      </c>
    </row>
    <row r="88" spans="1:4" x14ac:dyDescent="0.25">
      <c r="A88" t="s">
        <v>32</v>
      </c>
      <c r="B88" s="2" t="s">
        <v>349</v>
      </c>
      <c r="C88" t="s">
        <v>350</v>
      </c>
      <c r="D88" t="s">
        <v>351</v>
      </c>
    </row>
    <row r="89" spans="1:4" x14ac:dyDescent="0.25">
      <c r="A89" t="s">
        <v>15</v>
      </c>
      <c r="B89" s="2" t="s">
        <v>352</v>
      </c>
      <c r="C89" t="s">
        <v>353</v>
      </c>
      <c r="D89" t="s">
        <v>354</v>
      </c>
    </row>
    <row r="90" spans="1:4" x14ac:dyDescent="0.25">
      <c r="A90" t="s">
        <v>17</v>
      </c>
      <c r="B90" s="2" t="s">
        <v>355</v>
      </c>
      <c r="C90" t="s">
        <v>356</v>
      </c>
      <c r="D90" t="s">
        <v>357</v>
      </c>
    </row>
    <row r="91" spans="1:4" x14ac:dyDescent="0.25">
      <c r="A91" t="s">
        <v>21</v>
      </c>
      <c r="B91" s="2" t="s">
        <v>358</v>
      </c>
      <c r="C91" t="s">
        <v>359</v>
      </c>
      <c r="D91" t="s">
        <v>360</v>
      </c>
    </row>
    <row r="92" spans="1:4" x14ac:dyDescent="0.25">
      <c r="A92" t="s">
        <v>11</v>
      </c>
      <c r="B92" s="2" t="s">
        <v>361</v>
      </c>
      <c r="C92" t="s">
        <v>362</v>
      </c>
      <c r="D92" t="s">
        <v>363</v>
      </c>
    </row>
    <row r="93" spans="1:4" x14ac:dyDescent="0.25">
      <c r="A93" t="s">
        <v>13</v>
      </c>
      <c r="B93" s="2" t="s">
        <v>364</v>
      </c>
      <c r="C93" t="s">
        <v>365</v>
      </c>
      <c r="D93" t="s">
        <v>366</v>
      </c>
    </row>
    <row r="94" spans="1:4" x14ac:dyDescent="0.25">
      <c r="A94" t="s">
        <v>385</v>
      </c>
      <c r="B94" s="2" t="s">
        <v>367</v>
      </c>
      <c r="C94" t="s">
        <v>368</v>
      </c>
      <c r="D94" t="s">
        <v>369</v>
      </c>
    </row>
    <row r="95" spans="1:4" x14ac:dyDescent="0.25">
      <c r="A95" t="s">
        <v>6</v>
      </c>
      <c r="B95" s="2" t="s">
        <v>370</v>
      </c>
      <c r="C95" t="s">
        <v>371</v>
      </c>
      <c r="D95" t="s">
        <v>372</v>
      </c>
    </row>
    <row r="96" spans="1:4" x14ac:dyDescent="0.25">
      <c r="A96" t="s">
        <v>386</v>
      </c>
      <c r="B96" s="2" t="s">
        <v>373</v>
      </c>
      <c r="C96" t="s">
        <v>374</v>
      </c>
      <c r="D96" t="s">
        <v>375</v>
      </c>
    </row>
    <row r="97" spans="1:4" x14ac:dyDescent="0.25">
      <c r="A97" t="s">
        <v>1</v>
      </c>
      <c r="B97" s="2" t="s">
        <v>376</v>
      </c>
      <c r="C97" t="s">
        <v>377</v>
      </c>
      <c r="D97" t="s">
        <v>378</v>
      </c>
    </row>
    <row r="98" spans="1:4" x14ac:dyDescent="0.25">
      <c r="B9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spring barley lines</vt:lpstr>
      <vt:lpstr>winter barley lines</vt:lpstr>
      <vt:lpstr>ENA accession numbers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Russell</dc:creator>
  <cp:lastModifiedBy>Micha Bayer</cp:lastModifiedBy>
  <dcterms:created xsi:type="dcterms:W3CDTF">2016-03-10T14:13:02Z</dcterms:created>
  <dcterms:modified xsi:type="dcterms:W3CDTF">2016-08-04T13:56:21Z</dcterms:modified>
</cp:coreProperties>
</file>