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8028"/>
  <workbookPr showInkAnnotation="0" autoCompressPictures="0"/>
  <bookViews>
    <workbookView xWindow="0" yWindow="0" windowWidth="25600" windowHeight="17540" tabRatio="500"/>
  </bookViews>
  <sheets>
    <sheet name="Sheet1" sheetId="1" r:id="rId1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F66" i="1" l="1"/>
  <c r="F64" i="1"/>
  <c r="F62" i="1"/>
  <c r="F61" i="1"/>
  <c r="F59" i="1"/>
  <c r="F57" i="1"/>
  <c r="F55" i="1"/>
  <c r="F54" i="1"/>
  <c r="F53" i="1"/>
  <c r="F51" i="1"/>
  <c r="F49" i="1"/>
  <c r="F48" i="1"/>
  <c r="F47" i="1"/>
  <c r="F45" i="1"/>
  <c r="F44" i="1"/>
  <c r="F42" i="1"/>
  <c r="F41" i="1"/>
  <c r="F39" i="1"/>
  <c r="F38" i="1"/>
  <c r="F37" i="1"/>
  <c r="F36" i="1"/>
  <c r="F34" i="1"/>
  <c r="F33" i="1"/>
  <c r="F31" i="1"/>
  <c r="F30" i="1"/>
  <c r="F29" i="1"/>
  <c r="F27" i="1"/>
  <c r="F25" i="1"/>
  <c r="F24" i="1"/>
  <c r="F23" i="1"/>
  <c r="F21" i="1"/>
  <c r="F20" i="1"/>
  <c r="F19" i="1"/>
  <c r="F17" i="1"/>
  <c r="F14" i="1"/>
  <c r="F13" i="1"/>
  <c r="F12" i="1"/>
  <c r="F11" i="1"/>
  <c r="F10" i="1"/>
  <c r="F8" i="1"/>
  <c r="F7" i="1"/>
  <c r="F6" i="1"/>
  <c r="F5" i="1"/>
  <c r="F4" i="1"/>
</calcChain>
</file>

<file path=xl/sharedStrings.xml><?xml version="1.0" encoding="utf-8"?>
<sst xmlns="http://schemas.openxmlformats.org/spreadsheetml/2006/main" count="55" uniqueCount="55">
  <si>
    <r>
      <t xml:space="preserve">S3 Table: Lead variants at 46 loci selected for computation of </t>
    </r>
    <r>
      <rPr>
        <i/>
        <sz val="14"/>
        <color theme="1"/>
        <rFont val="Helvetica Light"/>
      </rPr>
      <t>M</t>
    </r>
    <r>
      <rPr>
        <sz val="14"/>
        <color theme="1"/>
        <rFont val="Helvetica Light"/>
      </rPr>
      <t xml:space="preserve"> in the CARDIoGRAMplusC4D GWAS meta-analysis</t>
    </r>
  </si>
  <si>
    <t>chromosome</t>
  </si>
  <si>
    <t>variant identifier</t>
  </si>
  <si>
    <t>physical position (bp)</t>
  </si>
  <si>
    <t>genetic location (cM)</t>
  </si>
  <si>
    <t>p-value</t>
  </si>
  <si>
    <r>
      <t>I</t>
    </r>
    <r>
      <rPr>
        <vertAlign val="superscript"/>
        <sz val="14"/>
        <color rgb="FF000000"/>
        <rFont val="Helvetica Light"/>
      </rPr>
      <t>2</t>
    </r>
    <r>
      <rPr>
        <sz val="14"/>
        <color rgb="FF000000"/>
        <rFont val="Helvetica Light"/>
      </rPr>
      <t xml:space="preserve"> (%)</t>
    </r>
  </si>
  <si>
    <t>rs11206510</t>
  </si>
  <si>
    <t>rs9970807</t>
  </si>
  <si>
    <t>rs7528419</t>
  </si>
  <si>
    <t>rs6689306</t>
  </si>
  <si>
    <t>rs67180937</t>
  </si>
  <si>
    <t>rs16986953</t>
  </si>
  <si>
    <t>chr2:21378433:D</t>
  </si>
  <si>
    <t>chr2:44074126:D</t>
  </si>
  <si>
    <t>rs7568458</t>
  </si>
  <si>
    <t>rs17678683</t>
  </si>
  <si>
    <t>chr2:203828796:I</t>
  </si>
  <si>
    <t>chr3:138099161:I</t>
  </si>
  <si>
    <t>rs17087335</t>
  </si>
  <si>
    <t>rs4593108</t>
  </si>
  <si>
    <t>rs72689147</t>
  </si>
  <si>
    <t>rs9349379</t>
  </si>
  <si>
    <t>rs56336142</t>
  </si>
  <si>
    <t>rs12202017</t>
  </si>
  <si>
    <t>chr6:160434842:I</t>
  </si>
  <si>
    <t>rs55730499</t>
  </si>
  <si>
    <t>rs2107595</t>
  </si>
  <si>
    <t>rs11556924</t>
  </si>
  <si>
    <t>rs3918226</t>
  </si>
  <si>
    <t>rs2891168</t>
  </si>
  <si>
    <t>rs2519093</t>
  </si>
  <si>
    <t>rs2487928</t>
  </si>
  <si>
    <t>rs1870634</t>
  </si>
  <si>
    <t>rs1412444</t>
  </si>
  <si>
    <t>rs11191416</t>
  </si>
  <si>
    <t>rs10840293</t>
  </si>
  <si>
    <t>rs2128739</t>
  </si>
  <si>
    <t>rs2681472</t>
  </si>
  <si>
    <t>rs11065979</t>
  </si>
  <si>
    <t>rs11617955</t>
  </si>
  <si>
    <t>rs4773141</t>
  </si>
  <si>
    <t>rs11838776</t>
  </si>
  <si>
    <t>rs10139550</t>
  </si>
  <si>
    <t>rs56062135</t>
  </si>
  <si>
    <t>rs4468572</t>
  </si>
  <si>
    <t>rs8042271</t>
  </si>
  <si>
    <t>rs7212798</t>
  </si>
  <si>
    <t>rs663129</t>
  </si>
  <si>
    <t>rs56289821</t>
  </si>
  <si>
    <t>rs4420638</t>
  </si>
  <si>
    <t>rs28451064</t>
  </si>
  <si>
    <t>rs180803</t>
  </si>
  <si>
    <t>Genome-wide significant variants (p-value &lt;= 5e-08) in the CARDIoGRAMplusC4D GWAS meta-analysis were grouped into loci by genetic distance(± 0.5 centiMorgans from lead variant).</t>
  </si>
  <si>
    <t>Within each locus, the lead variant was the variant with the smallest p-value.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</si>
</sst>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2"/>
      <color theme="1"/>
      <name val="Calibri"/>
      <family val="2"/>
      <scheme val="minor"/>
    </font>
    <font>
      <sz val="14"/>
      <color theme="1"/>
      <name val="Helvetica Light"/>
    </font>
    <font>
      <i/>
      <sz val="14"/>
      <color theme="1"/>
      <name val="Helvetica Light"/>
    </font>
    <font>
      <sz val="14"/>
      <color rgb="FF000000"/>
      <name val="Helvetica Light"/>
    </font>
    <font>
      <vertAlign val="superscript"/>
      <sz val="14"/>
      <color rgb="FF000000"/>
      <name val="Helvetica Light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double">
        <color auto="1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3" fontId="1" fillId="0" borderId="0" xfId="0" applyNumberFormat="1" applyFont="1" applyAlignment="1">
      <alignment horizontal="center"/>
    </xf>
    <xf numFmtId="0" fontId="3" fillId="0" borderId="1" xfId="0" applyFont="1" applyBorder="1"/>
    <xf numFmtId="0" fontId="3" fillId="0" borderId="1" xfId="0" applyFont="1" applyBorder="1" applyAlignment="1">
      <alignment horizontal="center"/>
    </xf>
    <xf numFmtId="3" fontId="3" fillId="0" borderId="1" xfId="0" applyNumberFormat="1" applyFont="1" applyBorder="1" applyAlignment="1">
      <alignment horizontal="center" vertical="center" wrapText="1"/>
    </xf>
    <xf numFmtId="0" fontId="3" fillId="0" borderId="0" xfId="0" applyFont="1"/>
    <xf numFmtId="0" fontId="3" fillId="0" borderId="0" xfId="0" applyFont="1" applyAlignment="1">
      <alignment horizontal="center"/>
    </xf>
    <xf numFmtId="3" fontId="3" fillId="0" borderId="0" xfId="0" applyNumberFormat="1" applyFont="1" applyAlignment="1">
      <alignment horizontal="center"/>
    </xf>
    <xf numFmtId="2" fontId="3" fillId="0" borderId="0" xfId="0" applyNumberFormat="1" applyFont="1" applyAlignment="1">
      <alignment horizontal="center"/>
    </xf>
    <xf numFmtId="11" fontId="3" fillId="0" borderId="0" xfId="0" applyNumberFormat="1" applyFont="1" applyAlignment="1">
      <alignment horizontal="center"/>
    </xf>
    <xf numFmtId="0" fontId="3" fillId="0" borderId="2" xfId="0" applyFont="1" applyBorder="1"/>
    <xf numFmtId="0" fontId="3" fillId="0" borderId="2" xfId="0" applyFont="1" applyBorder="1" applyAlignment="1">
      <alignment horizontal="center"/>
    </xf>
    <xf numFmtId="3" fontId="3" fillId="0" borderId="2" xfId="0" applyNumberFormat="1" applyFont="1" applyBorder="1" applyAlignment="1">
      <alignment horizontal="center"/>
    </xf>
    <xf numFmtId="2" fontId="3" fillId="0" borderId="2" xfId="0" applyNumberFormat="1" applyFont="1" applyBorder="1" applyAlignment="1">
      <alignment horizontal="center"/>
    </xf>
    <xf numFmtId="11" fontId="3" fillId="0" borderId="2" xfId="0" applyNumberFormat="1" applyFont="1" applyBorder="1" applyAlignment="1">
      <alignment horizontal="center"/>
    </xf>
    <xf numFmtId="0" fontId="1" fillId="0" borderId="3" xfId="0" applyFont="1" applyBorder="1"/>
    <xf numFmtId="0" fontId="1" fillId="0" borderId="3" xfId="0" applyFont="1" applyBorder="1" applyAlignment="1">
      <alignment horizontal="center"/>
    </xf>
    <xf numFmtId="3" fontId="1" fillId="0" borderId="3" xfId="0" applyNumberFormat="1" applyFont="1" applyBorder="1" applyAlignment="1">
      <alignment horizontal="center"/>
    </xf>
    <xf numFmtId="2" fontId="1" fillId="0" borderId="3" xfId="0" applyNumberFormat="1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5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0"/>
  <sheetViews>
    <sheetView tabSelected="1" workbookViewId="0">
      <selection sqref="A1:XFD1048576"/>
    </sheetView>
  </sheetViews>
  <sheetFormatPr baseColWidth="10" defaultRowHeight="15" x14ac:dyDescent="0"/>
  <cols>
    <col min="1" max="1" width="14.6640625" style="1" customWidth="1"/>
    <col min="2" max="2" width="20.5" style="2" customWidth="1"/>
    <col min="3" max="3" width="17.5" style="3" customWidth="1"/>
    <col min="4" max="4" width="14.6640625" style="2" customWidth="1"/>
    <col min="5" max="5" width="10.6640625" style="2" bestFit="1" customWidth="1"/>
    <col min="6" max="6" width="11.1640625" style="2" bestFit="1" customWidth="1"/>
    <col min="7" max="16384" width="10.83203125" style="1"/>
  </cols>
  <sheetData>
    <row r="1" spans="1:6">
      <c r="A1" s="1" t="s">
        <v>0</v>
      </c>
    </row>
    <row r="3" spans="1:6" ht="27" customHeight="1">
      <c r="A3" s="4" t="s">
        <v>1</v>
      </c>
      <c r="B3" s="5" t="s">
        <v>2</v>
      </c>
      <c r="C3" s="6" t="s">
        <v>3</v>
      </c>
      <c r="D3" s="6" t="s">
        <v>4</v>
      </c>
      <c r="E3" s="5" t="s">
        <v>5</v>
      </c>
      <c r="F3" s="5" t="s">
        <v>6</v>
      </c>
    </row>
    <row r="4" spans="1:6">
      <c r="A4" s="7">
        <v>1</v>
      </c>
      <c r="B4" s="8" t="s">
        <v>7</v>
      </c>
      <c r="C4" s="9">
        <v>55496039</v>
      </c>
      <c r="D4" s="10">
        <v>80.922889999999995</v>
      </c>
      <c r="E4" s="11">
        <v>2.3400000000000001E-8</v>
      </c>
      <c r="F4" s="10">
        <f>(0 *100)</f>
        <v>0</v>
      </c>
    </row>
    <row r="5" spans="1:6">
      <c r="A5" s="7"/>
      <c r="B5" s="8" t="s">
        <v>8</v>
      </c>
      <c r="C5" s="9">
        <v>56965664</v>
      </c>
      <c r="D5" s="10">
        <v>82.726299999999995</v>
      </c>
      <c r="E5" s="11">
        <v>5.0000000000000002E-14</v>
      </c>
      <c r="F5" s="10">
        <f xml:space="preserve"> (0.21641*100)</f>
        <v>21.640999999999998</v>
      </c>
    </row>
    <row r="6" spans="1:6">
      <c r="A6" s="7"/>
      <c r="B6" s="8" t="s">
        <v>9</v>
      </c>
      <c r="C6" s="9">
        <v>109817192</v>
      </c>
      <c r="D6" s="10">
        <v>138.71225000000001</v>
      </c>
      <c r="E6" s="11">
        <v>1.9700000000000001E-23</v>
      </c>
      <c r="F6" s="10">
        <f>(0.1549*100)</f>
        <v>15.49</v>
      </c>
    </row>
    <row r="7" spans="1:6">
      <c r="A7" s="7"/>
      <c r="B7" s="8" t="s">
        <v>10</v>
      </c>
      <c r="C7" s="9">
        <v>154395946</v>
      </c>
      <c r="D7" s="10">
        <v>168.55529999999999</v>
      </c>
      <c r="E7" s="11">
        <v>2.6000000000000001E-9</v>
      </c>
      <c r="F7" s="10">
        <f>(0.4059*100)</f>
        <v>40.589999999999996</v>
      </c>
    </row>
    <row r="8" spans="1:6">
      <c r="A8" s="7"/>
      <c r="B8" s="8" t="s">
        <v>11</v>
      </c>
      <c r="C8" s="9">
        <v>222823743</v>
      </c>
      <c r="D8" s="10">
        <v>246.47112000000001</v>
      </c>
      <c r="E8" s="11">
        <v>1.0099999999999999E-12</v>
      </c>
      <c r="F8" s="10">
        <f>(0.382843*100)</f>
        <v>38.284300000000002</v>
      </c>
    </row>
    <row r="9" spans="1:6">
      <c r="A9" s="12"/>
      <c r="B9" s="13"/>
      <c r="C9" s="14"/>
      <c r="D9" s="15"/>
      <c r="E9" s="16"/>
      <c r="F9" s="15"/>
    </row>
    <row r="10" spans="1:6">
      <c r="A10" s="7">
        <v>2</v>
      </c>
      <c r="B10" s="8" t="s">
        <v>12</v>
      </c>
      <c r="C10" s="9">
        <v>19942473</v>
      </c>
      <c r="D10" s="10">
        <v>39.62744</v>
      </c>
      <c r="E10" s="11">
        <v>1.4500000000000001E-8</v>
      </c>
      <c r="F10" s="10">
        <f>(0.327743*100)</f>
        <v>32.774300000000004</v>
      </c>
    </row>
    <row r="11" spans="1:6">
      <c r="A11" s="7"/>
      <c r="B11" s="8" t="s">
        <v>13</v>
      </c>
      <c r="C11" s="9">
        <v>21378433</v>
      </c>
      <c r="D11" s="10">
        <v>42.044969999999999</v>
      </c>
      <c r="E11" s="11">
        <v>2.8900000000000001E-8</v>
      </c>
      <c r="F11" s="10">
        <f>(0*100)</f>
        <v>0</v>
      </c>
    </row>
    <row r="12" spans="1:6">
      <c r="A12" s="7"/>
      <c r="B12" s="8" t="s">
        <v>14</v>
      </c>
      <c r="C12" s="9">
        <v>44074126</v>
      </c>
      <c r="D12" s="10">
        <v>68.658019999999993</v>
      </c>
      <c r="E12" s="11">
        <v>2.6000000000000001E-8</v>
      </c>
      <c r="F12" s="10">
        <f>(0.104198*100)</f>
        <v>10.4198</v>
      </c>
    </row>
    <row r="13" spans="1:6">
      <c r="A13" s="7"/>
      <c r="B13" s="8" t="s">
        <v>15</v>
      </c>
      <c r="C13" s="9">
        <v>85788175</v>
      </c>
      <c r="D13" s="10">
        <v>115.46832000000001</v>
      </c>
      <c r="E13" s="11">
        <v>3.6199999999999999E-10</v>
      </c>
      <c r="F13" s="10">
        <f>(0.00265*100)</f>
        <v>0.26500000000000001</v>
      </c>
    </row>
    <row r="14" spans="1:6">
      <c r="A14" s="7"/>
      <c r="B14" s="8" t="s">
        <v>16</v>
      </c>
      <c r="C14" s="9">
        <v>145286559</v>
      </c>
      <c r="D14" s="10">
        <v>166.33886999999999</v>
      </c>
      <c r="E14" s="11">
        <v>3E-9</v>
      </c>
      <c r="F14" s="10">
        <f>(0.055937*100)</f>
        <v>5.5937000000000001</v>
      </c>
    </row>
    <row r="15" spans="1:6">
      <c r="A15" s="7"/>
      <c r="B15" s="8" t="s">
        <v>17</v>
      </c>
      <c r="C15" s="9">
        <v>203828796</v>
      </c>
      <c r="D15" s="10">
        <v>215.74046999999999</v>
      </c>
      <c r="E15" s="11">
        <v>2.1500000000000001E-18</v>
      </c>
      <c r="F15" s="10">
        <v>1.6431000000000001E-2</v>
      </c>
    </row>
    <row r="16" spans="1:6">
      <c r="A16" s="12"/>
      <c r="B16" s="13"/>
      <c r="C16" s="14"/>
      <c r="D16" s="15"/>
      <c r="E16" s="16"/>
      <c r="F16" s="15"/>
    </row>
    <row r="17" spans="1:6">
      <c r="A17" s="7">
        <v>3</v>
      </c>
      <c r="B17" s="8" t="s">
        <v>18</v>
      </c>
      <c r="C17" s="9">
        <v>138099161</v>
      </c>
      <c r="D17" s="10">
        <v>150.52396999999999</v>
      </c>
      <c r="E17" s="11">
        <v>2.8900000000000002E-9</v>
      </c>
      <c r="F17" s="10">
        <f>(0*100)</f>
        <v>0</v>
      </c>
    </row>
    <row r="18" spans="1:6">
      <c r="A18" s="12"/>
      <c r="B18" s="13"/>
      <c r="C18" s="14"/>
      <c r="D18" s="15"/>
      <c r="E18" s="16"/>
      <c r="F18" s="15"/>
    </row>
    <row r="19" spans="1:6">
      <c r="A19" s="7">
        <v>4</v>
      </c>
      <c r="B19" s="8" t="s">
        <v>19</v>
      </c>
      <c r="C19" s="9">
        <v>57838583</v>
      </c>
      <c r="D19" s="10">
        <v>75.648820000000001</v>
      </c>
      <c r="E19" s="11">
        <v>4.5900000000000001E-8</v>
      </c>
      <c r="F19" s="10">
        <f>(0.202593*100)</f>
        <v>20.2593</v>
      </c>
    </row>
    <row r="20" spans="1:6">
      <c r="A20" s="7"/>
      <c r="B20" s="8" t="s">
        <v>20</v>
      </c>
      <c r="C20" s="9">
        <v>148281001</v>
      </c>
      <c r="D20" s="10">
        <v>155.94823</v>
      </c>
      <c r="E20" s="11">
        <v>8.8199999999999995E-10</v>
      </c>
      <c r="F20" s="10">
        <f>(0.059619*100)</f>
        <v>5.9619</v>
      </c>
    </row>
    <row r="21" spans="1:6">
      <c r="A21" s="7"/>
      <c r="B21" s="8" t="s">
        <v>21</v>
      </c>
      <c r="C21" s="9">
        <v>156639888</v>
      </c>
      <c r="D21" s="10">
        <v>164.89721</v>
      </c>
      <c r="E21" s="11">
        <v>6.0699999999999999E-9</v>
      </c>
      <c r="F21" s="10">
        <f>(0*100)</f>
        <v>0</v>
      </c>
    </row>
    <row r="22" spans="1:6">
      <c r="A22" s="12"/>
      <c r="B22" s="13"/>
      <c r="C22" s="14"/>
      <c r="D22" s="15"/>
      <c r="E22" s="16"/>
      <c r="F22" s="15"/>
    </row>
    <row r="23" spans="1:6">
      <c r="A23" s="7">
        <v>6</v>
      </c>
      <c r="B23" s="8" t="s">
        <v>22</v>
      </c>
      <c r="C23" s="9">
        <v>12903957</v>
      </c>
      <c r="D23" s="10">
        <v>28.889880000000002</v>
      </c>
      <c r="E23" s="11">
        <v>1.81E-42</v>
      </c>
      <c r="F23" s="10">
        <f>(0.270444*100)</f>
        <v>27.044400000000003</v>
      </c>
    </row>
    <row r="24" spans="1:6">
      <c r="A24" s="7"/>
      <c r="B24" s="8" t="s">
        <v>23</v>
      </c>
      <c r="C24" s="9">
        <v>39134099</v>
      </c>
      <c r="D24" s="10">
        <v>59.687539999999998</v>
      </c>
      <c r="E24" s="11">
        <v>1.85E-8</v>
      </c>
      <c r="F24" s="10">
        <f>(0*100)</f>
        <v>0</v>
      </c>
    </row>
    <row r="25" spans="1:6">
      <c r="A25" s="7"/>
      <c r="B25" s="8" t="s">
        <v>24</v>
      </c>
      <c r="C25" s="9">
        <v>134173151</v>
      </c>
      <c r="D25" s="10">
        <v>140.74445</v>
      </c>
      <c r="E25" s="11">
        <v>1.9799999999999999E-11</v>
      </c>
      <c r="F25" s="10">
        <f>(0.311285*100)</f>
        <v>31.128499999999999</v>
      </c>
    </row>
    <row r="26" spans="1:6">
      <c r="A26" s="7"/>
      <c r="B26" s="8" t="s">
        <v>25</v>
      </c>
      <c r="C26" s="9">
        <v>160434842</v>
      </c>
      <c r="D26" s="10">
        <v>176.99475000000001</v>
      </c>
      <c r="E26" s="11">
        <v>4.0200000000000001E-11</v>
      </c>
      <c r="F26" s="10">
        <v>5.7244000000000003E-2</v>
      </c>
    </row>
    <row r="27" spans="1:6">
      <c r="A27" s="7"/>
      <c r="B27" s="8" t="s">
        <v>26</v>
      </c>
      <c r="C27" s="9">
        <v>161005610</v>
      </c>
      <c r="D27" s="10">
        <v>177.55717000000001</v>
      </c>
      <c r="E27" s="11">
        <v>5.39E-39</v>
      </c>
      <c r="F27" s="10">
        <f>(0.392794*100)</f>
        <v>39.279399999999995</v>
      </c>
    </row>
    <row r="28" spans="1:6">
      <c r="A28" s="12"/>
      <c r="B28" s="13"/>
      <c r="C28" s="14"/>
      <c r="D28" s="15"/>
      <c r="E28" s="16"/>
      <c r="F28" s="15"/>
    </row>
    <row r="29" spans="1:6">
      <c r="A29" s="7">
        <v>7</v>
      </c>
      <c r="B29" s="8" t="s">
        <v>27</v>
      </c>
      <c r="C29" s="9">
        <v>19049388</v>
      </c>
      <c r="D29" s="10">
        <v>33.838039999999999</v>
      </c>
      <c r="E29" s="11">
        <v>8.0500000000000006E-11</v>
      </c>
      <c r="F29" s="10">
        <f>(0*100)</f>
        <v>0</v>
      </c>
    </row>
    <row r="30" spans="1:6">
      <c r="A30" s="7"/>
      <c r="B30" s="8" t="s">
        <v>28</v>
      </c>
      <c r="C30" s="9">
        <v>129663496</v>
      </c>
      <c r="D30" s="10">
        <v>139.50588999999999</v>
      </c>
      <c r="E30" s="11">
        <v>5.3399999999999998E-11</v>
      </c>
      <c r="F30" s="10">
        <f>(0.231669*100)</f>
        <v>23.166900000000002</v>
      </c>
    </row>
    <row r="31" spans="1:6">
      <c r="A31" s="7"/>
      <c r="B31" s="8" t="s">
        <v>29</v>
      </c>
      <c r="C31" s="9">
        <v>150690176</v>
      </c>
      <c r="D31" s="10">
        <v>168.00700000000001</v>
      </c>
      <c r="E31" s="11">
        <v>1.69E-9</v>
      </c>
      <c r="F31" s="10">
        <f>(0.151934*100)</f>
        <v>15.1934</v>
      </c>
    </row>
    <row r="32" spans="1:6">
      <c r="A32" s="12"/>
      <c r="B32" s="13"/>
      <c r="C32" s="14"/>
      <c r="D32" s="15"/>
      <c r="E32" s="16"/>
      <c r="F32" s="15"/>
    </row>
    <row r="33" spans="1:6">
      <c r="A33" s="7">
        <v>9</v>
      </c>
      <c r="B33" s="8" t="s">
        <v>30</v>
      </c>
      <c r="C33" s="9">
        <v>22098619</v>
      </c>
      <c r="D33" s="10">
        <v>43.626350000000002</v>
      </c>
      <c r="E33" s="11">
        <v>2.2900000000000001E-98</v>
      </c>
      <c r="F33" s="10">
        <f>(0.576839*100)</f>
        <v>57.683900000000001</v>
      </c>
    </row>
    <row r="34" spans="1:6">
      <c r="A34" s="7"/>
      <c r="B34" s="8" t="s">
        <v>31</v>
      </c>
      <c r="C34" s="9">
        <v>136141870</v>
      </c>
      <c r="D34" s="10">
        <v>166.20721</v>
      </c>
      <c r="E34" s="11">
        <v>1.1900000000000001E-11</v>
      </c>
      <c r="F34" s="10">
        <f>(0.310668*100)</f>
        <v>31.066800000000001</v>
      </c>
    </row>
    <row r="35" spans="1:6">
      <c r="A35" s="12"/>
      <c r="B35" s="13"/>
      <c r="C35" s="14"/>
      <c r="D35" s="15"/>
      <c r="E35" s="16"/>
      <c r="F35" s="15"/>
    </row>
    <row r="36" spans="1:6">
      <c r="A36" s="7">
        <v>10</v>
      </c>
      <c r="B36" s="8" t="s">
        <v>32</v>
      </c>
      <c r="C36" s="9">
        <v>30323892</v>
      </c>
      <c r="D36" s="10">
        <v>57.929250000000003</v>
      </c>
      <c r="E36" s="11">
        <v>4.4100000000000002E-11</v>
      </c>
      <c r="F36" s="10">
        <f>(0.150438*100)</f>
        <v>15.043799999999999</v>
      </c>
    </row>
    <row r="37" spans="1:6">
      <c r="A37" s="7"/>
      <c r="B37" s="8" t="s">
        <v>33</v>
      </c>
      <c r="C37" s="9">
        <v>44480811</v>
      </c>
      <c r="D37" s="10">
        <v>67.072059999999993</v>
      </c>
      <c r="E37" s="11">
        <v>5.5499999999999999E-15</v>
      </c>
      <c r="F37" s="10">
        <f>(0.06798*100)</f>
        <v>6.798</v>
      </c>
    </row>
    <row r="38" spans="1:6">
      <c r="A38" s="7"/>
      <c r="B38" s="8" t="s">
        <v>34</v>
      </c>
      <c r="C38" s="9">
        <v>91002927</v>
      </c>
      <c r="D38" s="10">
        <v>117.68469</v>
      </c>
      <c r="E38" s="11">
        <v>5.1499999999999997E-12</v>
      </c>
      <c r="F38" s="10">
        <f>(0.32867*100)</f>
        <v>32.867000000000004</v>
      </c>
    </row>
    <row r="39" spans="1:6">
      <c r="A39" s="7"/>
      <c r="B39" s="8" t="s">
        <v>35</v>
      </c>
      <c r="C39" s="9">
        <v>104604916</v>
      </c>
      <c r="D39" s="10">
        <v>130.6139</v>
      </c>
      <c r="E39" s="11">
        <v>4.6500000000000003E-9</v>
      </c>
      <c r="F39" s="10">
        <f>(0.211432*100)</f>
        <v>21.1432</v>
      </c>
    </row>
    <row r="40" spans="1:6">
      <c r="A40" s="12"/>
      <c r="B40" s="13"/>
      <c r="C40" s="14"/>
      <c r="D40" s="15"/>
      <c r="E40" s="16"/>
      <c r="F40" s="15"/>
    </row>
    <row r="41" spans="1:6">
      <c r="A41" s="7">
        <v>11</v>
      </c>
      <c r="B41" s="8" t="s">
        <v>36</v>
      </c>
      <c r="C41" s="9">
        <v>9751196</v>
      </c>
      <c r="D41" s="10">
        <v>19.753</v>
      </c>
      <c r="E41" s="11">
        <v>1.28E-8</v>
      </c>
      <c r="F41" s="10">
        <f>(0.17187*100)</f>
        <v>17.187000000000001</v>
      </c>
    </row>
    <row r="42" spans="1:6">
      <c r="A42" s="7"/>
      <c r="B42" s="8" t="s">
        <v>37</v>
      </c>
      <c r="C42" s="9">
        <v>103673277</v>
      </c>
      <c r="D42" s="10">
        <v>112.07313000000001</v>
      </c>
      <c r="E42" s="11">
        <v>7.0500000000000002E-11</v>
      </c>
      <c r="F42" s="10">
        <f>(0.160988*100)</f>
        <v>16.098800000000001</v>
      </c>
    </row>
    <row r="43" spans="1:6">
      <c r="A43" s="12"/>
      <c r="B43" s="13"/>
      <c r="C43" s="14"/>
      <c r="D43" s="15"/>
      <c r="E43" s="16"/>
      <c r="F43" s="15"/>
    </row>
    <row r="44" spans="1:6">
      <c r="A44" s="7">
        <v>12</v>
      </c>
      <c r="B44" s="8" t="s">
        <v>38</v>
      </c>
      <c r="C44" s="9">
        <v>90008959</v>
      </c>
      <c r="D44" s="10">
        <v>103.39440999999999</v>
      </c>
      <c r="E44" s="11">
        <v>6.1700000000000004E-11</v>
      </c>
      <c r="F44" s="10">
        <f>(0.143078*100)</f>
        <v>14.3078</v>
      </c>
    </row>
    <row r="45" spans="1:6">
      <c r="A45" s="7"/>
      <c r="B45" s="8" t="s">
        <v>39</v>
      </c>
      <c r="C45" s="9">
        <v>112059557</v>
      </c>
      <c r="D45" s="10">
        <v>130.26655</v>
      </c>
      <c r="E45" s="11">
        <v>1.9300000000000001E-10</v>
      </c>
      <c r="F45" s="10">
        <f>(0.244624*100)</f>
        <v>24.462400000000002</v>
      </c>
    </row>
    <row r="46" spans="1:6">
      <c r="A46" s="12"/>
      <c r="B46" s="13"/>
      <c r="C46" s="14"/>
      <c r="D46" s="15"/>
      <c r="E46" s="16"/>
      <c r="F46" s="15"/>
    </row>
    <row r="47" spans="1:6">
      <c r="A47" s="7">
        <v>13</v>
      </c>
      <c r="B47" s="8" t="s">
        <v>40</v>
      </c>
      <c r="C47" s="9">
        <v>110818102</v>
      </c>
      <c r="D47" s="10">
        <v>121.01220000000001</v>
      </c>
      <c r="E47" s="11">
        <v>3.55E-8</v>
      </c>
      <c r="F47" s="10">
        <f>(0*100)</f>
        <v>0</v>
      </c>
    </row>
    <row r="48" spans="1:6">
      <c r="A48" s="7"/>
      <c r="B48" s="8" t="s">
        <v>41</v>
      </c>
      <c r="C48" s="9">
        <v>110954353</v>
      </c>
      <c r="D48" s="10">
        <v>121.56487</v>
      </c>
      <c r="E48" s="11">
        <v>2.1400000000000001E-9</v>
      </c>
      <c r="F48" s="10">
        <f>(0.315457*100)</f>
        <v>31.5457</v>
      </c>
    </row>
    <row r="49" spans="1:6">
      <c r="A49" s="7"/>
      <c r="B49" s="8" t="s">
        <v>42</v>
      </c>
      <c r="C49" s="9">
        <v>111040681</v>
      </c>
      <c r="D49" s="10">
        <v>122.18876</v>
      </c>
      <c r="E49" s="11">
        <v>1.8299999999999999E-10</v>
      </c>
      <c r="F49" s="10">
        <f>(0*100)</f>
        <v>0</v>
      </c>
    </row>
    <row r="50" spans="1:6">
      <c r="A50" s="12"/>
      <c r="B50" s="13"/>
      <c r="C50" s="14"/>
      <c r="D50" s="15"/>
      <c r="E50" s="16"/>
      <c r="F50" s="15"/>
    </row>
    <row r="51" spans="1:6">
      <c r="A51" s="7">
        <v>14</v>
      </c>
      <c r="B51" s="8" t="s">
        <v>43</v>
      </c>
      <c r="C51" s="9">
        <v>100145710</v>
      </c>
      <c r="D51" s="10">
        <v>106.34292000000001</v>
      </c>
      <c r="E51" s="11">
        <v>1.3799999999999999E-8</v>
      </c>
      <c r="F51" s="10">
        <f>(0.348764*100)</f>
        <v>34.876400000000004</v>
      </c>
    </row>
    <row r="52" spans="1:6">
      <c r="A52" s="12"/>
      <c r="B52" s="13"/>
      <c r="C52" s="14"/>
      <c r="D52" s="15"/>
      <c r="E52" s="16"/>
      <c r="F52" s="15"/>
    </row>
    <row r="53" spans="1:6">
      <c r="A53" s="7">
        <v>15</v>
      </c>
      <c r="B53" s="8" t="s">
        <v>44</v>
      </c>
      <c r="C53" s="9">
        <v>67455630</v>
      </c>
      <c r="D53" s="10">
        <v>91.268330000000006</v>
      </c>
      <c r="E53" s="11">
        <v>4.5200000000000001E-9</v>
      </c>
      <c r="F53" s="10">
        <f>(0*100)</f>
        <v>0</v>
      </c>
    </row>
    <row r="54" spans="1:6">
      <c r="A54" s="7"/>
      <c r="B54" s="8" t="s">
        <v>45</v>
      </c>
      <c r="C54" s="9">
        <v>79124475</v>
      </c>
      <c r="D54" s="10">
        <v>102.35084000000001</v>
      </c>
      <c r="E54" s="11">
        <v>4.4400000000000002E-16</v>
      </c>
      <c r="F54" s="10">
        <f>(0.314412*100)</f>
        <v>31.441200000000002</v>
      </c>
    </row>
    <row r="55" spans="1:6">
      <c r="A55" s="7"/>
      <c r="B55" s="8" t="s">
        <v>46</v>
      </c>
      <c r="C55" s="9">
        <v>89574218</v>
      </c>
      <c r="D55" s="10">
        <v>115.6362</v>
      </c>
      <c r="E55" s="11">
        <v>3.6799999999999999E-8</v>
      </c>
      <c r="F55" s="10">
        <f>(0.155042*100)</f>
        <v>15.504200000000001</v>
      </c>
    </row>
    <row r="56" spans="1:6">
      <c r="A56" s="12"/>
      <c r="B56" s="13"/>
      <c r="C56" s="14"/>
      <c r="D56" s="15"/>
      <c r="E56" s="16"/>
      <c r="F56" s="15"/>
    </row>
    <row r="57" spans="1:6">
      <c r="A57" s="7">
        <v>17</v>
      </c>
      <c r="B57" s="8" t="s">
        <v>47</v>
      </c>
      <c r="C57" s="9">
        <v>59013488</v>
      </c>
      <c r="D57" s="10">
        <v>86.118070000000003</v>
      </c>
      <c r="E57" s="11">
        <v>1.88E-8</v>
      </c>
      <c r="F57" s="10">
        <f>(0.137669*100)</f>
        <v>13.766900000000001</v>
      </c>
    </row>
    <row r="58" spans="1:6">
      <c r="A58" s="12"/>
      <c r="B58" s="13"/>
      <c r="C58" s="14"/>
      <c r="D58" s="15"/>
      <c r="E58" s="16"/>
      <c r="F58" s="15"/>
    </row>
    <row r="59" spans="1:6">
      <c r="A59" s="7">
        <v>18</v>
      </c>
      <c r="B59" s="8" t="s">
        <v>48</v>
      </c>
      <c r="C59" s="9">
        <v>57838401</v>
      </c>
      <c r="D59" s="10">
        <v>82.16086</v>
      </c>
      <c r="E59" s="11">
        <v>3.2000000000000002E-8</v>
      </c>
      <c r="F59" s="10">
        <f>(0*100)</f>
        <v>0</v>
      </c>
    </row>
    <row r="60" spans="1:6">
      <c r="A60" s="12"/>
      <c r="B60" s="13"/>
      <c r="C60" s="14"/>
      <c r="D60" s="15"/>
      <c r="E60" s="16"/>
      <c r="F60" s="15"/>
    </row>
    <row r="61" spans="1:6">
      <c r="A61" s="7">
        <v>19</v>
      </c>
      <c r="B61" s="8" t="s">
        <v>49</v>
      </c>
      <c r="C61" s="9">
        <v>11188247</v>
      </c>
      <c r="D61" s="10">
        <v>31.87293</v>
      </c>
      <c r="E61" s="11">
        <v>4.4400000000000004E-15</v>
      </c>
      <c r="F61" s="10">
        <f>(0.293583*100)</f>
        <v>29.3583</v>
      </c>
    </row>
    <row r="62" spans="1:6">
      <c r="A62" s="7"/>
      <c r="B62" s="8" t="s">
        <v>50</v>
      </c>
      <c r="C62" s="9">
        <v>45422946</v>
      </c>
      <c r="D62" s="10">
        <v>70.728009999999998</v>
      </c>
      <c r="E62" s="11">
        <v>7.0699999999999999E-11</v>
      </c>
      <c r="F62" s="10">
        <f>(0.461805*100)</f>
        <v>46.180500000000002</v>
      </c>
    </row>
    <row r="63" spans="1:6">
      <c r="A63" s="12"/>
      <c r="B63" s="13"/>
      <c r="C63" s="14"/>
      <c r="D63" s="15"/>
      <c r="E63" s="16"/>
      <c r="F63" s="15"/>
    </row>
    <row r="64" spans="1:6">
      <c r="A64" s="7">
        <v>21</v>
      </c>
      <c r="B64" s="8" t="s">
        <v>51</v>
      </c>
      <c r="C64" s="9">
        <v>35593827</v>
      </c>
      <c r="D64" s="10">
        <v>36.27852</v>
      </c>
      <c r="E64" s="11">
        <v>1.3299999999999999E-15</v>
      </c>
      <c r="F64" s="10">
        <f>(0.305224*100)</f>
        <v>30.522400000000001</v>
      </c>
    </row>
    <row r="65" spans="1:6">
      <c r="A65" s="12"/>
      <c r="B65" s="13"/>
      <c r="C65" s="14"/>
      <c r="D65" s="15"/>
      <c r="E65" s="16"/>
      <c r="F65" s="15"/>
    </row>
    <row r="66" spans="1:6">
      <c r="A66" s="7">
        <v>22</v>
      </c>
      <c r="B66" s="8" t="s">
        <v>52</v>
      </c>
      <c r="C66" s="9">
        <v>24658858</v>
      </c>
      <c r="D66" s="10">
        <v>22.66582</v>
      </c>
      <c r="E66" s="11">
        <v>1.64E-10</v>
      </c>
      <c r="F66" s="10">
        <f>(0*100)</f>
        <v>0</v>
      </c>
    </row>
    <row r="67" spans="1:6" ht="16" thickBot="1">
      <c r="A67" s="17"/>
      <c r="B67" s="18"/>
      <c r="C67" s="19"/>
      <c r="D67" s="18"/>
      <c r="E67" s="18"/>
      <c r="F67" s="20"/>
    </row>
    <row r="68" spans="1:6" ht="16" thickTop="1"/>
    <row r="69" spans="1:6">
      <c r="A69" s="1" t="s">
        <v>53</v>
      </c>
    </row>
    <row r="70" spans="1:6">
      <c r="A70" s="1" t="s">
        <v>54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 Farrall</dc:creator>
  <cp:lastModifiedBy>Martin Farrall</cp:lastModifiedBy>
  <dcterms:created xsi:type="dcterms:W3CDTF">2017-04-13T09:59:45Z</dcterms:created>
  <dcterms:modified xsi:type="dcterms:W3CDTF">2017-04-13T09:59:58Z</dcterms:modified>
</cp:coreProperties>
</file>